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РОССЕТИ ЮГ\ПРОЕКТ УП 2025\Бланки форм к прил.5\"/>
    </mc:Choice>
  </mc:AlternateContent>
  <bookViews>
    <workbookView xWindow="43125" yWindow="0" windowWidth="19170" windowHeight="11580" tabRatio="618"/>
  </bookViews>
  <sheets>
    <sheet name="Список" sheetId="9" r:id="rId1"/>
    <sheet name="РосЮг-1" sheetId="2" r:id="rId2"/>
    <sheet name="РосЮг-3" sheetId="18" r:id="rId3"/>
    <sheet name="РосЮг-4" sheetId="53" r:id="rId4"/>
    <sheet name="РосЮг-5" sheetId="6" r:id="rId5"/>
    <sheet name="РосЮг-6" sheetId="19" r:id="rId6"/>
    <sheet name="РосЮг-7" sheetId="56" r:id="rId7"/>
    <sheet name="РосЮг-8" sheetId="51" r:id="rId8"/>
    <sheet name="РосЮг-9" sheetId="43" r:id="rId9"/>
    <sheet name="РосЮг-10" sheetId="20" r:id="rId10"/>
    <sheet name="РосЮг-15" sheetId="21" r:id="rId11"/>
    <sheet name="РосЮг-16" sheetId="22" r:id="rId12"/>
    <sheet name="РосЮг-22" sheetId="44" r:id="rId13"/>
    <sheet name="РосЮг-23" sheetId="45" r:id="rId14"/>
    <sheet name="РосЮг-24" sheetId="46" r:id="rId15"/>
    <sheet name="РосЮг-24А" sheetId="54" r:id="rId16"/>
    <sheet name="РосЮг-25" sheetId="29" r:id="rId17"/>
    <sheet name="РосЮг-26" sheetId="3" r:id="rId18"/>
    <sheet name="РосЮг-27" sheetId="23" r:id="rId19"/>
    <sheet name="РосЮг-28" sheetId="24" r:id="rId20"/>
    <sheet name="РосЮг-29" sheetId="14" r:id="rId21"/>
    <sheet name="РосЮг-30" sheetId="52" r:id="rId22"/>
    <sheet name="РосЮг-31" sheetId="10" r:id="rId23"/>
    <sheet name="РосЮг-32" sheetId="11" r:id="rId24"/>
    <sheet name="РосЮг-33" sheetId="36" r:id="rId25"/>
    <sheet name="РосЮг-34" sheetId="37" r:id="rId26"/>
    <sheet name="РосЮг-37" sheetId="12" r:id="rId27"/>
    <sheet name="РосЮг-38" sheetId="30" r:id="rId28"/>
    <sheet name="РосЮг-40" sheetId="31" r:id="rId29"/>
    <sheet name="РосЮг-41" sheetId="57" r:id="rId30"/>
    <sheet name="РосЮг-42" sheetId="13" r:id="rId31"/>
    <sheet name="РосЮг-43" sheetId="15" r:id="rId32"/>
    <sheet name="РосЮг-44" sheetId="17" r:id="rId33"/>
    <sheet name="РосЮг-44п" sheetId="16" r:id="rId34"/>
    <sheet name="РосЮг-45" sheetId="26" r:id="rId35"/>
    <sheet name="РосЮг-46" sheetId="27" r:id="rId36"/>
    <sheet name="РосЮг-47" sheetId="32" r:id="rId37"/>
    <sheet name="РосЮг-48" sheetId="33" r:id="rId38"/>
    <sheet name="РосЮг-49" sheetId="47" r:id="rId39"/>
    <sheet name="РосЮг-49а" sheetId="4" r:id="rId40"/>
    <sheet name="РосЮг-50" sheetId="38" r:id="rId41"/>
    <sheet name="РосЮг-52" sheetId="39" r:id="rId42"/>
    <sheet name="РосЮг-53" sheetId="5" r:id="rId43"/>
    <sheet name="РосЮг-54" sheetId="34" r:id="rId44"/>
    <sheet name="РосЮг-55" sheetId="41" r:id="rId45"/>
    <sheet name="РосЮг-56" sheetId="35" r:id="rId46"/>
    <sheet name="РосЮг-59" sheetId="48" r:id="rId47"/>
    <sheet name="РосЮг-60" sheetId="42" r:id="rId48"/>
    <sheet name="РосЮг-61" sheetId="58" r:id="rId49"/>
  </sheets>
  <definedNames>
    <definedName name="_xlnm._FilterDatabase" localSheetId="35" hidden="1">'РосЮг-46'!$A$10:$N$5735</definedName>
    <definedName name="_xlnm._FilterDatabase" localSheetId="40" hidden="1">'РосЮг-50'!$A$27:$T$27</definedName>
    <definedName name="_xlnm._FilterDatabase" localSheetId="0" hidden="1">Список!$B$1:$E$47</definedName>
    <definedName name="Z_283B866E_BCB6_46F8_9254_B1D7363BA3EE_.wvu.Rows" localSheetId="38" hidden="1">'РосЮг-49'!#REF!</definedName>
    <definedName name="Z_B7306C55_8054_4F99_B149_BED49661B759_.wvu.Rows" localSheetId="38" hidden="1">'РосЮг-49'!#REF!</definedName>
    <definedName name="_xlnm.Print_Titles" localSheetId="12">'РосЮг-22'!$23:$25</definedName>
    <definedName name="_xlnm.Print_Titles" localSheetId="40">'РосЮг-50'!$8:$8</definedName>
    <definedName name="_xlnm.Print_Titles" localSheetId="7">'РосЮг-8'!$22:$24</definedName>
    <definedName name="_xlnm.Print_Area" localSheetId="12">'РосЮг-22'!$A$1:$H$58</definedName>
    <definedName name="_xlnm.Print_Area" localSheetId="14">'РосЮг-24'!$A$1:$E$113</definedName>
    <definedName name="_xlnm.Print_Area" localSheetId="38">'РосЮг-49'!$A$1:$C$28</definedName>
    <definedName name="_xlnm.Print_Area" localSheetId="47">'РосЮг-60'!$A$1:$CU$47</definedName>
    <definedName name="_xlnm.Print_Area" localSheetId="7">'РосЮг-8'!$A$1:$H$52</definedName>
    <definedName name="_xlnm.Print_Area" localSheetId="8">'РосЮг-9'!$A$1:$I$45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54" l="1"/>
  <c r="F17" i="54"/>
  <c r="H17" i="54" s="1"/>
  <c r="H16" i="54" s="1"/>
  <c r="F18" i="54"/>
  <c r="H18" i="54"/>
  <c r="F19" i="54"/>
  <c r="H19" i="54" s="1"/>
  <c r="F20" i="54"/>
  <c r="H20" i="54"/>
  <c r="F16" i="54" l="1"/>
  <c r="EV17" i="53"/>
  <c r="DB17" i="53" s="1"/>
  <c r="E34" i="51" l="1"/>
  <c r="E42" i="51"/>
  <c r="E43" i="51"/>
  <c r="B15" i="46" l="1"/>
  <c r="C15" i="46"/>
  <c r="D15" i="46"/>
  <c r="E15" i="46"/>
  <c r="B23" i="46"/>
  <c r="C23" i="46"/>
  <c r="D23" i="46"/>
  <c r="E23" i="46"/>
  <c r="B30" i="46"/>
  <c r="C30" i="46"/>
  <c r="D30" i="46"/>
  <c r="E30" i="46"/>
  <c r="E84" i="46" s="1"/>
  <c r="B40" i="46"/>
  <c r="C40" i="46"/>
  <c r="D40" i="46"/>
  <c r="E40" i="46"/>
  <c r="B48" i="46"/>
  <c r="C48" i="46"/>
  <c r="D48" i="46"/>
  <c r="E48" i="46"/>
  <c r="B55" i="46"/>
  <c r="C55" i="46"/>
  <c r="D55" i="46"/>
  <c r="E55" i="46"/>
  <c r="E100" i="46" s="1"/>
  <c r="C100" i="46" s="1"/>
  <c r="B70" i="46"/>
  <c r="B69" i="46" s="1"/>
  <c r="D70" i="46"/>
  <c r="E70" i="46"/>
  <c r="E69" i="46" s="1"/>
  <c r="B71" i="46"/>
  <c r="D71" i="46"/>
  <c r="E71" i="46"/>
  <c r="B72" i="46"/>
  <c r="D72" i="46"/>
  <c r="E72" i="46"/>
  <c r="B73" i="46"/>
  <c r="D73" i="46"/>
  <c r="D69" i="46" s="1"/>
  <c r="D65" i="46" s="1"/>
  <c r="E73" i="46"/>
  <c r="B74" i="46"/>
  <c r="D74" i="46"/>
  <c r="E74" i="46"/>
  <c r="B78" i="46"/>
  <c r="B77" i="46" s="1"/>
  <c r="D78" i="46"/>
  <c r="D77" i="46" s="1"/>
  <c r="E78" i="46"/>
  <c r="B79" i="46"/>
  <c r="D79" i="46"/>
  <c r="E79" i="46"/>
  <c r="B80" i="46"/>
  <c r="D80" i="46"/>
  <c r="E80" i="46"/>
  <c r="E77" i="46" s="1"/>
  <c r="B81" i="46"/>
  <c r="D81" i="46"/>
  <c r="E81" i="46"/>
  <c r="D84" i="46"/>
  <c r="B85" i="46"/>
  <c r="D85" i="46"/>
  <c r="E85" i="46"/>
  <c r="B86" i="46"/>
  <c r="D86" i="46"/>
  <c r="E86" i="46"/>
  <c r="B87" i="46"/>
  <c r="D87" i="46"/>
  <c r="E87" i="46"/>
  <c r="B88" i="46"/>
  <c r="B84" i="46" s="1"/>
  <c r="D88" i="46"/>
  <c r="E88" i="46"/>
  <c r="B89" i="46"/>
  <c r="D89" i="46"/>
  <c r="E89" i="46"/>
  <c r="B93" i="46"/>
  <c r="C93" i="46"/>
  <c r="D93" i="46"/>
  <c r="A100" i="46" s="1"/>
  <c r="E93" i="46"/>
  <c r="E98" i="46"/>
  <c r="E65" i="46" l="1"/>
  <c r="A98" i="46"/>
  <c r="C98" i="46" s="1"/>
  <c r="H46" i="44"/>
  <c r="H48" i="44" s="1"/>
  <c r="I32" i="43" l="1"/>
  <c r="H16" i="37" l="1"/>
  <c r="I16" i="37"/>
  <c r="N16" i="37"/>
  <c r="R16" i="37"/>
  <c r="S16" i="37"/>
  <c r="U16" i="37"/>
  <c r="V16" i="37"/>
  <c r="W16" i="37"/>
  <c r="H17" i="36" l="1"/>
  <c r="I17" i="36"/>
  <c r="N17" i="36"/>
  <c r="R17" i="36"/>
  <c r="S17" i="36"/>
  <c r="U17" i="36"/>
  <c r="V17" i="36"/>
  <c r="W17" i="36"/>
  <c r="E31" i="35" l="1"/>
  <c r="G31" i="35"/>
  <c r="H31" i="35"/>
  <c r="BN50" i="31" l="1"/>
  <c r="BW50" i="31"/>
  <c r="CD50" i="31"/>
  <c r="CL50" i="31"/>
  <c r="CV50" i="31"/>
  <c r="DD50" i="31"/>
  <c r="L23" i="30" l="1"/>
  <c r="U38" i="29" l="1"/>
  <c r="AD38" i="29"/>
  <c r="U57" i="29"/>
  <c r="U58" i="29" s="1"/>
  <c r="AD57" i="29"/>
  <c r="AD58" i="29" s="1"/>
  <c r="K35" i="24" l="1"/>
  <c r="X35" i="24"/>
  <c r="Z35" i="24"/>
  <c r="K53" i="23" l="1"/>
  <c r="M53" i="23"/>
  <c r="O53" i="23"/>
  <c r="C48" i="19" l="1"/>
  <c r="D48" i="19"/>
  <c r="E48" i="19"/>
  <c r="F48" i="19"/>
  <c r="G48" i="19"/>
  <c r="F28" i="18" l="1"/>
  <c r="G28" i="18"/>
  <c r="H28" i="18"/>
  <c r="I28" i="18"/>
  <c r="J28" i="18"/>
  <c r="I18" i="14" l="1"/>
  <c r="K18" i="14"/>
  <c r="O18" i="14"/>
  <c r="Q18" i="14"/>
  <c r="D18" i="11" l="1"/>
  <c r="H16" i="10" l="1"/>
  <c r="K16" i="10"/>
  <c r="N16" i="10"/>
  <c r="R16" i="10"/>
  <c r="F33" i="6" l="1"/>
  <c r="E33" i="6"/>
  <c r="D33" i="6"/>
  <c r="C33" i="6"/>
  <c r="F32" i="6"/>
  <c r="E32" i="6"/>
  <c r="D32" i="6"/>
  <c r="C32" i="6"/>
  <c r="F31" i="6"/>
  <c r="E31" i="6"/>
  <c r="D31" i="6"/>
  <c r="C31" i="6"/>
  <c r="F30" i="6"/>
  <c r="E30" i="6"/>
  <c r="D30" i="6"/>
  <c r="C30" i="6"/>
  <c r="F29" i="6"/>
  <c r="E29" i="6"/>
  <c r="D29" i="6"/>
  <c r="C29" i="6"/>
  <c r="F27" i="6"/>
  <c r="E27" i="6"/>
  <c r="D27" i="6"/>
  <c r="C27" i="6"/>
  <c r="I26" i="6"/>
  <c r="G26" i="6"/>
  <c r="I25" i="6"/>
  <c r="I27" i="6" s="1"/>
  <c r="G25" i="6"/>
  <c r="G27" i="6" s="1"/>
  <c r="I24" i="6"/>
  <c r="F24" i="6"/>
  <c r="E24" i="6"/>
  <c r="D24" i="6"/>
  <c r="C24" i="6"/>
  <c r="I23" i="6"/>
  <c r="I33" i="6" s="1"/>
  <c r="G23" i="6"/>
  <c r="G33" i="6" s="1"/>
  <c r="I22" i="6"/>
  <c r="F22" i="6"/>
  <c r="E22" i="6"/>
  <c r="D22" i="6"/>
  <c r="C22" i="6"/>
  <c r="I21" i="6"/>
  <c r="I32" i="6" s="1"/>
  <c r="G21" i="6"/>
  <c r="G32" i="6" s="1"/>
  <c r="F20" i="6"/>
  <c r="F28" i="6" s="1"/>
  <c r="E20" i="6"/>
  <c r="E28" i="6" s="1"/>
  <c r="D20" i="6"/>
  <c r="D28" i="6" s="1"/>
  <c r="C20" i="6"/>
  <c r="C28" i="6" s="1"/>
  <c r="I19" i="6"/>
  <c r="I31" i="6" s="1"/>
  <c r="G19" i="6"/>
  <c r="G31" i="6" s="1"/>
  <c r="I18" i="6"/>
  <c r="I20" i="6" s="1"/>
  <c r="I28" i="6" s="1"/>
  <c r="G18" i="6"/>
  <c r="G30" i="6" s="1"/>
  <c r="I17" i="6"/>
  <c r="I29" i="6" s="1"/>
  <c r="G17" i="6"/>
  <c r="G29" i="6" s="1"/>
  <c r="G14" i="6"/>
  <c r="G20" i="6" l="1"/>
  <c r="G22" i="6"/>
  <c r="G24" i="6"/>
  <c r="I30" i="6"/>
  <c r="L18" i="5"/>
  <c r="G28" i="6" l="1"/>
  <c r="Q18" i="3"/>
  <c r="C18" i="2" l="1"/>
</calcChain>
</file>

<file path=xl/sharedStrings.xml><?xml version="1.0" encoding="utf-8"?>
<sst xmlns="http://schemas.openxmlformats.org/spreadsheetml/2006/main" count="4917" uniqueCount="1256">
  <si>
    <t>Услуги по передаче электроэнергии одноставочный тариф ВН</t>
  </si>
  <si>
    <t>Услуги по передаче электроэнергии одноставочный тариф НН</t>
  </si>
  <si>
    <t>Услуги по передаче электроэнергии одноставочный тариф СН1</t>
  </si>
  <si>
    <t>Услуги по передаче электроэнергии одноставочный тариф СН2</t>
  </si>
  <si>
    <t>(подпись)</t>
  </si>
  <si>
    <t>(расшифровка подписи)</t>
  </si>
  <si>
    <t xml:space="preserve">Расчет
передачи доходов от предоставления услуг по передаче электрической энергии от филиала ПАО "Россети Юг" - "Ростовэнерго" в  филиал ПАО "Россети Юг"- "Калмэнерго" </t>
  </si>
  <si>
    <t>дата составления</t>
  </si>
  <si>
    <t>отчетный период</t>
  </si>
  <si>
    <t>Номенклатура (наименование)</t>
  </si>
  <si>
    <t>Номенклатурная группа (наименование)</t>
  </si>
  <si>
    <t>Сумма, руб.коп.</t>
  </si>
  <si>
    <t xml:space="preserve">Утверждена Приказом </t>
  </si>
  <si>
    <t>ПАО "Россети Юг"</t>
  </si>
  <si>
    <t>Форма № РосЮг-1</t>
  </si>
  <si>
    <t xml:space="preserve">Во исполнение ______________________________________________________________________________ </t>
  </si>
  <si>
    <t>(реквизиты документов региональных служб по тарифам, устанавливающих параметры передаваемых доходов)</t>
  </si>
  <si>
    <t>руб без НДС</t>
  </si>
  <si>
    <t>передача электроэнергии 61200001214</t>
  </si>
  <si>
    <t>передача электроэнергии 61200001216</t>
  </si>
  <si>
    <t>передача электроэнергии 61200001217</t>
  </si>
  <si>
    <t>передача электроэнергии 61200001215</t>
  </si>
  <si>
    <t xml:space="preserve">Заместитель директора по реализации </t>
  </si>
  <si>
    <t>и развитию услуг</t>
  </si>
  <si>
    <t>Начальник департамента</t>
  </si>
  <si>
    <t xml:space="preserve">реализации услуг и учета электроэнергии </t>
  </si>
  <si>
    <t>тарифообразования</t>
  </si>
  <si>
    <t>Форма № РосЮг-26</t>
  </si>
  <si>
    <t>Организация:</t>
  </si>
  <si>
    <t>(реквизиты организации: наименование, ИНН/КПП, адрес регистрации, контактный телефон, расчетный счет в банке)</t>
  </si>
  <si>
    <r>
      <t xml:space="preserve">Бухгалтерская справка №           от  </t>
    </r>
    <r>
      <rPr>
        <sz val="8"/>
        <rFont val="Arial"/>
        <family val="2"/>
        <charset val="204"/>
      </rPr>
      <t>(дд.мм.гггг.)</t>
    </r>
    <r>
      <rPr>
        <sz val="14"/>
        <rFont val="Arial"/>
        <family val="2"/>
        <charset val="204"/>
      </rPr>
      <t xml:space="preserve">    по исправительным проводкам</t>
    </r>
  </si>
  <si>
    <t>Содержание операции:</t>
  </si>
  <si>
    <t>№</t>
  </si>
  <si>
    <t>Дебет</t>
  </si>
  <si>
    <t>Кредит</t>
  </si>
  <si>
    <t>Сумма</t>
  </si>
  <si>
    <r>
      <t xml:space="preserve">Содержание
проводки </t>
    </r>
    <r>
      <rPr>
        <sz val="7"/>
        <rFont val="Arial"/>
        <family val="2"/>
        <charset val="204"/>
      </rPr>
      <t>(обоснование бухгалтерской записи)</t>
    </r>
  </si>
  <si>
    <t>Счет,
субсчет</t>
  </si>
  <si>
    <t>Объекты
аналитического
учета</t>
  </si>
  <si>
    <t>Количество</t>
  </si>
  <si>
    <t>Валюта</t>
  </si>
  <si>
    <t>Вал. сумма</t>
  </si>
  <si>
    <t>Субконто1</t>
  </si>
  <si>
    <t>Субконто2</t>
  </si>
  <si>
    <t>Субконто3</t>
  </si>
  <si>
    <t xml:space="preserve">Субконто3
</t>
  </si>
  <si>
    <t>Итого:</t>
  </si>
  <si>
    <t>Комментарий</t>
  </si>
  <si>
    <t>Главный бухгалтер</t>
  </si>
  <si>
    <t>Исполнитель</t>
  </si>
  <si>
    <t>(должность)</t>
  </si>
  <si>
    <t>Тел.</t>
  </si>
  <si>
    <t>(номер телефона исполнителя)</t>
  </si>
  <si>
    <t>Утверждена Приказом</t>
  </si>
  <si>
    <t xml:space="preserve">Реквизиты документа(ов) соответствуют п.1 ст.9 402-ФЗ "О бухгалтерском учете", </t>
  </si>
  <si>
    <t>Форма документа(ов) соответствует(ют) Приказу ПАО "Россети Юг"  №_____ от_________20___г.</t>
  </si>
  <si>
    <t xml:space="preserve">Сотрудник подразделения бухгалтерского и налогового учета и отчетности </t>
  </si>
  <si>
    <t>__________________________________________________________________________________</t>
  </si>
  <si>
    <t>__________________________</t>
  </si>
  <si>
    <t xml:space="preserve">_________ </t>
  </si>
  <si>
    <t>___________________________</t>
  </si>
  <si>
    <t>(Фамилия И.О.)</t>
  </si>
  <si>
    <r>
      <t xml:space="preserve">Бухгалтерская справка №           от  </t>
    </r>
    <r>
      <rPr>
        <sz val="8"/>
        <rFont val="Arial"/>
        <family val="2"/>
        <charset val="204"/>
      </rPr>
      <t>(дд.мм.гггг.)</t>
    </r>
    <r>
      <rPr>
        <sz val="14"/>
        <rFont val="Arial"/>
        <family val="2"/>
        <charset val="204"/>
      </rPr>
      <t xml:space="preserve">    по текущим операциям</t>
    </r>
  </si>
  <si>
    <t>Форма № РосЮг-5</t>
  </si>
  <si>
    <t xml:space="preserve">АКТ </t>
  </si>
  <si>
    <t>Сверки внутрихозяйственных расчетов по б/сч. 79</t>
  </si>
  <si>
    <t xml:space="preserve"> на дд.мм.год</t>
  </si>
  <si>
    <t>Организация: Филиал ПАО "Россети Юг" - хх"</t>
  </si>
  <si>
    <t>Счет</t>
  </si>
  <si>
    <t>Строка баланса</t>
  </si>
  <si>
    <t>Сальдо на начало периода</t>
  </si>
  <si>
    <t>Оборот за период</t>
  </si>
  <si>
    <t>Сальдо на конец периода</t>
  </si>
  <si>
    <t>на 01 января 20ХХгода</t>
  </si>
  <si>
    <t>79.01</t>
  </si>
  <si>
    <t>Итого 79.01 Расчеты по выделенному имуществу</t>
  </si>
  <si>
    <t>79.02</t>
  </si>
  <si>
    <t>126002/155002</t>
  </si>
  <si>
    <t>Итого 79.02 Расчеты по текущим операциям</t>
  </si>
  <si>
    <t>79.04</t>
  </si>
  <si>
    <t>126003/155003</t>
  </si>
  <si>
    <t>Итого 79.04 Расчеты по капитальному строительству</t>
  </si>
  <si>
    <t>79.06</t>
  </si>
  <si>
    <t>Итого 79.05 Межфилиальные расчеты</t>
  </si>
  <si>
    <t>Итого 79</t>
  </si>
  <si>
    <t>126001(131003)</t>
  </si>
  <si>
    <t>Гл. бухгалтер</t>
  </si>
  <si>
    <t>ФПАО "Россети Юг"- "хх"</t>
  </si>
  <si>
    <t>Телефон</t>
  </si>
  <si>
    <t>Сумма прописью:</t>
  </si>
  <si>
    <t>Комментарий:</t>
  </si>
  <si>
    <t>Содержание записи</t>
  </si>
  <si>
    <t>Кредит счет</t>
  </si>
  <si>
    <t>Дебет счет</t>
  </si>
  <si>
    <t>По кредиту</t>
  </si>
  <si>
    <t>По дебету</t>
  </si>
  <si>
    <t>Проводка за 20__ год</t>
  </si>
  <si>
    <t>Сумма НДС, руб.коп.</t>
  </si>
  <si>
    <t>Сумма,                                                                                                                  руб.коп.</t>
  </si>
  <si>
    <t>Филиалы / Вид расчетов с филиалом /  Контрагенты</t>
  </si>
  <si>
    <t>проведены  следующие  записи:</t>
  </si>
  <si>
    <t>г.</t>
  </si>
  <si>
    <t>(месяц)</t>
  </si>
  <si>
    <t xml:space="preserve">за </t>
  </si>
  <si>
    <t>(№ субсчета 79 счета)</t>
  </si>
  <si>
    <t>По Вашему счету</t>
  </si>
  <si>
    <r>
      <t xml:space="preserve">ИЗВЕЩЕНИЕ  №           от  </t>
    </r>
    <r>
      <rPr>
        <sz val="8"/>
        <rFont val="Times New Roman"/>
        <family val="1"/>
        <charset val="204"/>
      </rPr>
      <t>(дд.мм.гггг.)</t>
    </r>
  </si>
  <si>
    <t>(наименование: филиала, исполнительного аппарата)</t>
  </si>
  <si>
    <t>Кому:</t>
  </si>
  <si>
    <t>От кого:</t>
  </si>
  <si>
    <t>Кассир:</t>
  </si>
  <si>
    <t>Ведущий экономист.:</t>
  </si>
  <si>
    <t>Зав. производством:</t>
  </si>
  <si>
    <t>В том числе НДС 18% :</t>
  </si>
  <si>
    <t xml:space="preserve"> Всего:</t>
  </si>
  <si>
    <t> Итого :</t>
  </si>
  <si>
    <t>Подпись работника</t>
  </si>
  <si>
    <t>Сумма,                    руб. коп.</t>
  </si>
  <si>
    <t>Фамилия, инициалы работника</t>
  </si>
  <si>
    <t>Табельный        номер           работника</t>
  </si>
  <si>
    <t>Номер          по          порядку</t>
  </si>
  <si>
    <t>(дата)</t>
  </si>
  <si>
    <t>___________________</t>
  </si>
  <si>
    <t xml:space="preserve">сотрудников суммы стоимости продуктов питания </t>
  </si>
  <si>
    <t>Ведомость-заявлений на удержание из заработной платы за _____________________</t>
  </si>
  <si>
    <t>Форма №РосЮг-32</t>
  </si>
  <si>
    <t>ПАО "Россети Юг" - филиал "ХХ"</t>
  </si>
  <si>
    <t>Долг за предприятием на конец месяца:</t>
  </si>
  <si>
    <t>Долг за предприятием на начало месяца:</t>
  </si>
  <si>
    <t>Всего выплат</t>
  </si>
  <si>
    <t>Всего натуральных доходов</t>
  </si>
  <si>
    <t>Выплата зарплаты</t>
  </si>
  <si>
    <t>4. Выплачено</t>
  </si>
  <si>
    <t>3. Доходы в натуральной форме</t>
  </si>
  <si>
    <t>Всего удержано</t>
  </si>
  <si>
    <t> Оплата по среднему заработку</t>
  </si>
  <si>
    <t> Премия</t>
  </si>
  <si>
    <t>2. Удержано</t>
  </si>
  <si>
    <t>1. Начислено</t>
  </si>
  <si>
    <t>Период</t>
  </si>
  <si>
    <t>Вид</t>
  </si>
  <si>
    <t>Часы</t>
  </si>
  <si>
    <t>Дни*</t>
  </si>
  <si>
    <t>Норма рабочего времени  по балансу:</t>
  </si>
  <si>
    <t>Удержано с н.г.:</t>
  </si>
  <si>
    <t>На налог с н.г.:</t>
  </si>
  <si>
    <t>-</t>
  </si>
  <si>
    <t>имущественных</t>
  </si>
  <si>
    <t>на детей</t>
  </si>
  <si>
    <t>на "себя"</t>
  </si>
  <si>
    <t>Применено вычетов по НДФЛ:</t>
  </si>
  <si>
    <t>НомерСтрахПФ:</t>
  </si>
  <si>
    <t>ИНН:</t>
  </si>
  <si>
    <t>Должность:</t>
  </si>
  <si>
    <t>Оклад:</t>
  </si>
  <si>
    <t>Табельный номер:</t>
  </si>
  <si>
    <t>№ лицевого счета</t>
  </si>
  <si>
    <t>Банк:</t>
  </si>
  <si>
    <t>Подразделение:</t>
  </si>
  <si>
    <t>Работник:</t>
  </si>
  <si>
    <t>Вид найма: </t>
  </si>
  <si>
    <t>Организация: ПАО "Россети Юг" (филиал)</t>
  </si>
  <si>
    <t>Расчетный листок за (месяц, год)</t>
  </si>
  <si>
    <t>(Расшифровка подписи)</t>
  </si>
  <si>
    <t>Начальник подразделения УКС</t>
  </si>
  <si>
    <t xml:space="preserve">Экономист по труду </t>
  </si>
  <si>
    <t>Экономист ДЭ(УЭ)</t>
  </si>
  <si>
    <t>х</t>
  </si>
  <si>
    <t>Итого</t>
  </si>
  <si>
    <t>Договор</t>
  </si>
  <si>
    <t>Инв.№ ОС, объект строительства/
подразделение - получатель работ, номенклатура</t>
  </si>
  <si>
    <t>Заказ на ремонт/ Тип ремонта</t>
  </si>
  <si>
    <t>Направление расходования /
Способы строительства</t>
  </si>
  <si>
    <t xml:space="preserve">Вид деятельности  </t>
  </si>
  <si>
    <t>Счет БУ</t>
  </si>
  <si>
    <t>В том числе по видам деятельности и работ</t>
  </si>
  <si>
    <t>Часы для распределения</t>
  </si>
  <si>
    <t>Должность</t>
  </si>
  <si>
    <t>Ф.И.О. работника</t>
  </si>
  <si>
    <t>Таб. №</t>
  </si>
  <si>
    <t>№ п/п</t>
  </si>
  <si>
    <t xml:space="preserve">                     период</t>
  </si>
  <si>
    <t>за ______________ 20__г.</t>
  </si>
  <si>
    <t>по подразделению _________________________________________________________________</t>
  </si>
  <si>
    <t>о работе персонала по видам деятельности и работ</t>
  </si>
  <si>
    <t>Справка</t>
  </si>
  <si>
    <t xml:space="preserve">ПАО "Россети Юг" </t>
  </si>
  <si>
    <t>Утверждена приказом</t>
  </si>
  <si>
    <t>11. и т.п.</t>
  </si>
  <si>
    <t>9. топливные карты 10. корпоративные банковские карты</t>
  </si>
  <si>
    <t>8. талоны на нефтепродукты</t>
  </si>
  <si>
    <t>7. проездные билеты</t>
  </si>
  <si>
    <t>6. марки государственной пошлины</t>
  </si>
  <si>
    <t>5. почтовые марки</t>
  </si>
  <si>
    <t>4. железнодорожные билеты</t>
  </si>
  <si>
    <t>3. авиабилеты</t>
  </si>
  <si>
    <t>2. путевки в детские оздоровительные учреждения</t>
  </si>
  <si>
    <t>1. санаторно-курортные путевки</t>
  </si>
  <si>
    <t>* Заполняется вид денежного документа по аналогии следующего перечня:</t>
  </si>
  <si>
    <t>Х</t>
  </si>
  <si>
    <t>………………………………</t>
  </si>
  <si>
    <t>(наименование вида № 4)</t>
  </si>
  <si>
    <t>(наименование вида № 3)</t>
  </si>
  <si>
    <t>(наименование вида № 2)</t>
  </si>
  <si>
    <t>(наименование вида № 1)</t>
  </si>
  <si>
    <t>в том числе движение                       по видам денежных документов,</t>
  </si>
  <si>
    <r>
      <t xml:space="preserve">Остаток на </t>
    </r>
    <r>
      <rPr>
        <sz val="8"/>
        <rFont val="Times New Roman"/>
        <family val="1"/>
        <charset val="204"/>
      </rPr>
      <t>(дата окончания периода)</t>
    </r>
  </si>
  <si>
    <r>
      <t>Остаток на (</t>
    </r>
    <r>
      <rPr>
        <sz val="8"/>
        <rFont val="Times New Roman"/>
        <family val="1"/>
        <charset val="204"/>
      </rPr>
      <t>дата начала периода)</t>
    </r>
  </si>
  <si>
    <t>Должность, Ф.И.О.       лица осуществив-шего операцию</t>
  </si>
  <si>
    <t>Стоимость, руб.коп.</t>
  </si>
  <si>
    <t>Цена (номинальная стоимость), руб.коп.</t>
  </si>
  <si>
    <t>Коли-чество</t>
  </si>
  <si>
    <t>Выдано (наименование контрагента, Ф.И.О. физ.лица)</t>
  </si>
  <si>
    <t>Документ-основание (наименование, номер, дата)</t>
  </si>
  <si>
    <t>Принято от (наименование контрагента, Ф.И.О. физ.лица)</t>
  </si>
  <si>
    <t>Расход</t>
  </si>
  <si>
    <t>Приход</t>
  </si>
  <si>
    <t>Корреспонден. счет</t>
  </si>
  <si>
    <t>Дата прихода                           или расхода</t>
  </si>
  <si>
    <t>Ед. изм.</t>
  </si>
  <si>
    <t>Наименование, номер  денежного документа, дата создания денежного документа</t>
  </si>
  <si>
    <t>Вид* денеж-ного    доку-мента</t>
  </si>
  <si>
    <r>
      <t xml:space="preserve">(месяц)         </t>
    </r>
    <r>
      <rPr>
        <sz val="10"/>
        <rFont val="Times New Roman"/>
        <family val="1"/>
        <charset val="204"/>
      </rPr>
      <t>20___ г.</t>
    </r>
  </si>
  <si>
    <t xml:space="preserve">За период </t>
  </si>
  <si>
    <t>(дд.мм.гггг)</t>
  </si>
  <si>
    <t>Дата составления:</t>
  </si>
  <si>
    <t>Журнал учета движения денежных документов</t>
  </si>
  <si>
    <t>(предприятие, организация)</t>
  </si>
  <si>
    <t>Форма № РосЮг-29</t>
  </si>
  <si>
    <t>расшифровка подписи</t>
  </si>
  <si>
    <t>подпись</t>
  </si>
  <si>
    <t>Получил кассир</t>
  </si>
  <si>
    <t>Кассир</t>
  </si>
  <si>
    <t>Приложение:</t>
  </si>
  <si>
    <t>М.П. (штампа)</t>
  </si>
  <si>
    <t>НДС (без налога) 0-00 руб.</t>
  </si>
  <si>
    <t>В том числе:</t>
  </si>
  <si>
    <t>дата</t>
  </si>
  <si>
    <t>Шестьдесят тысяч рублей 00 копеек</t>
  </si>
  <si>
    <t>На сумму:</t>
  </si>
  <si>
    <t>В количестве:</t>
  </si>
  <si>
    <t>Документ:</t>
  </si>
  <si>
    <t>Основание:</t>
  </si>
  <si>
    <t>цифрами</t>
  </si>
  <si>
    <t>Через:</t>
  </si>
  <si>
    <t>Принято от:</t>
  </si>
  <si>
    <t xml:space="preserve">Документы в количестве: </t>
  </si>
  <si>
    <t>76.05</t>
  </si>
  <si>
    <t>50.03</t>
  </si>
  <si>
    <t>Через</t>
  </si>
  <si>
    <t>Дата составления</t>
  </si>
  <si>
    <t>Номер документа</t>
  </si>
  <si>
    <t>ПРИХОДНЫЙ  ОРДЕР</t>
  </si>
  <si>
    <t>подразделение</t>
  </si>
  <si>
    <t>Принято от</t>
  </si>
  <si>
    <t>организация</t>
  </si>
  <si>
    <t>от</t>
  </si>
  <si>
    <t xml:space="preserve">к приходному  ордеру № </t>
  </si>
  <si>
    <t>КВИТАНЦИЯ</t>
  </si>
  <si>
    <t>- - - - - - - - - - - - - - - - - - - - - - - - - - - - - - - - - - - - - - - - - - л и н и я о т р е з а - - - - - - - - - - - - - - - - - - - - - - - - - - - - - - - - - - - - - - - - - -</t>
  </si>
  <si>
    <t>Выдал кассир</t>
  </si>
  <si>
    <t>должность</t>
  </si>
  <si>
    <t>Руководитель организации</t>
  </si>
  <si>
    <t>прописью</t>
  </si>
  <si>
    <t>Выдать:</t>
  </si>
  <si>
    <t>РАСХОДНЫЙ  ОРДЕР</t>
  </si>
  <si>
    <t>структурное подразделение</t>
  </si>
  <si>
    <t>Подпись</t>
  </si>
  <si>
    <t>Проверено ДБиНУиО (УБиНУиО):</t>
  </si>
  <si>
    <t xml:space="preserve">Материально-ответственное лицо </t>
  </si>
  <si>
    <t xml:space="preserve">Члены комиссии: </t>
  </si>
  <si>
    <t xml:space="preserve">Председатель комиссии : </t>
  </si>
  <si>
    <t>Заказ на ремонт</t>
  </si>
  <si>
    <t>Статья затрат на ТОиР</t>
  </si>
  <si>
    <t>Статья затрат</t>
  </si>
  <si>
    <t>Номенклатурная группа</t>
  </si>
  <si>
    <t>счет, субсчет</t>
  </si>
  <si>
    <t>фактически</t>
  </si>
  <si>
    <t>по норме</t>
  </si>
  <si>
    <t>наименование</t>
  </si>
  <si>
    <t>по ОКЕИ</t>
  </si>
  <si>
    <t>Договор ТП</t>
  </si>
  <si>
    <t>инвентарный номер ОС 
(при ремонтах и эксплуатации ОС)</t>
  </si>
  <si>
    <t>Корреспондирующий счет</t>
  </si>
  <si>
    <t>Сумма отклонения от нормы</t>
  </si>
  <si>
    <t>Цена</t>
  </si>
  <si>
    <t>Единица измерения</t>
  </si>
  <si>
    <t>Код номенклатурный номер</t>
  </si>
  <si>
    <t>Наименование</t>
  </si>
  <si>
    <t xml:space="preserve"> № пп</t>
  </si>
  <si>
    <t>(Фамилия, имя, отчество)</t>
  </si>
  <si>
    <t>Код заказ</t>
  </si>
  <si>
    <t>Код бриг.</t>
  </si>
  <si>
    <t>Код цеха, отдела</t>
  </si>
  <si>
    <t>Склад</t>
  </si>
  <si>
    <t>Код операции</t>
  </si>
  <si>
    <t>Материально-ответственное лицо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</si>
  <si>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</si>
  <si>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</t>
  </si>
  <si>
    <t>на списание  материальных ценностей израсходованных и выбывающих по другим основаниям</t>
  </si>
  <si>
    <t>номер документа</t>
  </si>
  <si>
    <t xml:space="preserve">А К Т  </t>
  </si>
  <si>
    <t xml:space="preserve">         (подпись)</t>
  </si>
  <si>
    <t>УТВЕРЖДАЮ:</t>
  </si>
  <si>
    <t>Форма № РосЮг-3</t>
  </si>
  <si>
    <t>Члены комиссии</t>
  </si>
  <si>
    <t>Председатель комиссии</t>
  </si>
  <si>
    <t xml:space="preserve">  </t>
  </si>
  <si>
    <t xml:space="preserve">Цена оприходования </t>
  </si>
  <si>
    <t>% годности</t>
  </si>
  <si>
    <t xml:space="preserve"> Рыночная цена</t>
  </si>
  <si>
    <t>высвободились:</t>
  </si>
  <si>
    <t>(объект основных средств, инвентаризационный номер)</t>
  </si>
  <si>
    <t xml:space="preserve">   техперевооружения) выбытия</t>
  </si>
  <si>
    <t xml:space="preserve">   составили настоящий акт о том, что в результате ремонта, реконструкции (модернизации, </t>
  </si>
  <si>
    <t>Комиссия в составе</t>
  </si>
  <si>
    <t>(город, поселок)</t>
  </si>
  <si>
    <t>Место составления</t>
  </si>
  <si>
    <t>Дата</t>
  </si>
  <si>
    <t>техперевооружения), выбытия объектов основных средств</t>
  </si>
  <si>
    <t>оценок запасов, полученных при ремонте, реконструкции (модернизации</t>
  </si>
  <si>
    <t>А К Т</t>
  </si>
  <si>
    <t>"____"___________20    г.</t>
  </si>
  <si>
    <t>(Ф.И.О.)</t>
  </si>
  <si>
    <t>Руководитель</t>
  </si>
  <si>
    <t>Утверждаю:</t>
  </si>
  <si>
    <t>(наименование организации)</t>
  </si>
  <si>
    <t>Форма № РосЮг-6</t>
  </si>
  <si>
    <t xml:space="preserve">Наименование запаса </t>
  </si>
  <si>
    <t>Акт составлен на предмет определения оценки запасов для оприходования на склад.</t>
  </si>
  <si>
    <t>Подпись предъявителя в получении материального пропуска</t>
  </si>
  <si>
    <t>подпись материально-ответственного лица</t>
  </si>
  <si>
    <t>Товар отпустил</t>
  </si>
  <si>
    <t>Упаковка</t>
  </si>
  <si>
    <t>Вес</t>
  </si>
  <si>
    <t>Наименование груза</t>
  </si>
  <si>
    <t>№  п/п</t>
  </si>
  <si>
    <t>, гужевой транспорт № ___________________</t>
  </si>
  <si>
    <t>№_____________________</t>
  </si>
  <si>
    <t>Разрешается (вывоз, вынос) через контрольные ворота на автомашине № __________</t>
  </si>
  <si>
    <t>наименование и номер документа</t>
  </si>
  <si>
    <t xml:space="preserve"> Основание</t>
  </si>
  <si>
    <t>кем и когда выдан</t>
  </si>
  <si>
    <t>№ ________</t>
  </si>
  <si>
    <t>Паспорт, серия</t>
  </si>
  <si>
    <t>должность, предприятие, организация</t>
  </si>
  <si>
    <t>фамилия, имя, отчество</t>
  </si>
  <si>
    <t>Предъявитель</t>
  </si>
  <si>
    <t>20____г.</t>
  </si>
  <si>
    <t>"_________"</t>
  </si>
  <si>
    <t>МАТЕРИАЛЬНЫЙ ПРОПУСК № ________</t>
  </si>
  <si>
    <t>предприятие, организация</t>
  </si>
  <si>
    <t>Действителен в день выдачи. Корешок пропуска</t>
  </si>
  <si>
    <t>Форма №РосЮг-10</t>
  </si>
  <si>
    <t>Заключение комисси по определению пригодности шины к эксплуатации (на восстановление, на углубление рисунка протектора, на на рекламацию или утиль).</t>
  </si>
  <si>
    <t>Ответственный за учет работы шины</t>
  </si>
  <si>
    <t>С начала эксплуатации</t>
  </si>
  <si>
    <t>За месяц</t>
  </si>
  <si>
    <t>Снятие шины</t>
  </si>
  <si>
    <t>Установки шины на ходовое или запасное колесо</t>
  </si>
  <si>
    <t>Подпись, Ф.И.О. водителя</t>
  </si>
  <si>
    <t>Остаточная высота рисунка протектора,  мм</t>
  </si>
  <si>
    <t>Износ протектора (%)</t>
  </si>
  <si>
    <t>Причины снятия шины с эксплуатации</t>
  </si>
  <si>
    <t>Техническое состояние шины при установке</t>
  </si>
  <si>
    <t>Пробег шины, тыс.км (с точностью до 0,1 тыс.км)</t>
  </si>
  <si>
    <t>Колесо переднее, заднее, правое, левое, внутреннее, наружное</t>
  </si>
  <si>
    <t>Показания спидо-метра при установке шины, тыс.км</t>
  </si>
  <si>
    <t>Марка и модель автомобиля (прицепа),                                      его государственный №</t>
  </si>
  <si>
    <t>Поряд-ковый № запи-си</t>
  </si>
  <si>
    <t>Наименование автотранспортного предприятия</t>
  </si>
  <si>
    <t>Завод-изготовитель новой шины или шиноремонтное предприятие</t>
  </si>
  <si>
    <t>Эксплуатационная  (гарантийная) норма пробега</t>
  </si>
  <si>
    <t xml:space="preserve">Индекс несущей способности или норма слойности </t>
  </si>
  <si>
    <t>Дата изготовления (неделя, год)</t>
  </si>
  <si>
    <t>Порядковый (заводской) номер</t>
  </si>
  <si>
    <t>ГОСТ   или   ТУ  на шину</t>
  </si>
  <si>
    <t>Модель шины</t>
  </si>
  <si>
    <t>Обозначение (размер) шины</t>
  </si>
  <si>
    <t>(нужное подчеркнуть)</t>
  </si>
  <si>
    <t>протектора нарезкой, бывшей в эксплуатации)</t>
  </si>
  <si>
    <t>(автоколонна, гараж, цех, участок)</t>
  </si>
  <si>
    <t xml:space="preserve">(новой, восстановленной, прошедшей углубление рисунка </t>
  </si>
  <si>
    <t>учета работы автомобильной шины</t>
  </si>
  <si>
    <t xml:space="preserve">от  30.12.2022  № </t>
  </si>
  <si>
    <t>КАРТОЧКА</t>
  </si>
  <si>
    <t>Код</t>
  </si>
  <si>
    <t>ПАО "РосЮг"</t>
  </si>
  <si>
    <t>Форма № РосЮг-15</t>
  </si>
  <si>
    <t>Наименование формы</t>
  </si>
  <si>
    <t>Область применения (раздел учета)</t>
  </si>
  <si>
    <t>Бухгалтерская справка по исправительным проводкам</t>
  </si>
  <si>
    <t>Общего назначения</t>
  </si>
  <si>
    <t>Бухгалтерская справка по текущим операциям</t>
  </si>
  <si>
    <t>Форма №РосЮГ-53</t>
  </si>
  <si>
    <t>Штамп проверки реквизитов и формы первичных учетных документов</t>
  </si>
  <si>
    <t>Форма №РосЮГ-41</t>
  </si>
  <si>
    <t>Учет НМА</t>
  </si>
  <si>
    <t>Форма №РосЮГ-55</t>
  </si>
  <si>
    <t>Акт о приемке выполненных строительных работ хозяйственным способом</t>
  </si>
  <si>
    <t>Форма №РосЮг-25</t>
  </si>
  <si>
    <t>Учет капитального строительства</t>
  </si>
  <si>
    <t>Акт на списание объектов капитальных вложений</t>
  </si>
  <si>
    <t>Форма №РосЮг-38</t>
  </si>
  <si>
    <t>Акт передачи оборудования между филиалами</t>
  </si>
  <si>
    <t>Форма №РосЮг-40</t>
  </si>
  <si>
    <t>Штамп. Категория строительства – новое строительство</t>
  </si>
  <si>
    <t>Форма №РосЮг-47</t>
  </si>
  <si>
    <t>Штамп. Категория строительства – реконструкция, модернизация, техперевооружение</t>
  </si>
  <si>
    <t>Форма №РосЮг-48</t>
  </si>
  <si>
    <t>Акт о приостановлении строительства</t>
  </si>
  <si>
    <t>Форма №РосЮг-54</t>
  </si>
  <si>
    <t>Акт на списание оборудования требующего монтажа</t>
  </si>
  <si>
    <t>Акт о приемке выполненных работ на техническое обслуживание и ремонт основных средств хозяйственным способом</t>
  </si>
  <si>
    <t>Форма №РосЮг-8</t>
  </si>
  <si>
    <t>Учет ТОиР</t>
  </si>
  <si>
    <t>Акт приемки-передачи основных средств между филиалами</t>
  </si>
  <si>
    <t>Форма №РосЮг-9</t>
  </si>
  <si>
    <t>Учет основных средств</t>
  </si>
  <si>
    <t>Акт о консервации (расконсервации) объектов основных средств</t>
  </si>
  <si>
    <t>Форма №РосЮг-60</t>
  </si>
  <si>
    <t>Акт на списание материальных ценностей израсходованных и выбывающих по другим основаниям</t>
  </si>
  <si>
    <t>Форма №РосЮг-3</t>
  </si>
  <si>
    <t>Учет запасов</t>
  </si>
  <si>
    <t>Акт оценок МПЗ полученных при ремонте, реконструкции, модернизации техперевооружении и выбытии объектов основных средств</t>
  </si>
  <si>
    <t>Форма №РосЮг-6</t>
  </si>
  <si>
    <t>Материальный пропуск</t>
  </si>
  <si>
    <t>Карточка учета работы автомобильной шины (новой, восстановленной, прошедшей углубление рисунка протектора нарезкой, бывшей в эксплуатации)</t>
  </si>
  <si>
    <t>Форма №РосЮг-15</t>
  </si>
  <si>
    <t>Карточка учета работы аккумуляторной батареи автомобиля</t>
  </si>
  <si>
    <t>Форма №РосЮг-16</t>
  </si>
  <si>
    <t>Разнарядка на поставку продукции</t>
  </si>
  <si>
    <t>Форма №РосЮг-27</t>
  </si>
  <si>
    <t>Сводная разнарядка на поставку продукции</t>
  </si>
  <si>
    <t>Форма №РосЮг-28</t>
  </si>
  <si>
    <t>Акт перевода наименования и единицы измерения ТМЦ</t>
  </si>
  <si>
    <t>Форма №РосЮг-45</t>
  </si>
  <si>
    <t>Оборотно-сальдовая ведомость движения ТМЦ по складу</t>
  </si>
  <si>
    <t>Форма №РосЮг-46</t>
  </si>
  <si>
    <t>Отчет о выдаче бланков трудовых книжек и вкладышей к трудовым книжкам</t>
  </si>
  <si>
    <t>Форма №РосЮг-52</t>
  </si>
  <si>
    <t>Учет бланков строгой отчетности</t>
  </si>
  <si>
    <t>Книга учета движения векселей</t>
  </si>
  <si>
    <t>Форма №РосЮг-30</t>
  </si>
  <si>
    <t>Учет ценных бумаг</t>
  </si>
  <si>
    <t>Приходный ордер</t>
  </si>
  <si>
    <t>Форма №РосЮг-43</t>
  </si>
  <si>
    <t>Учет денежных документов</t>
  </si>
  <si>
    <t>Расходный ордер</t>
  </si>
  <si>
    <t>Форма №РосЮг-44</t>
  </si>
  <si>
    <t>Форма №РосЮг-29</t>
  </si>
  <si>
    <t>Акт приема-передачи оказанных услуг по передаче электроэнергии по сетям филиала</t>
  </si>
  <si>
    <t>Форма №РосЮг-24</t>
  </si>
  <si>
    <t>Учет доходов передача э/э</t>
  </si>
  <si>
    <t>Расчет передачи доходов от предоставления услуг по передаче электрической энергии от филиала ПАО «Россети Юг» - «Ростовэнерго» в  филиал ПАО «Россети Юг»- «Калмэнерго»</t>
  </si>
  <si>
    <t>Форма №РосЮг-1</t>
  </si>
  <si>
    <t>Акт о сдаче-приемке выполненных ремонтных / эксплуатационных работ сторонним организациям</t>
  </si>
  <si>
    <t>Форма №РосЮг-22</t>
  </si>
  <si>
    <t>Учет доходов прочих</t>
  </si>
  <si>
    <t>Акт приема-передачи оказанных услуг, за исключением услуг по передаче электроэнергии (сторонним организациям)</t>
  </si>
  <si>
    <t>Форма №РосЮг-23</t>
  </si>
  <si>
    <t>Реестр оказанных услуг</t>
  </si>
  <si>
    <t>Форма №РосЮг-59</t>
  </si>
  <si>
    <t>Штамп кодов и статей операционных затрат</t>
  </si>
  <si>
    <t>Форма №РосЮг-49</t>
  </si>
  <si>
    <t>Учет расчетов с поставщиками, подрядчиками, дебиторами и кредиторами</t>
  </si>
  <si>
    <t>Ведомость заявлений на удержание из заработной платы сотрудников суммы стоимости продуктов питания</t>
  </si>
  <si>
    <t>Учет прочих расчетов с персоналом</t>
  </si>
  <si>
    <t>Акт сверки внутрихозяйственных расчетов</t>
  </si>
  <si>
    <t>Форма №РосЮг-5</t>
  </si>
  <si>
    <t>Учет внутрихозяйственных расчетов</t>
  </si>
  <si>
    <t>Извещение на проведение внутрихозяйственных расчетов (электронный вид)</t>
  </si>
  <si>
    <t>Форма №РосЮг-31</t>
  </si>
  <si>
    <t>Расчет процентов за пользование заемными краткосрочными средствами за период</t>
  </si>
  <si>
    <t>Форма №РосЮг-33</t>
  </si>
  <si>
    <t>Учет кредитов и займов</t>
  </si>
  <si>
    <t>Расчет процентов за пользование заемными долгосрочными средствами за период</t>
  </si>
  <si>
    <t>Форма №РосЮг-34</t>
  </si>
  <si>
    <t>Расчет суммы капитализированных процентов за период</t>
  </si>
  <si>
    <t>Форма №РосЮг-50</t>
  </si>
  <si>
    <t>Расчетный листок</t>
  </si>
  <si>
    <t>Форма №РосЮг-37</t>
  </si>
  <si>
    <t>Учет вознаграждения работникам</t>
  </si>
  <si>
    <t>Справка о работе персонала по видам деятельности и работ</t>
  </si>
  <si>
    <t>Форма №РосЮг-42</t>
  </si>
  <si>
    <t>Рос-Юг-1</t>
  </si>
  <si>
    <t>№ формы</t>
  </si>
  <si>
    <t>РосЮг-10</t>
  </si>
  <si>
    <t>РосЮг-15</t>
  </si>
  <si>
    <t>РосЮг-3</t>
  </si>
  <si>
    <t>РосЮг-5</t>
  </si>
  <si>
    <t>РосЮг-6</t>
  </si>
  <si>
    <t>РосЮг-29</t>
  </si>
  <si>
    <t>РосЮг-31</t>
  </si>
  <si>
    <t>РосЮг-32</t>
  </si>
  <si>
    <t>Переход на лист формы</t>
  </si>
  <si>
    <t>РосЮг-37</t>
  </si>
  <si>
    <t>РосЮг-42</t>
  </si>
  <si>
    <t>РосЮг-43</t>
  </si>
  <si>
    <t>РосЮг-44</t>
  </si>
  <si>
    <t>РосЮг-44 п</t>
  </si>
  <si>
    <t>Форма №РосЮг-44п</t>
  </si>
  <si>
    <t>Форма №РосЮг - 43</t>
  </si>
  <si>
    <t xml:space="preserve">Форма №РосЮг-42 </t>
  </si>
  <si>
    <t>Форма №РосЮг-49а</t>
  </si>
  <si>
    <t>Форма №РосЮг-53</t>
  </si>
  <si>
    <t>утверждаю</t>
  </si>
  <si>
    <t xml:space="preserve">Списание АКБ № </t>
  </si>
  <si>
    <t>Плотность электро-лита,    г/см3</t>
  </si>
  <si>
    <t>Дата выдачи</t>
  </si>
  <si>
    <t>Уровень электролита в аккумуляторах АКБ,                    мм</t>
  </si>
  <si>
    <t>Плотность электролита в аккумуляторах АКБ,                 г/мс3</t>
  </si>
  <si>
    <t>Пробег автомобиля с данной АКБ,    км</t>
  </si>
  <si>
    <t>Дата поступле-ния в отделение (участок)</t>
  </si>
  <si>
    <t>АКБ при выдаче из отделения</t>
  </si>
  <si>
    <t>Причина сдачи АКБ в отделение (участок) (зарядка, списание и пр.) и состояние АКБ при списании</t>
  </si>
  <si>
    <t>АКБ, поступившая в отделение (участок)</t>
  </si>
  <si>
    <t>СВЕДЕНИЯ О ТЕХНИЧЕСКОМ ОБСЛУЖИВАНИИ</t>
  </si>
  <si>
    <t>5. Водитель (и)</t>
  </si>
  <si>
    <t>4. Гаражный номер автомобиля</t>
  </si>
  <si>
    <t>3.Модель автомобиля</t>
  </si>
  <si>
    <t>2. Дата установки АКБ</t>
  </si>
  <si>
    <t>1. АКБ установлена на автомобиль</t>
  </si>
  <si>
    <t>Дата списания АКБ</t>
  </si>
  <si>
    <t>км</t>
  </si>
  <si>
    <t xml:space="preserve">Нормативная наработка АКБ до списания </t>
  </si>
  <si>
    <t>Нормативный срок эксплуатации до списания</t>
  </si>
  <si>
    <t>Дата ввода АКБ в эксплуатацию</t>
  </si>
  <si>
    <t>Изготовитель АКБ</t>
  </si>
  <si>
    <t>дата изготовления АКБ</t>
  </si>
  <si>
    <t>номер АКБ</t>
  </si>
  <si>
    <t>Тип АКБ</t>
  </si>
  <si>
    <t>учета эксплуатации аккумуляторной батареи</t>
  </si>
  <si>
    <t>РосЮг-16</t>
  </si>
  <si>
    <t>РосЮг-26</t>
  </si>
  <si>
    <t>РосЮг-49а</t>
  </si>
  <si>
    <t>РосЮг-53</t>
  </si>
  <si>
    <t>Форма №РосЮг-26</t>
  </si>
  <si>
    <t>Начальник ОМТС</t>
  </si>
  <si>
    <t>Начальник УМТО</t>
  </si>
  <si>
    <t>руб.коп.</t>
  </si>
  <si>
    <t xml:space="preserve">в том числе НДС </t>
  </si>
  <si>
    <t>Общая стоимость продукции:</t>
  </si>
  <si>
    <t>20___г.</t>
  </si>
  <si>
    <t xml:space="preserve">Срок поставки: </t>
  </si>
  <si>
    <t>наиме-
нование</t>
  </si>
  <si>
    <t>Примечание</t>
  </si>
  <si>
    <t>Сумма без НДС,            руб.коп.</t>
  </si>
  <si>
    <t>Цена без НДС, руб.коп.</t>
  </si>
  <si>
    <t>Кол-во</t>
  </si>
  <si>
    <t>Код (номен-
клатурный
номер)</t>
  </si>
  <si>
    <t>Техническая хар-ка</t>
  </si>
  <si>
    <t>Наименование продукции</t>
  </si>
  <si>
    <t>на имя</t>
  </si>
  <si>
    <t xml:space="preserve">от </t>
  </si>
  <si>
    <t>Доверенность №</t>
  </si>
  <si>
    <t>Грузополучатель:</t>
  </si>
  <si>
    <t>Телефон:</t>
  </si>
  <si>
    <t>20__г.</t>
  </si>
  <si>
    <t xml:space="preserve"> от </t>
  </si>
  <si>
    <t>Спецификация №</t>
  </si>
  <si>
    <t>Грузоотправитель:</t>
  </si>
  <si>
    <t xml:space="preserve">Договор </t>
  </si>
  <si>
    <t>_______________</t>
  </si>
  <si>
    <t xml:space="preserve">РАЗНАРЯДКА НА ПОСТАВКУ ПРОДУКЦИИ №______  </t>
  </si>
  <si>
    <t>Склад:</t>
  </si>
  <si>
    <t>(реквизиты организации: наименование, ИНН / КПП, адрес регистрации, контактный телефон, расчетный счет в банке)</t>
  </si>
  <si>
    <t>Организация</t>
  </si>
  <si>
    <t>Внимание: с 25 числа и до конца каждого месяца отгрузка НЕ ПРОИЗВОДИТСЯ</t>
  </si>
  <si>
    <t>РосЮг-27</t>
  </si>
  <si>
    <t>* Документ проходит согласование у руководителя департамента, службы, отдела, участка, курирующего направление деятельности (использования) продукции</t>
  </si>
  <si>
    <t>Согласовано*:</t>
  </si>
  <si>
    <t>РЕЗЕРВ</t>
  </si>
  <si>
    <t>ВСЕГО разнаряжено</t>
  </si>
  <si>
    <t>подразделение 8</t>
  </si>
  <si>
    <t>подразделение 7</t>
  </si>
  <si>
    <t>подразделение 6</t>
  </si>
  <si>
    <t>подразделение 5</t>
  </si>
  <si>
    <t>подразделение 4</t>
  </si>
  <si>
    <t>подразделение 3</t>
  </si>
  <si>
    <t>подразделение 2</t>
  </si>
  <si>
    <t>подразделение 1</t>
  </si>
  <si>
    <t>в том числе распределяется по подразделениям:</t>
  </si>
  <si>
    <t>Общее количе-ство</t>
  </si>
  <si>
    <t xml:space="preserve">СВОДНАЯ РАЗНАРЯДКА НА ПОСТАВКУ ПРОДУКЦИИ №______  </t>
  </si>
  <si>
    <t>200__г.</t>
  </si>
  <si>
    <t>_____</t>
  </si>
  <si>
    <t>"___"</t>
  </si>
  <si>
    <t>РосЮг-28</t>
  </si>
  <si>
    <t>Получил</t>
  </si>
  <si>
    <t>Отпустил</t>
  </si>
  <si>
    <t>код</t>
  </si>
  <si>
    <t>номенклатурный номер</t>
  </si>
  <si>
    <t>Через кого</t>
  </si>
  <si>
    <t>Получатель</t>
  </si>
  <si>
    <t>Отправитель</t>
  </si>
  <si>
    <t>Товар принял (материально ответственное лицо):</t>
  </si>
  <si>
    <t>Члены комиссии:</t>
  </si>
  <si>
    <t>Материальные ценности приняты и оприходованы.</t>
  </si>
  <si>
    <t>учетная цена без НДС, руб.</t>
  </si>
  <si>
    <t>количество</t>
  </si>
  <si>
    <t>цена без НДС, руб.</t>
  </si>
  <si>
    <t>Принято к учету</t>
  </si>
  <si>
    <t>По документам поставщика</t>
  </si>
  <si>
    <t>Товарно-материальные ценности</t>
  </si>
  <si>
    <t>(наименование)</t>
  </si>
  <si>
    <t>Поставщик</t>
  </si>
  <si>
    <t>принят и осмотрен груз, прибывший по сопроводительным документам: вх. № вх. дата (тянутся из вкладки "дополнительно" номенклатуры)</t>
  </si>
  <si>
    <t>Нами, комиссией по переводу товара из одних единиц измерения (шт) в другие (пар), в составе:</t>
  </si>
  <si>
    <t>ПАО «Россети Юг»</t>
  </si>
  <si>
    <t xml:space="preserve">перевода наименования и единицы измерения запасов в соответствующие потребностям </t>
  </si>
  <si>
    <t>__________ г.</t>
  </si>
  <si>
    <t>АКТ № _____</t>
  </si>
  <si>
    <t>РосЮг-45</t>
  </si>
  <si>
    <t>Проверено ДбиНУиО(УБиНУиО):</t>
  </si>
  <si>
    <t>Счет учета запасов</t>
  </si>
  <si>
    <t>Стоимость</t>
  </si>
  <si>
    <t>на конец периода</t>
  </si>
  <si>
    <t>расход за период</t>
  </si>
  <si>
    <t>приход за период</t>
  </si>
  <si>
    <t>на начало периода</t>
  </si>
  <si>
    <t>Остаток</t>
  </si>
  <si>
    <t>Номенклатура</t>
  </si>
  <si>
    <t>Номер №</t>
  </si>
  <si>
    <t>Оборотно-сальдовая ведомость движения запасов по складу за период с дд.мм.гг по дд.мм.гг</t>
  </si>
  <si>
    <t>РосЮг-46</t>
  </si>
  <si>
    <t>Принял</t>
  </si>
  <si>
    <t>Сдал</t>
  </si>
  <si>
    <t>Всего по акту</t>
  </si>
  <si>
    <t>стоимость,
руб.коп.</t>
  </si>
  <si>
    <t>цена за единицу,
руб.коп.</t>
  </si>
  <si>
    <t>позиции по смете</t>
  </si>
  <si>
    <t>по
поряд-
ку</t>
  </si>
  <si>
    <t>Выполнено работ</t>
  </si>
  <si>
    <t>Номер единичной расценки</t>
  </si>
  <si>
    <t>Наименование работ</t>
  </si>
  <si>
    <t>Номер</t>
  </si>
  <si>
    <t>руб.</t>
  </si>
  <si>
    <t>Сметная  стоимость строительных работ</t>
  </si>
  <si>
    <t>ХОЗЯЙСТВЕННЫМ СПОСОБОМ</t>
  </si>
  <si>
    <t>О ПРИЕМКЕ ВЫПОЛНЕННЫХ СТРОИТЕЛЬНЫХ РАБОТ</t>
  </si>
  <si>
    <t>АКТ</t>
  </si>
  <si>
    <t>по</t>
  </si>
  <si>
    <t>с</t>
  </si>
  <si>
    <t>Отчетный период</t>
  </si>
  <si>
    <t xml:space="preserve">номер </t>
  </si>
  <si>
    <t>Объект НЗС</t>
  </si>
  <si>
    <t>(наименование, инвентарный №)</t>
  </si>
  <si>
    <t>Объект</t>
  </si>
  <si>
    <t>(наименование, адрес)</t>
  </si>
  <si>
    <t>Стройка</t>
  </si>
  <si>
    <t>(наименование подразделения)</t>
  </si>
  <si>
    <t>Заказчик</t>
  </si>
  <si>
    <t>(наименование, ИНН / КПП, адрес, телефон, факс)</t>
  </si>
  <si>
    <t>2-я страница формы №РосЮг-25</t>
  </si>
  <si>
    <t>Форма №РосЮг-56</t>
  </si>
  <si>
    <t>РосЮг-25</t>
  </si>
  <si>
    <t>стоимость, руб. коп.</t>
  </si>
  <si>
    <t>Всего затрат</t>
  </si>
  <si>
    <t>Прочие  затраты</t>
  </si>
  <si>
    <t>СМР хозяйственным  способом</t>
  </si>
  <si>
    <t>Оборудование к установке</t>
  </si>
  <si>
    <t>ПИР</t>
  </si>
  <si>
    <t>СМР подрядным способом</t>
  </si>
  <si>
    <t>По данным бухгалтерского учета</t>
  </si>
  <si>
    <t>Фактическая стоимость</t>
  </si>
  <si>
    <t>Объем выполненных работ по объекту</t>
  </si>
  <si>
    <t>Дата начала строительства</t>
  </si>
  <si>
    <t>Номенклатурный (инвентарный) номер объекта НЗС</t>
  </si>
  <si>
    <t>Наименование объекта незавершенного строительства</t>
  </si>
  <si>
    <t>№№ п/п</t>
  </si>
  <si>
    <t>Комиссия, назначенная приказом _____________________________________________________________________________________________________________________ осмотрела (рассмотрела заключение о необходимости списания) объектов капитальных вложений, признала их не пригодными для учета в составе капитальных вложений и подлежащими утилизации (уничтожению).</t>
  </si>
  <si>
    <t>"__________"___________________20___г.</t>
  </si>
  <si>
    <t>АКТ на списание объектов капитальных вложений             №___________</t>
  </si>
  <si>
    <t>_____________________</t>
  </si>
  <si>
    <t>___________</t>
  </si>
  <si>
    <t>______________</t>
  </si>
  <si>
    <t>основание для списания</t>
  </si>
  <si>
    <t>УТВЕРЖДАЮ</t>
  </si>
  <si>
    <t>РосЮг-38</t>
  </si>
  <si>
    <t>Отпуск разрешил</t>
  </si>
  <si>
    <t>(прописью)</t>
  </si>
  <si>
    <t>коп.</t>
  </si>
  <si>
    <t>в том числе сумма НДС</t>
  </si>
  <si>
    <t>на сумму</t>
  </si>
  <si>
    <t>наименований</t>
  </si>
  <si>
    <t>Всего отпущено</t>
  </si>
  <si>
    <t>X</t>
  </si>
  <si>
    <t xml:space="preserve">
паспорта</t>
  </si>
  <si>
    <t xml:space="preserve">
инвен-
тар-
ный</t>
  </si>
  <si>
    <t xml:space="preserve">
отпу-
щено</t>
  </si>
  <si>
    <t xml:space="preserve">
надлежит отпус-
тить</t>
  </si>
  <si>
    <t xml:space="preserve">
наименова-
ние</t>
  </si>
  <si>
    <t xml:space="preserve">
код</t>
  </si>
  <si>
    <t xml:space="preserve">
номен-клатур-ный
номер</t>
  </si>
  <si>
    <t xml:space="preserve">
наименование,
сорт, размер,
марка</t>
  </si>
  <si>
    <t xml:space="preserve">
код аналити-ческого учета</t>
  </si>
  <si>
    <t xml:space="preserve">
счет,
субсчет</t>
  </si>
  <si>
    <t xml:space="preserve">
Порядковый но-
мер записи по
складской
картотеке</t>
  </si>
  <si>
    <t xml:space="preserve">
Всего
с учетом
НДС,
руб. коп.</t>
  </si>
  <si>
    <t xml:space="preserve">
Сумма
НДС,
руб. коп.</t>
  </si>
  <si>
    <t xml:space="preserve">
Сумма 
без учета
НДС,
руб. коп.</t>
  </si>
  <si>
    <t xml:space="preserve">
Цена,
руб. коп.</t>
  </si>
  <si>
    <t>Оборудование</t>
  </si>
  <si>
    <t>Оборотная сторона формы №РосЮг-40</t>
  </si>
  <si>
    <t>Кому</t>
  </si>
  <si>
    <t>Основание</t>
  </si>
  <si>
    <t xml:space="preserve">
код
испол- нителя</t>
  </si>
  <si>
    <t xml:space="preserve">
вид
деятельности</t>
  </si>
  <si>
    <t xml:space="preserve">
структур-
ное подраз-деление</t>
  </si>
  <si>
    <t xml:space="preserve">
структурное подразделение</t>
  </si>
  <si>
    <t>Ответственный за поставку</t>
  </si>
  <si>
    <t xml:space="preserve">
Код
вида
операции</t>
  </si>
  <si>
    <t xml:space="preserve">
Дата
состав-ления</t>
  </si>
  <si>
    <t xml:space="preserve"> на передачу оборудования</t>
  </si>
  <si>
    <t>АКТ  №</t>
  </si>
  <si>
    <t>РосЮг-40</t>
  </si>
  <si>
    <t xml:space="preserve">Сотрудник департамента(управления) бухгалтерского и налогового учета и отчетности </t>
  </si>
  <si>
    <t>(наименование службы)_____________________________________________________</t>
  </si>
  <si>
    <t>Лицо, подтверждающее физические объемы по Прочим расходам</t>
  </si>
  <si>
    <t>Лицо, подтверждающее физические объемы по ПНР</t>
  </si>
  <si>
    <t>Лицо, подтверждающее физические объемы по СМР</t>
  </si>
  <si>
    <t>Лицо, подтверждающее физические объемы по ПИР</t>
  </si>
  <si>
    <t>Лицо, подтверждающее правильность ценообразования</t>
  </si>
  <si>
    <t>Сотрудник блока капитального строительства</t>
  </si>
  <si>
    <t>Сотрудник отдела инвестиций</t>
  </si>
  <si>
    <t>Код инвестиционной программы___________________________________________</t>
  </si>
  <si>
    <t>(наименование объекта капитальных вложений)</t>
  </si>
  <si>
    <t>________________________________________________________________________</t>
  </si>
  <si>
    <t>Наименование объекта по инвестиционной программе</t>
  </si>
  <si>
    <t>Категория строительства - новое строительство</t>
  </si>
  <si>
    <t>РосЮг-47</t>
  </si>
  <si>
    <t>Код объекта строительства в ЕКС_________________________________</t>
  </si>
  <si>
    <t>Руководитель ________________                     _________                     ____________________________</t>
  </si>
  <si>
    <t>Инвентарный номер основного средства_________________________________________________</t>
  </si>
  <si>
    <t>жения___________________________________________________________________</t>
  </si>
  <si>
    <t>Сотрудник отдела (службы) - Инициатор (реконструкции, модернизации, тех.перевоору</t>
  </si>
  <si>
    <t>(реконструкция, модернизация, техперевооружение)</t>
  </si>
  <si>
    <t xml:space="preserve">Категория строительства </t>
  </si>
  <si>
    <t>РосЮг-48</t>
  </si>
  <si>
    <t>Начальник УКС</t>
  </si>
  <si>
    <t>Заместитель генерального директора -
директор (наименование филиала)</t>
  </si>
  <si>
    <t>в том числе строительно- монтажные работы</t>
  </si>
  <si>
    <t>всего</t>
  </si>
  <si>
    <t>Фактические затраты на дату приостановления строительства по балансу застройщика, руб.</t>
  </si>
  <si>
    <t>Сметная (договорная) стоимость выполненных работ на дату приостановления, руб.</t>
  </si>
  <si>
    <t>Полная сметная (договорная) стоимость, руб.</t>
  </si>
  <si>
    <t>Наименование и назначение объектов, работ и затрат, приостановленных строительством</t>
  </si>
  <si>
    <t>О ПРИОСТАНОВЛЕНИИ СТРОИТЕЛЬСТВА</t>
  </si>
  <si>
    <t>Код объекта НЗС</t>
  </si>
  <si>
    <t>Дата окончания приостановления</t>
  </si>
  <si>
    <t>Дата составления/дата начала приостановления</t>
  </si>
  <si>
    <t>Филиал</t>
  </si>
  <si>
    <t>ПАО "РоссетиЮг"</t>
  </si>
  <si>
    <t>Заместитель генерального директора по инвестиционной деятельности и капитальному строительству</t>
  </si>
  <si>
    <t xml:space="preserve">ФИО </t>
  </si>
  <si>
    <t>Проверено ДБиНУиО(УБиНУиО):</t>
  </si>
  <si>
    <t>Заключение комиссии:</t>
  </si>
  <si>
    <t>Статья прочих доходов расходов</t>
  </si>
  <si>
    <t>Единица измере- ния</t>
  </si>
  <si>
    <t>на списание оборудования требующего монтажа</t>
  </si>
  <si>
    <t>РосЮг-54</t>
  </si>
  <si>
    <t>РосЮг-56</t>
  </si>
  <si>
    <t>(в части налогового учета)</t>
  </si>
  <si>
    <t>______________________________________________________________</t>
  </si>
  <si>
    <t>Начальник ОКФ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</si>
  <si>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</si>
  <si>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</si>
  <si>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</si>
  <si>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</si>
  <si>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</si>
  <si>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</si>
  <si>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</si>
  <si>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</si>
  <si>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</si>
  <si>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12</t>
  </si>
  <si>
    <t>10</t>
  </si>
  <si>
    <t>8</t>
  </si>
  <si>
    <t>6</t>
  </si>
  <si>
    <t>4</t>
  </si>
  <si>
    <t>Сумма сверх ставки рефинанс. ЦБ, увелич. на соотв. коэф-т, не приним. в расходы в целях налогообложения (руб)</t>
  </si>
  <si>
    <t xml:space="preserve">Сумма процентов, относимая на расходы в целях налогообложения в отчетном (налоговом) периоде ( руб) </t>
  </si>
  <si>
    <t>Сумма начисленных процентов в БУ, причитающаяся в соотв.с расчетной долей филиалу ___________ПАО"МРСК Юга" (руб)</t>
  </si>
  <si>
    <t xml:space="preserve">Сумма процентов, относимая на расходы в целях налогообложения в отчетном (налоговом) периоде  (руб) </t>
  </si>
  <si>
    <t xml:space="preserve"> Ставка ЦБ, принимаемая в целях налогообложения  увеличенная на _____</t>
  </si>
  <si>
    <t>Количество дней, за которые исчисляются проценты в отчетном (налоговом) периоде</t>
  </si>
  <si>
    <t xml:space="preserve">Дата отражения процентов регистрах бухгалтерского учета </t>
  </si>
  <si>
    <t>Сумма начисленных процентов (руб)</t>
  </si>
  <si>
    <t>Счет бухгалтерского учета процентов по кредиту</t>
  </si>
  <si>
    <t>Курс ЦБ на дату, указанную в гр.11 (для кредита в рублях равен 1)</t>
  </si>
  <si>
    <t>Дата окончания периода, за который исчисляются проценты с непогашенной суммы кредита</t>
  </si>
  <si>
    <t xml:space="preserve"> Дата начала периода, за который исчисляются проценты с непогашенной суммы кредита </t>
  </si>
  <si>
    <t>Непогашенная часть задолженности, с которой исчисляются проценты в течение срока, указанного в гр.10, 11</t>
  </si>
  <si>
    <t>Сумма, фактически полученная по договору</t>
  </si>
  <si>
    <t xml:space="preserve">Ставка процента за пользование средствами по договору </t>
  </si>
  <si>
    <t>Срок действия договора в днях</t>
  </si>
  <si>
    <t>Дата окончания действия договора</t>
  </si>
  <si>
    <t xml:space="preserve">Дата начала действия договора </t>
  </si>
  <si>
    <t>Дата заключения договора</t>
  </si>
  <si>
    <t>Наименование кредитной организации, № договора</t>
  </si>
  <si>
    <t>№п/п</t>
  </si>
  <si>
    <t>в том числе по _____________(наименование филиала)</t>
  </si>
  <si>
    <t>Расчет процентов за пользование заемными краткосрочными средствами за _____________20__г. по ПАО "Россети Юг", в т.ч. распределенных на _______________________(наименование филиала)</t>
  </si>
  <si>
    <t>"___" ___________20___г.</t>
  </si>
  <si>
    <t>РосЮг-33</t>
  </si>
  <si>
    <t xml:space="preserve"> Ставка ЦБ, принимаемая в целях налогообложения  увеличенная на  _______</t>
  </si>
  <si>
    <t xml:space="preserve">Дата отражения процентов в регистрах бухгалтерского учета </t>
  </si>
  <si>
    <t>Дата начала действия договора</t>
  </si>
  <si>
    <t>Расчет процентов за пользование заемными долгосрочными средствами за ___________ 20__г. по ПАО "Россети Юг", в т.ч. распределенных на ______________(наименование филиала)</t>
  </si>
  <si>
    <t>"___" ___________20__г.</t>
  </si>
  <si>
    <t>РосЮг-34</t>
  </si>
  <si>
    <t>Начальник ОНУиО</t>
  </si>
  <si>
    <t>Начальник ДФ</t>
  </si>
  <si>
    <t>Итого 08.03 за исключением ПИР:</t>
  </si>
  <si>
    <t>08.03</t>
  </si>
  <si>
    <t>ПИРы</t>
  </si>
  <si>
    <t>Итого 08.03 ПИР</t>
  </si>
  <si>
    <t>07</t>
  </si>
  <si>
    <t>Итого 07:</t>
  </si>
  <si>
    <t>Итого 08.03</t>
  </si>
  <si>
    <t>№ кредитного договора</t>
  </si>
  <si>
    <t>Доля от общей суммы %</t>
  </si>
  <si>
    <t>Наименование филиала</t>
  </si>
  <si>
    <t>Капитализируемые проценты за месяц</t>
  </si>
  <si>
    <t>Затраты на инвестиционные активы</t>
  </si>
  <si>
    <t>Сальдо на конец месяца</t>
  </si>
  <si>
    <t>Дт оборот за месяц</t>
  </si>
  <si>
    <t>Авансы выданные по объекту за минусом НДС и резерва по сомнительным долгам</t>
  </si>
  <si>
    <t>Работы по объекту приостановлены да/нет</t>
  </si>
  <si>
    <t>Объект ТП да/нет</t>
  </si>
  <si>
    <t>Наличие объекта в ИП текущего года да/нет</t>
  </si>
  <si>
    <t>Наименование объекта</t>
  </si>
  <si>
    <t>Код объекта из 1С</t>
  </si>
  <si>
    <t>Счет учета</t>
  </si>
  <si>
    <t>дата документа</t>
  </si>
  <si>
    <t>Расчет суммы капитализированных процентов за _______________ 20___ г. по ПАО "Россети Юг"</t>
  </si>
  <si>
    <t>РосЮг-50</t>
  </si>
  <si>
    <t>ФИО
 ответственного лица</t>
  </si>
  <si>
    <t>должность ответственного лица</t>
  </si>
  <si>
    <t>________________</t>
  </si>
  <si>
    <t>_________________</t>
  </si>
  <si>
    <t>ТК- ____ шт.</t>
  </si>
  <si>
    <t>ИТОГО выдано: вкладышей к  ТК- ____ шт.</t>
  </si>
  <si>
    <t>вкладыш                       (серия и номер)</t>
  </si>
  <si>
    <t>трудовая книжка                         (серия и номер)</t>
  </si>
  <si>
    <t>год</t>
  </si>
  <si>
    <t>месяц</t>
  </si>
  <si>
    <t>число</t>
  </si>
  <si>
    <t xml:space="preserve"> Кому</t>
  </si>
  <si>
    <t xml:space="preserve">       период</t>
  </si>
  <si>
    <t>ОТЧЕТ
О ВЫДАЧЕ  БЛАНКОВ ТРУДОВЫХ КНИЖЕК И ВКЛАДЫШЕЙ К ТРУДОВЫМ КНИЖКАМ</t>
  </si>
  <si>
    <t xml:space="preserve">Форма №РосЮг-52 </t>
  </si>
  <si>
    <t>РосЮг-52</t>
  </si>
  <si>
    <t xml:space="preserve"> г.</t>
  </si>
  <si>
    <t>"</t>
  </si>
  <si>
    <t>Табельный номер</t>
  </si>
  <si>
    <t>Объект НМА</t>
  </si>
  <si>
    <t>Способ начисления амортизации</t>
  </si>
  <si>
    <t>Первоначальная стоимость на дату принятия к бухгалтерскому учету,
руб.</t>
  </si>
  <si>
    <t>(наименование, назначение, модель, марка)</t>
  </si>
  <si>
    <t>Счет, субсчет, код аналитического учета</t>
  </si>
  <si>
    <t xml:space="preserve">принятия к бухгалтерскому учету </t>
  </si>
  <si>
    <t xml:space="preserve">дата </t>
  </si>
  <si>
    <t>(приказ, распоряжение, договор (с указанием его вида, основных обязательств))</t>
  </si>
  <si>
    <t>Основание для составления акта</t>
  </si>
  <si>
    <t>Утверждена приказом ПАО "Россети Юг"</t>
  </si>
  <si>
    <t>РосЮг-41</t>
  </si>
  <si>
    <t>В инвентарной карточке учета объекта нематериальных активов выбытие отмечено</t>
  </si>
  <si>
    <t>Отметка бухгалтерии:</t>
  </si>
  <si>
    <t>Доходы от реализации</t>
  </si>
  <si>
    <t>Сумма, руб. коп.</t>
  </si>
  <si>
    <t>Вид работ</t>
  </si>
  <si>
    <t>Затраты на списание</t>
  </si>
  <si>
    <t>Председатель комиссии:</t>
  </si>
  <si>
    <r>
      <t>2.</t>
    </r>
    <r>
      <rPr>
        <sz val="7"/>
        <rFont val="Times New Roman"/>
        <family val="1"/>
        <charset val="204"/>
      </rPr>
      <t/>
    </r>
  </si>
  <si>
    <t>1.</t>
  </si>
  <si>
    <t xml:space="preserve">      Приложение.</t>
  </si>
  <si>
    <t xml:space="preserve">      Заключение комиссии: осуществить списание объекта в связи с </t>
  </si>
  <si>
    <t xml:space="preserve">      Причина списания: </t>
  </si>
  <si>
    <t xml:space="preserve">       В результате анализа комиссия установила: </t>
  </si>
  <si>
    <t xml:space="preserve">       произвела анализ целесообразности объекта </t>
  </si>
  <si>
    <t xml:space="preserve">                              </t>
  </si>
  <si>
    <t xml:space="preserve">                             </t>
  </si>
  <si>
    <t xml:space="preserve">        членов комиссии:</t>
  </si>
  <si>
    <t xml:space="preserve">        председателя комиссии: </t>
  </si>
  <si>
    <t>в составе:</t>
  </si>
  <si>
    <t xml:space="preserve">Комиссия, назначенная на основании </t>
  </si>
  <si>
    <t>Остаточная стоимость, руб. коп.</t>
  </si>
  <si>
    <t>Сумма начисленной амортизации, руб. коп.</t>
  </si>
  <si>
    <t>Первоначальная (балансовая) стоимость, руб. коп.</t>
  </si>
  <si>
    <t>Статья прочих расходов</t>
  </si>
  <si>
    <t>Счет списания</t>
  </si>
  <si>
    <t>Инвентарный номер объекта</t>
  </si>
  <si>
    <t>(фамилия, инициалы)</t>
  </si>
  <si>
    <t>Материально ответственное лицо</t>
  </si>
  <si>
    <t>(приказ, распоряжение)</t>
  </si>
  <si>
    <t>(структурное подразделение)</t>
  </si>
  <si>
    <t>(наименование организации, филиала)</t>
  </si>
  <si>
    <t>ПАО "Россети Юг" (филиал)</t>
  </si>
  <si>
    <t>Форма №РосЮг-55</t>
  </si>
  <si>
    <t>РосЮг-55</t>
  </si>
  <si>
    <t>Информация о выводе из эксплуатации/о вводе в эксплуатацию отражена в инвентарной карточке учета объекта основных средств.</t>
  </si>
  <si>
    <t>средств)</t>
  </si>
  <si>
    <t>окончания</t>
  </si>
  <si>
    <t>начала</t>
  </si>
  <si>
    <t>для транспортных</t>
  </si>
  <si>
    <t xml:space="preserve">Дата </t>
  </si>
  <si>
    <t>(регистрационный -</t>
  </si>
  <si>
    <t>инвентарный</t>
  </si>
  <si>
    <t>заводской</t>
  </si>
  <si>
    <t>основных средств</t>
  </si>
  <si>
    <t>Срок консервации</t>
  </si>
  <si>
    <t>Причины консервации</t>
  </si>
  <si>
    <t>Остаточная стоимость, руб.</t>
  </si>
  <si>
    <t>Начисленная амортизация, руб.</t>
  </si>
  <si>
    <t>Первоначальня стоимость объекта, руб.</t>
  </si>
  <si>
    <t>объектов основных средств</t>
  </si>
  <si>
    <t xml:space="preserve">о консервации (расконсервации) </t>
  </si>
  <si>
    <t>20   г.</t>
  </si>
  <si>
    <t xml:space="preserve"> номер </t>
  </si>
  <si>
    <t>РосЮг-60</t>
  </si>
  <si>
    <t xml:space="preserve">                                                                                                                                 (подпись)                                   (расшифровка подписи)</t>
  </si>
  <si>
    <t xml:space="preserve">                                                                                                                                             (подпись)     </t>
  </si>
  <si>
    <t>Главный бухгалтер принимающей стороны        _______________       _______________</t>
  </si>
  <si>
    <t>Главный бухгалтер передающей стороны        ___________________       _____________</t>
  </si>
  <si>
    <t>В инвентарной карточке учета объекта основных средств прием-передача отмечено</t>
  </si>
  <si>
    <t xml:space="preserve">               (должность)                                                                          (подпись)                                        (Расшифровка подписи)</t>
  </si>
  <si>
    <t xml:space="preserve">       ___    ________________  20__г.</t>
  </si>
  <si>
    <t>___________________                     ______________        ______________________</t>
  </si>
  <si>
    <t>МОЛ</t>
  </si>
  <si>
    <t>Примечание (краткая характеристика технического состояния объекта основных средств)</t>
  </si>
  <si>
    <t>Итого по документу</t>
  </si>
  <si>
    <t>единицы</t>
  </si>
  <si>
    <t>инвентарный номер</t>
  </si>
  <si>
    <t>дата приобретения (год выпуска, постройки)</t>
  </si>
  <si>
    <t>Стоимость, руб.</t>
  </si>
  <si>
    <t>Количество, шт.</t>
  </si>
  <si>
    <t>Объект основных средств</t>
  </si>
  <si>
    <t>Номер по порядку</t>
  </si>
  <si>
    <t xml:space="preserve">приема-передачи объектов основных средств между филиалами </t>
  </si>
  <si>
    <t>Основание  для
составления акта</t>
  </si>
  <si>
    <t>(наименование филиала)</t>
  </si>
  <si>
    <t>Передал</t>
  </si>
  <si>
    <t>___    ________________  20__г.</t>
  </si>
  <si>
    <t>(Должность руководителя принимающей стороны)</t>
  </si>
  <si>
    <t>(Должность руководителя передающей стороны)</t>
  </si>
  <si>
    <t>РосЮг-9</t>
  </si>
  <si>
    <t>М.П.</t>
  </si>
  <si>
    <t xml:space="preserve">                                                          (должность)</t>
  </si>
  <si>
    <t xml:space="preserve">                                                         (должность)</t>
  </si>
  <si>
    <t>Подрядчик (Субподрядчик)</t>
  </si>
  <si>
    <t>Итого по акту</t>
  </si>
  <si>
    <t>НДС____ %</t>
  </si>
  <si>
    <t>стоимость,
руб.</t>
  </si>
  <si>
    <t>цена за единицу,
руб.</t>
  </si>
  <si>
    <t>Обоснование единичной расценки</t>
  </si>
  <si>
    <t>СТОРОННИМ ОРГАНИЗАЦИЯМ</t>
  </si>
  <si>
    <t xml:space="preserve">О СДАЧЕ-ПРИЕМКЕ ВЫПОЛНЕННЫХ РЕМОНТНЫХ / ЭКСПЛУАТАЦИОННЫХ  РАБОТ </t>
  </si>
  <si>
    <t>Договор от ___________________ 20 __ г.  №____________________</t>
  </si>
  <si>
    <t>РосЮг-22</t>
  </si>
  <si>
    <t>(подпись, расшифровка подписи)</t>
  </si>
  <si>
    <t>КПП</t>
  </si>
  <si>
    <t>/</t>
  </si>
  <si>
    <t>ИНН</t>
  </si>
  <si>
    <t>Факт.адрес:</t>
  </si>
  <si>
    <t>Юр.адрес:</t>
  </si>
  <si>
    <t>(наименование предприятия, организации)</t>
  </si>
  <si>
    <t>»</t>
  </si>
  <si>
    <t>«</t>
  </si>
  <si>
    <t>Филиал ПАО «Россети Юг»</t>
  </si>
  <si>
    <t>Заказчик:</t>
  </si>
  <si>
    <t>Исполнитель:</t>
  </si>
  <si>
    <t>каждой из Сторон.</t>
  </si>
  <si>
    <t xml:space="preserve">по одному экземпляру для </t>
  </si>
  <si>
    <t xml:space="preserve">Настоящий Акт составлен в 2 (двух) экземплярах </t>
  </si>
  <si>
    <t>(сумма цифрами)</t>
  </si>
  <si>
    <t>в том числе НДС</t>
  </si>
  <si>
    <t>(сумма прописью)</t>
  </si>
  <si>
    <t>),</t>
  </si>
  <si>
    <t>(</t>
  </si>
  <si>
    <t>Договорная цена оказанных услуг составляет:</t>
  </si>
  <si>
    <t>удовлетворяют условиям Договора №</t>
  </si>
  <si>
    <t>услуги</t>
  </si>
  <si>
    <t>составили настоящий Акт о том, что оказанные в</t>
  </si>
  <si>
    <t>с другой стороны,</t>
  </si>
  <si>
    <t>действующий на основании</t>
  </si>
  <si>
    <t>(должность, Ф.И.О.)</t>
  </si>
  <si>
    <t>в лице</t>
  </si>
  <si>
    <t>(наименование организации, предприятия)</t>
  </si>
  <si>
    <t>с одной стороны, и</t>
  </si>
  <si>
    <t xml:space="preserve">«  </t>
  </si>
  <si>
    <t>филиал ПАО «Россети Юг»</t>
  </si>
  <si>
    <t xml:space="preserve">Исполнитель </t>
  </si>
  <si>
    <t>(дата составления)</t>
  </si>
  <si>
    <t>(место составления: поселок, город)</t>
  </si>
  <si>
    <t>за</t>
  </si>
  <si>
    <t>ПРИЕМА-ПЕРЕДАЧИ ОКАЗАННЫХ УСЛУГ</t>
  </si>
  <si>
    <t>АКТ №</t>
  </si>
  <si>
    <t>РосЮг-23</t>
  </si>
  <si>
    <t xml:space="preserve">         Подписано в неоспариваемой части</t>
  </si>
  <si>
    <t>(Ф.И.О., подпись, печать)</t>
  </si>
  <si>
    <r>
      <t>(</t>
    </r>
    <r>
      <rPr>
        <sz val="9"/>
        <rFont val="Arial"/>
        <family val="2"/>
        <charset val="204"/>
      </rPr>
      <t>Ф.И.О., подпись, печать)</t>
    </r>
  </si>
  <si>
    <t xml:space="preserve"> ________________________</t>
  </si>
  <si>
    <t xml:space="preserve">Исполнитель:                                                                                      </t>
  </si>
  <si>
    <t xml:space="preserve">      на ___ листах  в 2-х экземплярах</t>
  </si>
  <si>
    <t xml:space="preserve">1.   Претензия к оказанным услугам по передаче электрической энергии (при наличии таковых у Заказчика) </t>
  </si>
  <si>
    <r>
      <t>Приложение:</t>
    </r>
    <r>
      <rPr>
        <sz val="10"/>
        <rFont val="Arial"/>
        <family val="2"/>
        <charset val="204"/>
      </rPr>
      <t xml:space="preserve"> </t>
    </r>
  </si>
  <si>
    <t>руб., всего с НДС</t>
  </si>
  <si>
    <t xml:space="preserve"> руб.,  кроме того НДС </t>
  </si>
  <si>
    <r>
      <t>6. 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 xml:space="preserve">По данным Заказчика общая стоимость оказанных услуг по передаче электрической энергии с учетом п.4 составила: </t>
    </r>
  </si>
  <si>
    <r>
      <t>5. </t>
    </r>
    <r>
      <rPr>
        <b/>
        <sz val="7"/>
        <rFont val="Arial"/>
        <family val="2"/>
        <charset val="204"/>
      </rPr>
      <t>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>По данным Исполнителя общая стоимость оказанных услуг по передаче электрической энергии с учетом п.4 составила:</t>
    </r>
  </si>
  <si>
    <t>потери в РСК</t>
  </si>
  <si>
    <t>потери в ЕНЭС</t>
  </si>
  <si>
    <t>Всего,</t>
  </si>
  <si>
    <t>руб./кВт.ч</t>
  </si>
  <si>
    <t>кВт.ч</t>
  </si>
  <si>
    <t>Сумма с НДС,</t>
  </si>
  <si>
    <t>Сумма без НДС,</t>
  </si>
  <si>
    <t>Тариф,</t>
  </si>
  <si>
    <t xml:space="preserve">Объем нагрузочных потерь, </t>
  </si>
  <si>
    <r>
      <t>4. 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>Расчет стоимости нагрузочных потерь, учтенных в равновесных ценах на электрическую энергию в соответствии с п.123 Постановления Правительства РФ от 31 августа 2006 г. №529:</t>
    </r>
  </si>
  <si>
    <t>население</t>
  </si>
  <si>
    <t>НН</t>
  </si>
  <si>
    <t>СН2</t>
  </si>
  <si>
    <t>СН1</t>
  </si>
  <si>
    <t>ВН</t>
  </si>
  <si>
    <t>руб./кВт.ч
(руб./МВт.ч)</t>
  </si>
  <si>
    <t>кВт.ч (МВт.ч)</t>
  </si>
  <si>
    <t>Одноставочный тариф</t>
  </si>
  <si>
    <t>Объем переданной электроэнергии,</t>
  </si>
  <si>
    <t>Ставка тарифа на на оплату технологического расхода потерь</t>
  </si>
  <si>
    <t xml:space="preserve"> с шин генерации (с указанием уровня напряжения)</t>
  </si>
  <si>
    <t>МВт</t>
  </si>
  <si>
    <t>Ставка тарифа на содержание эл.сетей</t>
  </si>
  <si>
    <t>Заявленная мощность</t>
  </si>
  <si>
    <t>в том числе:</t>
  </si>
  <si>
    <t>Итого оспариваемая часть                                                                        (разность данных Исполнителя и Заказчика)</t>
  </si>
  <si>
    <r>
      <t>3.</t>
    </r>
    <r>
      <rPr>
        <b/>
        <sz val="7"/>
        <rFont val="Arial"/>
        <family val="2"/>
        <charset val="204"/>
      </rPr>
      <t> </t>
    </r>
    <r>
      <rPr>
        <sz val="7"/>
        <rFont val="Arial"/>
        <family val="2"/>
        <charset val="204"/>
      </rPr>
      <t xml:space="preserve">       </t>
    </r>
    <r>
      <rPr>
        <sz val="10"/>
        <rFont val="Arial"/>
        <family val="2"/>
        <charset val="204"/>
      </rPr>
      <t>Заказчик/ Исполнитель (выбрать необходимое ) не признает и относит к оспариваемой части услуги в объеме, стоимость услуг составила:</t>
    </r>
  </si>
  <si>
    <t>Ставка тарифа на  оплату технологического расхода потерь</t>
  </si>
  <si>
    <t>2.       По данным Заказчика :</t>
  </si>
  <si>
    <r>
      <t>1.  </t>
    </r>
    <r>
      <rPr>
        <sz val="7"/>
        <rFont val="Arial"/>
        <family val="2"/>
        <charset val="204"/>
      </rPr>
      <t xml:space="preserve">     </t>
    </r>
    <r>
      <rPr>
        <sz val="10"/>
        <rFont val="Arial"/>
        <family val="2"/>
        <charset val="204"/>
      </rPr>
      <t>По данным Исполнителя :</t>
    </r>
  </si>
  <si>
    <r>
      <t xml:space="preserve">    Исполнитель оказал услуги Заказчику в соответствии с Договором оказания услуг по передаче электрической энергии от "___"________</t>
    </r>
    <r>
      <rPr>
        <u/>
        <sz val="10"/>
        <rFont val="Arial"/>
        <family val="2"/>
      </rPr>
      <t xml:space="preserve"> </t>
    </r>
    <r>
      <rPr>
        <sz val="10"/>
        <rFont val="Arial"/>
        <family val="2"/>
        <charset val="204"/>
      </rPr>
      <t>20__ г.  № _____ в ________________ месяце 20_  года в объеме, стоимость услуг составила:</t>
    </r>
  </si>
  <si>
    <t xml:space="preserve">     ПАО "___________", именуемое в дальнейшем "Исполнитель", в лице _________________________________________ ____________________________________________________________________________________________________________________________________________________, с одной стороны, и _______________________, именуемое в дальнейшем "Заказчик", в лице ________________________________________________________ . с другой стороны составили настоящий Акт о нижеследующем:</t>
  </si>
  <si>
    <r>
      <t>"___" _________20</t>
    </r>
    <r>
      <rPr>
        <sz val="12"/>
        <rFont val="Arial"/>
        <family val="2"/>
        <charset val="204"/>
      </rPr>
      <t xml:space="preserve">___ </t>
    </r>
    <r>
      <rPr>
        <sz val="12"/>
        <rFont val="Arial"/>
        <family val="2"/>
      </rPr>
      <t>г.</t>
    </r>
  </si>
  <si>
    <t>г. ______________</t>
  </si>
  <si>
    <t>об оказании услуг по передаче электроэнергии</t>
  </si>
  <si>
    <t>Акт</t>
  </si>
  <si>
    <t>Форма № РосЮг-24</t>
  </si>
  <si>
    <t>РосЮг-24</t>
  </si>
  <si>
    <t>Подпись Сотрудника подразделения бухгшалтерского учета и отчетности</t>
  </si>
  <si>
    <t>ФИО Сотрудника подразделения бухгалтерского учета и отчетности</t>
  </si>
  <si>
    <t xml:space="preserve">      да                        нет</t>
  </si>
  <si>
    <t>Форма первичного учетного документа соответствует Прил.5 УП БУ</t>
  </si>
  <si>
    <t xml:space="preserve">Реквизиты первичного учетного документа соответствуют требованиям п.2 ст.9 федерального закона от 06.12.2011 г. №402-ФЗ "О бухгалтерском учете"       </t>
  </si>
  <si>
    <t>Счет бухгалтерского учета расходов:</t>
  </si>
  <si>
    <t>Подпись специалиста по налоговому учету и отчетности</t>
  </si>
  <si>
    <t>ФИО специалиста по налоговому учету и отчетности</t>
  </si>
  <si>
    <t>В налоговом учете расходы учитываются в соответствии со статьей НК РФ №</t>
  </si>
  <si>
    <t xml:space="preserve">Подпись Сотрудника отдела (службы), являющегося   ЦФО ¹ </t>
  </si>
  <si>
    <t xml:space="preserve">ФИО Сотрудника отдела (службы), являющегося   ЦФО ¹ </t>
  </si>
  <si>
    <t xml:space="preserve">Наименование отдела (службы), являющейся ЦФО ¹ </t>
  </si>
  <si>
    <t>МОЛ, за кем закреплено обслуживаемое/ремонтируемое ОС:</t>
  </si>
  <si>
    <t xml:space="preserve">Инвентарный номер ОС, подлежащего реконструкции, модернизации, ремонту или техническому обслуживанию                                                                                                                                     </t>
  </si>
  <si>
    <t xml:space="preserve">Наименование аналитики "Реализуемые активы": </t>
  </si>
  <si>
    <t>Код, наименование вида прочих расходов:</t>
  </si>
  <si>
    <t>Код, наименование статьи направлений расходования:</t>
  </si>
  <si>
    <t>Код, наименование статьи номенклатурных групп:</t>
  </si>
  <si>
    <t>Код, наименование статьи затрат:</t>
  </si>
  <si>
    <t>Код, наименование статьи БДР (в план включено по статье):</t>
  </si>
  <si>
    <r>
      <t>Код, наименование подразделения:</t>
    </r>
    <r>
      <rPr>
        <sz val="10"/>
        <color rgb="FFFF0000"/>
        <rFont val="Times New Roman"/>
        <family val="1"/>
        <charset val="204"/>
      </rPr>
      <t xml:space="preserve"> </t>
    </r>
  </si>
  <si>
    <t>Номер, дата, наименование документа:</t>
  </si>
  <si>
    <t>кодов и статей операционных затрат</t>
  </si>
  <si>
    <t>ШТАМП</t>
  </si>
  <si>
    <t>РосЮг-49</t>
  </si>
  <si>
    <t>Руководитель структурного подразделения-исполнителя</t>
  </si>
  <si>
    <t>в т.ч. НДС</t>
  </si>
  <si>
    <t>Всего</t>
  </si>
  <si>
    <t>Контрагент</t>
  </si>
  <si>
    <t>Наименование услуги</t>
  </si>
  <si>
    <t>месяц, год</t>
  </si>
  <si>
    <t>00.00.0000г.</t>
  </si>
  <si>
    <t>Реестр оказанных услуг ПАО "Россети Юг"(наименование филиала)</t>
  </si>
  <si>
    <t>РосЮг-59</t>
  </si>
  <si>
    <t>Начальник (структурное подразделение экономического управления)</t>
  </si>
  <si>
    <t>Начальник (структурное подразделение тех.эксплуатации и ремонтов)</t>
  </si>
  <si>
    <t>Принял (начальник службы-заказчика)</t>
  </si>
  <si>
    <t>Сдал (начальник службы-исполнителя)</t>
  </si>
  <si>
    <t>элемент справочника "Статьи затрат"</t>
  </si>
  <si>
    <t>1.3.3</t>
  </si>
  <si>
    <t>1.3.2</t>
  </si>
  <si>
    <t>1.3.1</t>
  </si>
  <si>
    <t>Наименование подзаголовка справочника "Статьи затрат"</t>
  </si>
  <si>
    <t>1.3</t>
  </si>
  <si>
    <t>оборотная сторона Формы МРЮ-8</t>
  </si>
  <si>
    <t>1.2.2</t>
  </si>
  <si>
    <t>1.2.1</t>
  </si>
  <si>
    <t>1.2.</t>
  </si>
  <si>
    <t>1.1.3</t>
  </si>
  <si>
    <t>1.1.2</t>
  </si>
  <si>
    <t>1.1.1.</t>
  </si>
  <si>
    <t>1.1.</t>
  </si>
  <si>
    <t>Наименование фактически выполненных работ через запятую из прилагаемого справочника "Виды работ при ТОиР"</t>
  </si>
  <si>
    <t>Наименование статьи на ТоиР</t>
  </si>
  <si>
    <t>1</t>
  </si>
  <si>
    <t>Код статьи  ТОиР</t>
  </si>
  <si>
    <t>Код статьи затрат</t>
  </si>
  <si>
    <t>Код подразделения-исполнителя</t>
  </si>
  <si>
    <t>Наименование статьи на ТоиР/Наименование выполненных работ/
Наименование статьи затрат</t>
  </si>
  <si>
    <t>О ПРИЕМКЕ ВЫПОЛНЕННЫХ РАБОТ НА ТЕХНИЧЕСКОЕ ОБСЛУЖИВАНИЕ И РЕМОНТ ОСНОВНЫХ СРЕДСТВ
 ХОЗЯЙСТВЕННЫМ СПОСОБОМ</t>
  </si>
  <si>
    <t>мес. год</t>
  </si>
  <si>
    <t>дд.мм.гггг</t>
  </si>
  <si>
    <t>инвентарный №</t>
  </si>
  <si>
    <t>техническое обслуживание, ремонт капитальный/текущий</t>
  </si>
  <si>
    <t>________    ____________  20___г.</t>
  </si>
  <si>
    <t>Подразделение-исполнитель</t>
  </si>
  <si>
    <t>Подразделение-заказчик</t>
  </si>
  <si>
    <t>Утверждена Приказом ПАО "Россети Юг"</t>
  </si>
  <si>
    <t>РосЮг-8</t>
  </si>
  <si>
    <t>"______"____________________20__г.</t>
  </si>
  <si>
    <t>Руководитель финансовой службы</t>
  </si>
  <si>
    <t>Руководитель предприятия (организации)</t>
  </si>
  <si>
    <t>штук</t>
  </si>
  <si>
    <t>Остаток на __.__.20__г. -</t>
  </si>
  <si>
    <t>Передано с __.__.20__г. по __.__.20__г. -</t>
  </si>
  <si>
    <t>Принято с __.__.20__г. по __.__.20__г. -</t>
  </si>
  <si>
    <t>Учет движения векселей  по б/счету 58.02</t>
  </si>
  <si>
    <t>Стоимость передачи вескеля, руб.коп.</t>
  </si>
  <si>
    <t>Дата передачи векселя</t>
  </si>
  <si>
    <t>Индоссат</t>
  </si>
  <si>
    <t>Дата получения векселя</t>
  </si>
  <si>
    <t>Индоссант</t>
  </si>
  <si>
    <t>Срок оплаты по векселю</t>
  </si>
  <si>
    <t>Учетная стоимость векселя, руб.</t>
  </si>
  <si>
    <t>Номинал, руб. коп.</t>
  </si>
  <si>
    <t>Серия</t>
  </si>
  <si>
    <t>Векселедатель (эмитент)</t>
  </si>
  <si>
    <t>с ___.___.20__г. по ___.___.20__г.</t>
  </si>
  <si>
    <t xml:space="preserve">Книга учета движения векселей </t>
  </si>
  <si>
    <t>РосЮг-30</t>
  </si>
  <si>
    <t>Форма №РосЮг-61</t>
  </si>
  <si>
    <t>Приходно-расходная книга по учету бланков трудовой книжки и вкладыша в нее</t>
  </si>
  <si>
    <t>Остаток на конец месяца</t>
  </si>
  <si>
    <t>5</t>
  </si>
  <si>
    <t>3</t>
  </si>
  <si>
    <t>2</t>
  </si>
  <si>
    <t>Остаток на начало месяца</t>
  </si>
  <si>
    <t>вкладышей (серия и номер)</t>
  </si>
  <si>
    <t>трудовых книжек (серия и номер)</t>
  </si>
  <si>
    <t>Сумма
(руб.)</t>
  </si>
  <si>
    <t>Основание (наименование документа,
№ и дата)</t>
  </si>
  <si>
    <t>От кого получено или кому отпущено</t>
  </si>
  <si>
    <t>ПРИХОДНО-РАСХОДНАЯ КНИГА 
ПО УЧЕТУ БЛАНКОВ ТРУДОВОЙ КНИЖКИ И ВКЛАДЫША В НЕЕ за ______________ 202__</t>
  </si>
  <si>
    <t>Итого 10.08, 07</t>
  </si>
  <si>
    <t>Итого 10.08</t>
  </si>
  <si>
    <t>10.08</t>
  </si>
  <si>
    <t>Просроченная КЗ по объекту без НДС</t>
  </si>
  <si>
    <t>Объект переустройства за счет средств заявителя да/нет</t>
  </si>
  <si>
    <t>Форма №РосЮг-4</t>
  </si>
  <si>
    <t>РосЮг-4</t>
  </si>
  <si>
    <t>от 30.12.2022   № 743</t>
  </si>
  <si>
    <t>(Ф.И.О,подпись,печать)</t>
  </si>
  <si>
    <t>________________________________</t>
  </si>
  <si>
    <t>Владелец объектов электросетевого хозяйства</t>
  </si>
  <si>
    <t>руб., кроме того НДС</t>
  </si>
  <si>
    <t>Общая стоимость оказанных услуг по передаче электрической энергии составила:</t>
  </si>
  <si>
    <t>Сумма с НДС</t>
  </si>
  <si>
    <t>Тариф</t>
  </si>
  <si>
    <t xml:space="preserve">В _______________________ месяце 202_____ года объем и стоимость услуг составили: </t>
  </si>
  <si>
    <t xml:space="preserve">  ПАО "Россети Юг", именуемое в дальнейшем "Исполнитель" в лице ______________________________________________________________________________________________________________________________,  действующего на основании доверенности  ______________________________________________, с одной стороны, ___________________________ _________________________________________________________________________, именуемое в дальнейшем "Владелец объектов электросетевого хозяйства ", в лице _______________________________________________________с другой стороны составили настоящий Акт о нижеследующем: Исполнитель оказал услуги по передаче электрической энергии на объекты электросетевого хозяйства  _______________________________________в соответствии  с п.п. 129; 130 Основных положений функционирования розничных рынков электрической энергии,  утв. ПП РФ № 442 от 04.05.2012 г. в действующей  редакции.  </t>
  </si>
  <si>
    <t>__________________202____ г.</t>
  </si>
  <si>
    <t>г. Ростов-на-Дону</t>
  </si>
  <si>
    <t>______________202___ года</t>
  </si>
  <si>
    <t>Об оказании услуг по передаче электроэнергии</t>
  </si>
  <si>
    <t>Акт № ________________________</t>
  </si>
  <si>
    <t>Форма № РосЮг-24А</t>
  </si>
  <si>
    <t>Форма №РосЮг-24А</t>
  </si>
  <si>
    <t>Акт приема-передачи оказанных услуг по передаче электроэнергии по объектам электросетевого хозяйства иных владельцев</t>
  </si>
  <si>
    <t>РосЮг-24А</t>
  </si>
  <si>
    <t>Форма №РосЮг-7</t>
  </si>
  <si>
    <t>ПАО "Россети Юг" от 30.12.2023 №</t>
  </si>
  <si>
    <t>ВЕДОМОСТЬ №</t>
  </si>
  <si>
    <t>Структурное подразделение</t>
  </si>
  <si>
    <t>Дата    составления</t>
  </si>
  <si>
    <t>Код вида операции</t>
  </si>
  <si>
    <t>Вид деятельности</t>
  </si>
  <si>
    <t>Фамилия, имя, отчество</t>
  </si>
  <si>
    <t>Дата поступления в эксплуатацию</t>
  </si>
  <si>
    <t>Руководитель подразделения</t>
  </si>
  <si>
    <t>Оборотная сторона формы № РосЮг-7</t>
  </si>
  <si>
    <t>Форма № РосЮг-7</t>
  </si>
  <si>
    <t>Снаряжение</t>
  </si>
  <si>
    <t>Подпись в получении</t>
  </si>
  <si>
    <t>учета выдачи  снаряжения мобилизованным работникам</t>
  </si>
  <si>
    <t>Ведомость выдачи снаряжения мобилизованным работникам</t>
  </si>
  <si>
    <t>РосЮг-7</t>
  </si>
  <si>
    <t>Отметка бухгалтерии об открытии/внесения изменений в карточку учета НМА</t>
  </si>
  <si>
    <t xml:space="preserve">Приложение: </t>
  </si>
  <si>
    <t xml:space="preserve">Комиссия по принятию НМА </t>
  </si>
  <si>
    <t>3-я страница формы № РосЮг-41</t>
  </si>
  <si>
    <t>3. Краткая индивидуальная характеристика объекта НМА (улучшения НМА)</t>
  </si>
  <si>
    <t>Способ постуаления</t>
  </si>
  <si>
    <t>Вид НМА</t>
  </si>
  <si>
    <t>Группа НМА</t>
  </si>
  <si>
    <t>Ликвидационная стоимость</t>
  </si>
  <si>
    <t>Срок полезного использования (мес.)</t>
  </si>
  <si>
    <t>Дата и номер документа, подтверждающего право</t>
  </si>
  <si>
    <t>Дата принятия к учету НМА (улучшения НМА)</t>
  </si>
  <si>
    <t>1. Сведения о состоянии  объекта НМА на дату принятия к бухгалтерскому учету</t>
  </si>
  <si>
    <t>2-я страница формы № РосЮг-41</t>
  </si>
  <si>
    <t xml:space="preserve"> принятия к учету нематериальных активов  (принятия к учету улучшений НМА)</t>
  </si>
  <si>
    <t>Инвентарный номер объекта НМА</t>
  </si>
  <si>
    <t>Подразделение</t>
  </si>
  <si>
    <t>Форма  №  РосЮг-41</t>
  </si>
  <si>
    <t>Наименование объекта НМА</t>
  </si>
  <si>
    <t>о списании объекта НМА</t>
  </si>
  <si>
    <t>Справка о затратах, связанных со списанием объекта НМА</t>
  </si>
  <si>
    <t>Акт приема нематериальных активов</t>
  </si>
  <si>
    <t>Акт о списании объекта НМА</t>
  </si>
  <si>
    <t>от  30.12.2022 № 743</t>
  </si>
  <si>
    <t>ПАО "Россети Юг" от 30.12.2022 №743</t>
  </si>
  <si>
    <t>от 30.12.2022  №743</t>
  </si>
  <si>
    <t>от 30.12.2022  № 743</t>
  </si>
  <si>
    <t>от 30.12.2022 №743</t>
  </si>
  <si>
    <t>от  30.12.2022  № 743</t>
  </si>
  <si>
    <t>от  30.12.2022  №743</t>
  </si>
  <si>
    <t>от 30.12.2022   №743</t>
  </si>
  <si>
    <t>от   30.12.2022    №743</t>
  </si>
  <si>
    <t>от  30.12.2022     № 743</t>
  </si>
  <si>
    <t>от   30.12.2022   №743</t>
  </si>
  <si>
    <t>от  30.12.2022 №743</t>
  </si>
  <si>
    <t>от  30.12.2022   №743</t>
  </si>
  <si>
    <t>от 30.12.2022 № 743</t>
  </si>
  <si>
    <t>от 30.12.2022    № 743</t>
  </si>
  <si>
    <t>Форма №РосЮг-40
Утверждена Приказом
ПАО "Россети Юг"
от 30.12.2022 № 743</t>
  </si>
  <si>
    <t>Утверждена приказом ПАО "Россети Юг" от 30.12.2022 №743</t>
  </si>
  <si>
    <t>Форма №РосЮг - 44
Утверждена приказом ПАО "Россети Юг" от 30.12.2022 № 743</t>
  </si>
  <si>
    <t>Форма №РосЮг - 44п
Утверждена приказом ПАО "Россети Юг" от 30.12.2022 №743</t>
  </si>
  <si>
    <t>Форма №РосЮг - 46
Утверждена приказом ПАО "Россети Юг" от  30.12.2022 № 743</t>
  </si>
  <si>
    <t xml:space="preserve"> от 29.12.2023 №826</t>
  </si>
  <si>
    <t>от 29.12.2023  №826</t>
  </si>
  <si>
    <t>Акт приема-передачи независимой гарантии</t>
  </si>
  <si>
    <t>Учет обеспечений</t>
  </si>
  <si>
    <t xml:space="preserve">АКТ ПРИЕМА-ПЕРЕДАЧИ </t>
  </si>
  <si>
    <t xml:space="preserve">г.____________ </t>
  </si>
  <si>
    <t>___/____/_____г.</t>
  </si>
  <si>
    <r>
      <t xml:space="preserve">___________________________________________ в лице _______________________________, с одной стороны передал, а _________________________________________________ в лице </t>
    </r>
    <r>
      <rPr>
        <u/>
        <sz val="10"/>
        <color theme="1"/>
        <rFont val="Times New Roman"/>
        <family val="1"/>
        <charset val="204"/>
      </rPr>
      <t>____________________________________</t>
    </r>
    <r>
      <rPr>
        <sz val="10"/>
        <color theme="1"/>
        <rFont val="Times New Roman"/>
        <family val="1"/>
        <charset val="204"/>
      </rPr>
      <t xml:space="preserve"> с другой стороны, принял следующие документы:</t>
    </r>
  </si>
  <si>
    <t>Наименование документа</t>
  </si>
  <si>
    <t>Гарант</t>
  </si>
  <si>
    <t>Дата документа</t>
  </si>
  <si>
    <t>Данный акт составлен в двух экземплярах, по одному экземпляру для каждой из сторон.</t>
  </si>
  <si>
    <t>Передал документы:</t>
  </si>
  <si>
    <t>Принял документы:</t>
  </si>
  <si>
    <t xml:space="preserve">____________________ /                 /    </t>
  </si>
  <si>
    <t xml:space="preserve"> ____________________ /                /</t>
  </si>
  <si>
    <t xml:space="preserve">от 28.12.2024  № </t>
  </si>
  <si>
    <t>РосЮг-61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</si>
</sst>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[$-419]mmmm\ yyyy;@"/>
    <numFmt numFmtId="165" formatCode="&quot;$&quot;#,##0.00_);\(&quot;$&quot;#,##0.00\)"/>
    <numFmt numFmtId="166" formatCode="&quot;Reorder&quot;;&quot;₽&quot;;&quot;₽&quot;"/>
    <numFmt numFmtId="167" formatCode="0000000000"/>
    <numFmt numFmtId="168" formatCode="0000000"/>
    <numFmt numFmtId="169" formatCode="0.000"/>
    <numFmt numFmtId="170" formatCode="#,##0.000"/>
    <numFmt numFmtId="171" formatCode="00000000000"/>
    <numFmt numFmtId="172" formatCode="_(* #,##0.00_);_(* \(#,##0.00\);_(* &quot;-&quot;??_);_(@_)"/>
    <numFmt numFmtId="173" formatCode="#,##0.00_р_."/>
    <numFmt numFmtId="174" formatCode="_-* #,##0.00_р_._-;\-* #,##0.00_р_._-;_-* &quot;-&quot;??_р_._-;_-@_-"/>
    <numFmt numFmtId="175" formatCode="0.00000"/>
    <numFmt numFmtId="176" formatCode="#,##0.00000"/>
  </numFmts>
  <fonts count="1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3F2F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3F2F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7"/>
      <name val="Arial"/>
      <family val="2"/>
    </font>
    <font>
      <sz val="14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0"/>
      <name val="Calibri Light"/>
      <family val="2"/>
      <scheme val="major"/>
    </font>
    <font>
      <sz val="11"/>
      <color theme="6" tint="-0.499984740745262"/>
      <name val="Calibri"/>
      <family val="2"/>
      <scheme val="minor"/>
    </font>
    <font>
      <b/>
      <sz val="34"/>
      <color theme="6" tint="-0.24994659260841701"/>
      <name val="Calibri Light"/>
      <family val="2"/>
      <scheme val="major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ahoma"/>
      <family val="2"/>
      <charset val="204"/>
    </font>
    <font>
      <sz val="10"/>
      <name val="Tahoma"/>
      <family val="2"/>
      <charset val="204"/>
    </font>
    <font>
      <sz val="10"/>
      <name val="Times New Roman Cyr"/>
      <family val="1"/>
      <charset val="204"/>
    </font>
    <font>
      <sz val="12"/>
      <name val="Tahoma"/>
      <family val="2"/>
      <charset val="204"/>
    </font>
    <font>
      <b/>
      <u/>
      <sz val="10"/>
      <color indexed="10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3F2F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sz val="13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1"/>
    </font>
    <font>
      <b/>
      <sz val="13"/>
      <name val="Arial"/>
      <family val="2"/>
      <charset val="204"/>
    </font>
    <font>
      <sz val="6.5"/>
      <name val="Times New Roman"/>
      <family val="1"/>
      <charset val="204"/>
    </font>
    <font>
      <sz val="9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Segoe Script"/>
      <family val="2"/>
      <charset val="204"/>
    </font>
    <font>
      <sz val="10"/>
      <name val="Segoe Script"/>
      <family val="2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4"/>
      <name val="Times New Roman"/>
      <family val="1"/>
      <charset val="204"/>
    </font>
    <font>
      <sz val="9"/>
      <name val="Segoe Script"/>
      <family val="2"/>
      <charset val="204"/>
    </font>
    <font>
      <sz val="12"/>
      <name val="Times New Roman"/>
      <family val="1"/>
    </font>
    <font>
      <sz val="8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8"/>
      <name val="Arial Cyr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0"/>
      <name val="Calibri"/>
      <family val="2"/>
      <scheme val="minor"/>
    </font>
    <font>
      <sz val="8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E4F0DD"/>
        <bgColor auto="1"/>
      </patternFill>
    </fill>
    <fill>
      <patternFill patternType="solid">
        <fgColor rgb="FFF0F6EF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gray0625">
        <fgColor rgb="FF000000"/>
        <bgColor rgb="FFF2F2F2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43" fontId="11" fillId="0" borderId="0" applyFont="0" applyFill="0" applyBorder="0" applyAlignment="0" applyProtection="0"/>
    <xf numFmtId="0" fontId="14" fillId="0" borderId="0"/>
    <xf numFmtId="0" fontId="20" fillId="0" borderId="0"/>
    <xf numFmtId="0" fontId="21" fillId="0" borderId="0"/>
    <xf numFmtId="0" fontId="11" fillId="0" borderId="0"/>
    <xf numFmtId="9" fontId="11" fillId="0" borderId="0" applyFont="0" applyFill="0" applyBorder="0" applyAlignment="0" applyProtection="0"/>
    <xf numFmtId="0" fontId="26" fillId="0" borderId="0">
      <alignment vertical="center"/>
    </xf>
    <xf numFmtId="0" fontId="26" fillId="0" borderId="0" applyProtection="0">
      <alignment horizontal="center" vertical="center"/>
    </xf>
    <xf numFmtId="0" fontId="26" fillId="0" borderId="0" applyProtection="0">
      <alignment horizontal="right" vertical="center" indent="1"/>
    </xf>
    <xf numFmtId="165" fontId="26" fillId="0" borderId="0" applyProtection="0">
      <alignment horizontal="right" vertical="center" indent="1"/>
    </xf>
    <xf numFmtId="0" fontId="26" fillId="0" borderId="0" applyProtection="0">
      <alignment horizontal="left" vertical="center" wrapText="1" indent="1"/>
    </xf>
    <xf numFmtId="166" fontId="26" fillId="4" borderId="0">
      <alignment horizontal="left" vertical="center" indent="1"/>
    </xf>
    <xf numFmtId="0" fontId="27" fillId="5" borderId="0" applyProtection="0">
      <alignment horizontal="left" vertical="center" wrapText="1" indent="1"/>
    </xf>
    <xf numFmtId="0" fontId="28" fillId="6" borderId="0" applyNumberFormat="0" applyProtection="0">
      <alignment horizontal="right" vertical="center"/>
    </xf>
    <xf numFmtId="0" fontId="28" fillId="6" borderId="0" applyNumberFormat="0" applyProtection="0">
      <alignment horizontal="left" vertical="center" indent="1"/>
    </xf>
    <xf numFmtId="0" fontId="29" fillId="6" borderId="0" applyNumberFormat="0" applyProtection="0">
      <alignment horizontal="left" vertical="center" indent="1"/>
    </xf>
    <xf numFmtId="0" fontId="23" fillId="0" borderId="0"/>
    <xf numFmtId="0" fontId="14" fillId="0" borderId="0"/>
    <xf numFmtId="0" fontId="9" fillId="0" borderId="0"/>
    <xf numFmtId="0" fontId="15" fillId="0" borderId="0"/>
    <xf numFmtId="0" fontId="15" fillId="0" borderId="0"/>
    <xf numFmtId="0" fontId="46" fillId="0" borderId="0" applyNumberFormat="0" applyFill="0" applyBorder="0" applyAlignment="0" applyProtection="0"/>
    <xf numFmtId="0" fontId="47" fillId="0" borderId="0"/>
    <xf numFmtId="0" fontId="26" fillId="0" borderId="0"/>
    <xf numFmtId="0" fontId="55" fillId="0" borderId="0"/>
    <xf numFmtId="0" fontId="56" fillId="0" borderId="0"/>
    <xf numFmtId="0" fontId="57" fillId="0" borderId="0"/>
    <xf numFmtId="0" fontId="15" fillId="0" borderId="0">
      <alignment horizontal="left"/>
    </xf>
    <xf numFmtId="0" fontId="64" fillId="0" borderId="0"/>
    <xf numFmtId="0" fontId="65" fillId="0" borderId="0"/>
    <xf numFmtId="0" fontId="21" fillId="0" borderId="0"/>
    <xf numFmtId="0" fontId="21" fillId="0" borderId="0"/>
    <xf numFmtId="0" fontId="19" fillId="0" borderId="0"/>
    <xf numFmtId="172" fontId="57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0"/>
    <xf numFmtId="0" fontId="82" fillId="0" borderId="0"/>
    <xf numFmtId="0" fontId="82" fillId="0" borderId="0"/>
    <xf numFmtId="0" fontId="82" fillId="0" borderId="0"/>
  </cellStyleXfs>
  <cellXfs count="2362">
    <xf numFmtId="0" fontId="0" fillId="0" borderId="0" xfId="0"/>
    <xf numFmtId="0" fontId="1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/>
    </xf>
    <xf numFmtId="4" fontId="8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 indent="14"/>
    </xf>
    <xf numFmtId="0" fontId="1" fillId="0" borderId="0" xfId="0" applyFont="1" applyAlignment="1">
      <alignment horizontal="left" vertical="top" indent="14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3" fillId="0" borderId="1" xfId="1" applyFont="1" applyFill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4" fillId="0" borderId="0" xfId="2" applyAlignment="1">
      <alignment horizontal="left"/>
    </xf>
    <xf numFmtId="0" fontId="9" fillId="0" borderId="0" xfId="2" applyFont="1"/>
    <xf numFmtId="0" fontId="15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0" fontId="15" fillId="0" borderId="2" xfId="2" applyNumberFormat="1" applyFont="1" applyBorder="1" applyAlignment="1">
      <alignment vertical="top" wrapText="1"/>
    </xf>
    <xf numFmtId="0" fontId="9" fillId="0" borderId="0" xfId="2" applyFont="1" applyAlignment="1">
      <alignment vertical="top"/>
    </xf>
    <xf numFmtId="0" fontId="17" fillId="0" borderId="0" xfId="2" applyFont="1" applyBorder="1" applyAlignment="1">
      <alignment horizontal="left"/>
    </xf>
    <xf numFmtId="0" fontId="15" fillId="0" borderId="0" xfId="2" applyFont="1" applyBorder="1" applyAlignment="1">
      <alignment horizontal="left"/>
    </xf>
    <xf numFmtId="0" fontId="15" fillId="0" borderId="1" xfId="2" applyNumberFormat="1" applyFont="1" applyBorder="1" applyAlignment="1">
      <alignment horizontal="center" vertical="top"/>
    </xf>
    <xf numFmtId="0" fontId="15" fillId="0" borderId="1" xfId="2" applyNumberFormat="1" applyFont="1" applyBorder="1" applyAlignment="1">
      <alignment horizontal="center" vertical="top" wrapText="1"/>
    </xf>
    <xf numFmtId="0" fontId="14" fillId="0" borderId="1" xfId="2" applyNumberFormat="1" applyFont="1" applyBorder="1" applyAlignment="1">
      <alignment horizontal="center" vertical="top"/>
    </xf>
    <xf numFmtId="0" fontId="14" fillId="0" borderId="1" xfId="2" applyFont="1" applyBorder="1" applyAlignment="1">
      <alignment horizontal="left"/>
    </xf>
    <xf numFmtId="0" fontId="15" fillId="0" borderId="1" xfId="2" applyFont="1" applyBorder="1" applyAlignment="1">
      <alignment horizontal="center" vertical="top"/>
    </xf>
    <xf numFmtId="0" fontId="15" fillId="0" borderId="1" xfId="2" applyNumberFormat="1" applyFont="1" applyBorder="1" applyAlignment="1">
      <alignment horizontal="left" vertical="top"/>
    </xf>
    <xf numFmtId="4" fontId="14" fillId="0" borderId="1" xfId="2" applyNumberFormat="1" applyFont="1" applyBorder="1" applyAlignment="1">
      <alignment horizontal="right" vertical="top"/>
    </xf>
    <xf numFmtId="0" fontId="14" fillId="0" borderId="0" xfId="2" applyFont="1" applyBorder="1" applyAlignment="1">
      <alignment horizontal="left"/>
    </xf>
    <xf numFmtId="0" fontId="19" fillId="0" borderId="0" xfId="2" applyFont="1" applyAlignment="1">
      <alignment horizontal="left"/>
    </xf>
    <xf numFmtId="0" fontId="15" fillId="0" borderId="2" xfId="2" applyFont="1" applyBorder="1" applyAlignment="1">
      <alignment horizontal="left"/>
    </xf>
    <xf numFmtId="0" fontId="18" fillId="0" borderId="0" xfId="2" applyNumberFormat="1" applyFont="1" applyAlignment="1">
      <alignment horizontal="centerContinuous" vertical="top"/>
    </xf>
    <xf numFmtId="0" fontId="17" fillId="0" borderId="0" xfId="3" applyFont="1"/>
    <xf numFmtId="0" fontId="15" fillId="0" borderId="0" xfId="4" applyFont="1" applyAlignment="1">
      <alignment horizontal="left"/>
    </xf>
    <xf numFmtId="0" fontId="20" fillId="0" borderId="0" xfId="3"/>
    <xf numFmtId="0" fontId="22" fillId="0" borderId="0" xfId="5" applyFont="1"/>
    <xf numFmtId="0" fontId="23" fillId="0" borderId="0" xfId="5" applyFont="1"/>
    <xf numFmtId="0" fontId="15" fillId="0" borderId="0" xfId="2" applyFont="1"/>
    <xf numFmtId="0" fontId="15" fillId="0" borderId="0" xfId="2" applyFont="1" applyAlignment="1">
      <alignment vertical="top"/>
    </xf>
    <xf numFmtId="0" fontId="18" fillId="0" borderId="3" xfId="2" applyFont="1" applyBorder="1" applyAlignment="1">
      <alignment vertical="top"/>
    </xf>
    <xf numFmtId="0" fontId="15" fillId="0" borderId="1" xfId="2" applyNumberFormat="1" applyFont="1" applyBorder="1" applyAlignment="1">
      <alignment vertical="top" wrapText="1"/>
    </xf>
    <xf numFmtId="0" fontId="15" fillId="0" borderId="5" xfId="2" applyNumberFormat="1" applyFont="1" applyBorder="1" applyAlignment="1">
      <alignment horizontal="center" vertical="top"/>
    </xf>
    <xf numFmtId="0" fontId="15" fillId="0" borderId="10" xfId="2" applyNumberFormat="1" applyFont="1" applyBorder="1" applyAlignment="1">
      <alignment vertical="top" wrapText="1"/>
    </xf>
    <xf numFmtId="0" fontId="15" fillId="0" borderId="10" xfId="2" applyNumberFormat="1" applyFont="1" applyBorder="1" applyAlignment="1">
      <alignment horizontal="center" vertical="top" wrapText="1"/>
    </xf>
    <xf numFmtId="0" fontId="15" fillId="0" borderId="5" xfId="2" applyNumberFormat="1" applyFont="1" applyBorder="1" applyAlignment="1">
      <alignment vertical="top" wrapText="1"/>
    </xf>
    <xf numFmtId="0" fontId="15" fillId="0" borderId="5" xfId="2" applyNumberFormat="1" applyFont="1" applyBorder="1" applyAlignment="1">
      <alignment horizontal="center" vertical="top" wrapText="1"/>
    </xf>
    <xf numFmtId="0" fontId="15" fillId="0" borderId="11" xfId="2" applyNumberFormat="1" applyFont="1" applyFill="1" applyBorder="1" applyAlignment="1">
      <alignment vertical="top" wrapText="1"/>
    </xf>
    <xf numFmtId="0" fontId="15" fillId="0" borderId="5" xfId="2" applyFont="1" applyBorder="1" applyAlignment="1">
      <alignment horizontal="center"/>
    </xf>
    <xf numFmtId="0" fontId="15" fillId="0" borderId="5" xfId="2" applyFont="1" applyBorder="1" applyAlignment="1"/>
    <xf numFmtId="0" fontId="15" fillId="0" borderId="1" xfId="2" applyFont="1" applyBorder="1" applyAlignment="1">
      <alignment horizontal="left"/>
    </xf>
    <xf numFmtId="0" fontId="15" fillId="0" borderId="6" xfId="2" applyFont="1" applyBorder="1" applyAlignment="1">
      <alignment horizontal="center"/>
    </xf>
    <xf numFmtId="0" fontId="15" fillId="0" borderId="5" xfId="2" applyFont="1" applyBorder="1" applyAlignment="1">
      <alignment horizontal="center" vertical="top"/>
    </xf>
    <xf numFmtId="0" fontId="15" fillId="0" borderId="5" xfId="2" applyFont="1" applyBorder="1" applyAlignment="1">
      <alignment horizontal="left"/>
    </xf>
    <xf numFmtId="4" fontId="15" fillId="0" borderId="1" xfId="2" applyNumberFormat="1" applyFont="1" applyBorder="1" applyAlignment="1">
      <alignment horizontal="right" vertical="top"/>
    </xf>
    <xf numFmtId="0" fontId="19" fillId="0" borderId="2" xfId="2" applyFont="1" applyBorder="1" applyAlignment="1"/>
    <xf numFmtId="0" fontId="15" fillId="0" borderId="0" xfId="2" applyFont="1" applyBorder="1" applyAlignment="1"/>
    <xf numFmtId="0" fontId="15" fillId="0" borderId="2" xfId="2" applyFont="1" applyBorder="1" applyAlignment="1"/>
    <xf numFmtId="0" fontId="15" fillId="0" borderId="0" xfId="2" applyNumberFormat="1" applyFont="1" applyBorder="1" applyAlignment="1">
      <alignment wrapText="1"/>
    </xf>
    <xf numFmtId="0" fontId="15" fillId="0" borderId="2" xfId="2" applyNumberFormat="1" applyFont="1" applyBorder="1" applyAlignment="1">
      <alignment wrapText="1"/>
    </xf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0" xfId="4" applyFont="1" applyAlignment="1">
      <alignment horizontal="left"/>
    </xf>
    <xf numFmtId="0" fontId="9" fillId="0" borderId="0" xfId="4" applyFont="1" applyAlignment="1">
      <alignment vertical="center"/>
    </xf>
    <xf numFmtId="0" fontId="9" fillId="0" borderId="1" xfId="4" applyFont="1" applyBorder="1" applyAlignment="1">
      <alignment horizont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/>
    <xf numFmtId="4" fontId="9" fillId="0" borderId="1" xfId="4" applyNumberFormat="1" applyFont="1" applyBorder="1"/>
    <xf numFmtId="4" fontId="9" fillId="0" borderId="1" xfId="4" applyNumberFormat="1" applyFont="1" applyFill="1" applyBorder="1" applyProtection="1">
      <protection locked="0"/>
    </xf>
    <xf numFmtId="4" fontId="9" fillId="0" borderId="1" xfId="4" applyNumberFormat="1" applyFont="1" applyBorder="1" applyAlignment="1">
      <alignment horizontal="right"/>
    </xf>
    <xf numFmtId="0" fontId="7" fillId="0" borderId="1" xfId="4" applyFont="1" applyFill="1" applyBorder="1" applyAlignment="1">
      <alignment vertical="center"/>
    </xf>
    <xf numFmtId="0" fontId="9" fillId="0" borderId="1" xfId="4" applyFont="1" applyFill="1" applyBorder="1" applyAlignment="1">
      <alignment horizontal="center"/>
    </xf>
    <xf numFmtId="4" fontId="9" fillId="0" borderId="1" xfId="4" applyNumberFormat="1" applyFont="1" applyFill="1" applyBorder="1"/>
    <xf numFmtId="0" fontId="9" fillId="0" borderId="0" xfId="4" applyFont="1" applyFill="1"/>
    <xf numFmtId="0" fontId="9" fillId="0" borderId="1" xfId="4" applyFont="1" applyFill="1" applyBorder="1"/>
    <xf numFmtId="4" fontId="9" fillId="0" borderId="1" xfId="4" applyNumberFormat="1" applyFont="1" applyFill="1" applyBorder="1" applyAlignment="1">
      <alignment horizontal="right"/>
    </xf>
    <xf numFmtId="0" fontId="4" fillId="0" borderId="0" xfId="4" applyFont="1" applyFill="1"/>
    <xf numFmtId="0" fontId="9" fillId="0" borderId="10" xfId="4" applyFont="1" applyFill="1" applyBorder="1" applyAlignment="1">
      <alignment horizontal="center"/>
    </xf>
    <xf numFmtId="0" fontId="25" fillId="0" borderId="0" xfId="4" applyFont="1" applyBorder="1" applyAlignment="1">
      <alignment horizontal="left"/>
    </xf>
    <xf numFmtId="0" fontId="9" fillId="0" borderId="0" xfId="4" applyFont="1" applyProtection="1">
      <protection locked="0"/>
    </xf>
    <xf numFmtId="0" fontId="9" fillId="0" borderId="0" xfId="4" applyFont="1" applyAlignment="1" applyProtection="1">
      <alignment horizontal="center"/>
      <protection locked="0"/>
    </xf>
    <xf numFmtId="0" fontId="9" fillId="0" borderId="2" xfId="4" applyFont="1" applyBorder="1" applyAlignment="1" applyProtection="1">
      <alignment horizontal="center"/>
      <protection locked="0"/>
    </xf>
    <xf numFmtId="0" fontId="9" fillId="0" borderId="2" xfId="4" applyFont="1" applyBorder="1" applyProtection="1">
      <protection locked="0"/>
    </xf>
    <xf numFmtId="0" fontId="1" fillId="0" borderId="0" xfId="2" applyFont="1" applyAlignment="1">
      <alignment horizontal="left"/>
    </xf>
    <xf numFmtId="0" fontId="30" fillId="0" borderId="0" xfId="2" applyNumberFormat="1" applyFont="1" applyBorder="1" applyAlignment="1">
      <alignment vertical="top"/>
    </xf>
    <xf numFmtId="0" fontId="30" fillId="0" borderId="0" xfId="2" applyNumberFormat="1" applyFont="1" applyAlignment="1">
      <alignment horizontal="centerContinuous" vertical="top"/>
    </xf>
    <xf numFmtId="0" fontId="1" fillId="0" borderId="0" xfId="2" applyNumberFormat="1" applyFont="1" applyBorder="1" applyAlignment="1">
      <alignment wrapText="1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/>
    <xf numFmtId="0" fontId="9" fillId="0" borderId="0" xfId="2" applyFont="1" applyAlignment="1">
      <alignment horizontal="left"/>
    </xf>
    <xf numFmtId="0" fontId="9" fillId="0" borderId="0" xfId="2" applyFont="1" applyAlignment="1"/>
    <xf numFmtId="0" fontId="1" fillId="0" borderId="0" xfId="2" applyFont="1" applyBorder="1" applyAlignment="1">
      <alignment vertical="top"/>
    </xf>
    <xf numFmtId="0" fontId="1" fillId="0" borderId="3" xfId="2" applyFont="1" applyBorder="1" applyAlignment="1">
      <alignment vertical="top"/>
    </xf>
    <xf numFmtId="0" fontId="1" fillId="0" borderId="0" xfId="2" applyNumberFormat="1" applyFont="1" applyBorder="1" applyAlignment="1">
      <alignment horizontal="center" vertical="top"/>
    </xf>
    <xf numFmtId="1" fontId="1" fillId="0" borderId="1" xfId="2" applyNumberFormat="1" applyFont="1" applyBorder="1" applyAlignment="1">
      <alignment horizontal="center" vertical="top"/>
    </xf>
    <xf numFmtId="1" fontId="1" fillId="0" borderId="14" xfId="2" applyNumberFormat="1" applyFont="1" applyBorder="1" applyAlignment="1">
      <alignment horizontal="center" vertical="top"/>
    </xf>
    <xf numFmtId="0" fontId="30" fillId="0" borderId="0" xfId="2" applyFont="1" applyAlignment="1">
      <alignment horizontal="center" vertical="top"/>
    </xf>
    <xf numFmtId="0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/>
    <xf numFmtId="0" fontId="1" fillId="0" borderId="2" xfId="2" applyNumberFormat="1" applyFont="1" applyBorder="1" applyAlignment="1">
      <alignment vertical="top" wrapText="1"/>
    </xf>
    <xf numFmtId="0" fontId="30" fillId="0" borderId="2" xfId="2" applyNumberFormat="1" applyFont="1" applyBorder="1" applyAlignment="1">
      <alignment horizontal="center" wrapText="1"/>
    </xf>
    <xf numFmtId="0" fontId="1" fillId="0" borderId="0" xfId="2" applyNumberFormat="1" applyFont="1" applyBorder="1" applyAlignment="1">
      <alignment horizontal="right" vertical="top" wrapText="1"/>
    </xf>
    <xf numFmtId="0" fontId="30" fillId="0" borderId="0" xfId="2" applyFont="1" applyBorder="1" applyAlignment="1">
      <alignment vertical="top"/>
    </xf>
    <xf numFmtId="0" fontId="30" fillId="0" borderId="0" xfId="2" applyFont="1" applyBorder="1" applyAlignment="1">
      <alignment horizontal="center" vertical="top"/>
    </xf>
    <xf numFmtId="0" fontId="1" fillId="0" borderId="0" xfId="2" applyFont="1" applyAlignment="1"/>
    <xf numFmtId="0" fontId="1" fillId="0" borderId="0" xfId="2" applyFont="1"/>
    <xf numFmtId="0" fontId="21" fillId="0" borderId="0" xfId="4"/>
    <xf numFmtId="0" fontId="21" fillId="0" borderId="1" xfId="4" applyBorder="1"/>
    <xf numFmtId="4" fontId="21" fillId="0" borderId="1" xfId="4" applyNumberFormat="1" applyBorder="1"/>
    <xf numFmtId="0" fontId="21" fillId="0" borderId="14" xfId="4" applyBorder="1"/>
    <xf numFmtId="0" fontId="32" fillId="0" borderId="0" xfId="4" applyFont="1" applyAlignment="1">
      <alignment horizontal="center" vertical="center"/>
    </xf>
    <xf numFmtId="0" fontId="32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1" fillId="0" borderId="0" xfId="4" applyFont="1"/>
    <xf numFmtId="0" fontId="1" fillId="0" borderId="0" xfId="4" applyFont="1" applyAlignment="1">
      <alignment vertical="top"/>
    </xf>
    <xf numFmtId="0" fontId="2" fillId="0" borderId="0" xfId="4" applyFont="1" applyAlignment="1"/>
    <xf numFmtId="0" fontId="1" fillId="0" borderId="0" xfId="4" applyFont="1" applyAlignment="1"/>
    <xf numFmtId="0" fontId="1" fillId="0" borderId="0" xfId="4" applyFont="1" applyAlignment="1">
      <alignment horizontal="center"/>
    </xf>
    <xf numFmtId="0" fontId="33" fillId="0" borderId="0" xfId="4" applyFont="1" applyAlignment="1">
      <alignment horizontal="center"/>
    </xf>
    <xf numFmtId="0" fontId="9" fillId="0" borderId="0" xfId="4" applyFont="1" applyAlignment="1"/>
    <xf numFmtId="0" fontId="23" fillId="0" borderId="0" xfId="17"/>
    <xf numFmtId="0" fontId="34" fillId="0" borderId="1" xfId="17" applyFont="1" applyBorder="1" applyAlignment="1">
      <alignment vertical="center"/>
    </xf>
    <xf numFmtId="0" fontId="10" fillId="0" borderId="6" xfId="17" applyFont="1" applyBorder="1" applyAlignment="1">
      <alignment vertical="top"/>
    </xf>
    <xf numFmtId="0" fontId="34" fillId="0" borderId="5" xfId="17" applyFont="1" applyBorder="1" applyAlignment="1">
      <alignment vertical="center"/>
    </xf>
    <xf numFmtId="0" fontId="10" fillId="0" borderId="30" xfId="17" applyFont="1" applyBorder="1" applyAlignment="1">
      <alignment vertical="top"/>
    </xf>
    <xf numFmtId="0" fontId="34" fillId="0" borderId="4" xfId="17" applyFont="1" applyBorder="1" applyAlignment="1">
      <alignment vertical="center"/>
    </xf>
    <xf numFmtId="0" fontId="34" fillId="0" borderId="30" xfId="17" applyFont="1" applyBorder="1" applyAlignment="1">
      <alignment vertical="center"/>
    </xf>
    <xf numFmtId="0" fontId="34" fillId="0" borderId="17" xfId="17" applyFont="1" applyBorder="1" applyAlignment="1">
      <alignment vertical="center"/>
    </xf>
    <xf numFmtId="0" fontId="34" fillId="0" borderId="18" xfId="17" applyFont="1" applyBorder="1" applyAlignment="1">
      <alignment vertical="center"/>
    </xf>
    <xf numFmtId="0" fontId="34" fillId="0" borderId="0" xfId="17" applyFont="1" applyBorder="1" applyAlignment="1">
      <alignment vertical="center"/>
    </xf>
    <xf numFmtId="0" fontId="34" fillId="0" borderId="16" xfId="17" applyFont="1" applyBorder="1" applyAlignment="1">
      <alignment vertical="center"/>
    </xf>
    <xf numFmtId="0" fontId="34" fillId="0" borderId="6" xfId="17" applyFont="1" applyBorder="1" applyAlignment="1">
      <alignment vertical="center"/>
    </xf>
    <xf numFmtId="0" fontId="34" fillId="0" borderId="1" xfId="17" applyFont="1" applyBorder="1" applyAlignment="1">
      <alignment vertical="center" wrapText="1"/>
    </xf>
    <xf numFmtId="0" fontId="23" fillId="0" borderId="1" xfId="17" applyFont="1" applyBorder="1"/>
    <xf numFmtId="0" fontId="34" fillId="0" borderId="1" xfId="17" applyFont="1" applyBorder="1" applyAlignment="1">
      <alignment horizontal="left" vertical="center" indent="11"/>
    </xf>
    <xf numFmtId="0" fontId="12" fillId="0" borderId="1" xfId="17" applyFont="1" applyBorder="1" applyAlignment="1">
      <alignment horizontal="center" vertical="center"/>
    </xf>
    <xf numFmtId="0" fontId="9" fillId="0" borderId="0" xfId="17" applyFont="1"/>
    <xf numFmtId="0" fontId="35" fillId="0" borderId="0" xfId="17" applyFont="1" applyAlignment="1">
      <alignment horizontal="left" vertical="center" indent="15"/>
    </xf>
    <xf numFmtId="0" fontId="1" fillId="0" borderId="0" xfId="18" applyFont="1"/>
    <xf numFmtId="0" fontId="1" fillId="0" borderId="0" xfId="18" applyNumberFormat="1" applyFont="1" applyAlignment="1">
      <alignment horizontal="center"/>
    </xf>
    <xf numFmtId="0" fontId="1" fillId="0" borderId="2" xfId="18" applyNumberFormat="1" applyFont="1" applyBorder="1" applyAlignment="1">
      <alignment horizontal="center"/>
    </xf>
    <xf numFmtId="0" fontId="1" fillId="0" borderId="2" xfId="18" applyNumberFormat="1" applyFont="1" applyBorder="1" applyAlignment="1">
      <alignment horizontal="center" wrapText="1"/>
    </xf>
    <xf numFmtId="0" fontId="1" fillId="0" borderId="0" xfId="18" applyNumberFormat="1" applyFont="1" applyBorder="1" applyAlignment="1">
      <alignment horizontal="center"/>
    </xf>
    <xf numFmtId="0" fontId="1" fillId="0" borderId="0" xfId="18" applyFont="1" applyBorder="1"/>
    <xf numFmtId="0" fontId="4" fillId="0" borderId="1" xfId="18" applyNumberFormat="1" applyFont="1" applyBorder="1" applyAlignment="1">
      <alignment horizontal="center"/>
    </xf>
    <xf numFmtId="3" fontId="4" fillId="0" borderId="1" xfId="18" applyNumberFormat="1" applyFont="1" applyBorder="1" applyAlignment="1">
      <alignment horizontal="center"/>
    </xf>
    <xf numFmtId="0" fontId="1" fillId="0" borderId="1" xfId="18" applyNumberFormat="1" applyFont="1" applyBorder="1" applyAlignment="1">
      <alignment horizontal="left" vertical="center" wrapText="1"/>
    </xf>
    <xf numFmtId="1" fontId="1" fillId="0" borderId="1" xfId="18" applyNumberFormat="1" applyFont="1" applyBorder="1" applyAlignment="1">
      <alignment horizontal="center" vertical="center" wrapText="1"/>
    </xf>
    <xf numFmtId="167" fontId="1" fillId="0" borderId="1" xfId="18" applyNumberFormat="1" applyFont="1" applyBorder="1" applyAlignment="1">
      <alignment horizontal="center" vertical="center" wrapText="1"/>
    </xf>
    <xf numFmtId="1" fontId="7" fillId="0" borderId="1" xfId="18" applyNumberFormat="1" applyFont="1" applyBorder="1" applyAlignment="1">
      <alignment horizontal="center" vertical="center"/>
    </xf>
    <xf numFmtId="0" fontId="7" fillId="0" borderId="1" xfId="18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3" fillId="0" borderId="0" xfId="18" applyNumberFormat="1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9" fillId="0" borderId="0" xfId="18" applyNumberFormat="1" applyFont="1" applyAlignment="1">
      <alignment horizontal="left"/>
    </xf>
    <xf numFmtId="0" fontId="9" fillId="0" borderId="0" xfId="19"/>
    <xf numFmtId="4" fontId="9" fillId="0" borderId="0" xfId="19" applyNumberFormat="1"/>
    <xf numFmtId="0" fontId="9" fillId="0" borderId="0" xfId="19" applyFont="1"/>
    <xf numFmtId="4" fontId="9" fillId="0" borderId="0" xfId="19" applyNumberFormat="1" applyFont="1"/>
    <xf numFmtId="0" fontId="9" fillId="0" borderId="0" xfId="19" applyFont="1" applyBorder="1" applyAlignment="1"/>
    <xf numFmtId="0" fontId="1" fillId="0" borderId="0" xfId="19" applyFont="1" applyBorder="1" applyAlignment="1"/>
    <xf numFmtId="0" fontId="9" fillId="0" borderId="0" xfId="19" applyFont="1" applyBorder="1"/>
    <xf numFmtId="4" fontId="9" fillId="0" borderId="0" xfId="19" applyNumberFormat="1" applyFont="1" applyBorder="1"/>
    <xf numFmtId="0" fontId="30" fillId="0" borderId="0" xfId="19" applyFont="1" applyBorder="1" applyAlignment="1">
      <alignment vertical="top"/>
    </xf>
    <xf numFmtId="0" fontId="9" fillId="0" borderId="0" xfId="19" applyFont="1" applyAlignment="1">
      <alignment horizontal="left"/>
    </xf>
    <xf numFmtId="0" fontId="9" fillId="0" borderId="0" xfId="19" applyFont="1" applyAlignment="1"/>
    <xf numFmtId="0" fontId="1" fillId="0" borderId="0" xfId="19" applyFont="1" applyBorder="1" applyAlignment="1">
      <alignment vertical="top"/>
    </xf>
    <xf numFmtId="0" fontId="1" fillId="0" borderId="0" xfId="19" applyFont="1" applyAlignment="1">
      <alignment horizontal="center" vertical="top"/>
    </xf>
    <xf numFmtId="0" fontId="13" fillId="0" borderId="0" xfId="19" applyFont="1"/>
    <xf numFmtId="0" fontId="1" fillId="0" borderId="3" xfId="19" applyFont="1" applyBorder="1" applyAlignment="1"/>
    <xf numFmtId="0" fontId="4" fillId="0" borderId="0" xfId="19" applyFont="1"/>
    <xf numFmtId="1" fontId="9" fillId="0" borderId="6" xfId="19" applyNumberFormat="1" applyFont="1" applyBorder="1" applyAlignment="1">
      <alignment horizontal="center" vertical="center"/>
    </xf>
    <xf numFmtId="1" fontId="9" fillId="0" borderId="26" xfId="19" applyNumberFormat="1" applyFont="1" applyBorder="1" applyAlignment="1">
      <alignment horizontal="center" vertical="center"/>
    </xf>
    <xf numFmtId="1" fontId="9" fillId="0" borderId="27" xfId="19" applyNumberFormat="1" applyFont="1" applyBorder="1" applyAlignment="1">
      <alignment horizontal="center" vertical="center"/>
    </xf>
    <xf numFmtId="1" fontId="9" fillId="0" borderId="5" xfId="19" applyNumberFormat="1" applyFont="1" applyBorder="1" applyAlignment="1">
      <alignment horizontal="center" vertical="center"/>
    </xf>
    <xf numFmtId="1" fontId="9" fillId="0" borderId="1" xfId="19" applyNumberFormat="1" applyFont="1" applyBorder="1" applyAlignment="1">
      <alignment horizontal="center" vertical="center"/>
    </xf>
    <xf numFmtId="1" fontId="9" fillId="0" borderId="25" xfId="19" applyNumberFormat="1" applyFont="1" applyBorder="1" applyAlignment="1">
      <alignment horizontal="center" vertical="center"/>
    </xf>
    <xf numFmtId="1" fontId="9" fillId="0" borderId="30" xfId="19" applyNumberFormat="1" applyFont="1" applyBorder="1" applyAlignment="1">
      <alignment horizontal="center" vertical="center"/>
    </xf>
    <xf numFmtId="1" fontId="9" fillId="0" borderId="33" xfId="19" applyNumberFormat="1" applyFont="1" applyBorder="1" applyAlignment="1">
      <alignment horizontal="center" vertical="center"/>
    </xf>
    <xf numFmtId="1" fontId="9" fillId="0" borderId="4" xfId="19" applyNumberFormat="1" applyFont="1" applyBorder="1" applyAlignment="1">
      <alignment horizontal="center" vertical="center"/>
    </xf>
    <xf numFmtId="1" fontId="9" fillId="0" borderId="16" xfId="19" applyNumberFormat="1" applyFont="1" applyBorder="1" applyAlignment="1">
      <alignment horizontal="center" vertical="center"/>
    </xf>
    <xf numFmtId="1" fontId="9" fillId="0" borderId="36" xfId="19" applyNumberFormat="1" applyFont="1" applyBorder="1" applyAlignment="1">
      <alignment horizontal="center" vertical="center"/>
    </xf>
    <xf numFmtId="4" fontId="9" fillId="0" borderId="37" xfId="19" applyNumberFormat="1" applyFont="1" applyBorder="1" applyAlignment="1">
      <alignment horizontal="center" vertical="center"/>
    </xf>
    <xf numFmtId="1" fontId="9" fillId="0" borderId="15" xfId="19" applyNumberFormat="1" applyFont="1" applyBorder="1" applyAlignment="1">
      <alignment horizontal="center" vertical="center"/>
    </xf>
    <xf numFmtId="1" fontId="9" fillId="0" borderId="14" xfId="19" applyNumberFormat="1" applyFont="1" applyBorder="1" applyAlignment="1">
      <alignment horizontal="center" vertical="center"/>
    </xf>
    <xf numFmtId="1" fontId="9" fillId="0" borderId="38" xfId="19" applyNumberFormat="1" applyFont="1" applyBorder="1" applyAlignment="1">
      <alignment horizontal="center" vertical="center"/>
    </xf>
    <xf numFmtId="1" fontId="9" fillId="0" borderId="10" xfId="19" applyNumberFormat="1" applyFont="1" applyBorder="1" applyAlignment="1">
      <alignment horizontal="center" vertical="center"/>
    </xf>
    <xf numFmtId="1" fontId="9" fillId="0" borderId="39" xfId="19" applyNumberFormat="1" applyFont="1" applyBorder="1" applyAlignment="1">
      <alignment horizontal="center" vertical="center"/>
    </xf>
    <xf numFmtId="1" fontId="9" fillId="0" borderId="2" xfId="19" applyNumberFormat="1" applyFont="1" applyBorder="1" applyAlignment="1">
      <alignment horizontal="center" vertical="center"/>
    </xf>
    <xf numFmtId="1" fontId="9" fillId="0" borderId="19" xfId="19" applyNumberFormat="1" applyFont="1" applyBorder="1" applyAlignment="1">
      <alignment horizontal="center" vertical="center"/>
    </xf>
    <xf numFmtId="1" fontId="9" fillId="0" borderId="23" xfId="19" applyNumberFormat="1" applyFont="1" applyBorder="1" applyAlignment="1">
      <alignment horizontal="center" vertical="center"/>
    </xf>
    <xf numFmtId="1" fontId="9" fillId="0" borderId="24" xfId="19" applyNumberFormat="1" applyFont="1" applyBorder="1" applyAlignment="1">
      <alignment horizontal="center" vertical="center"/>
    </xf>
    <xf numFmtId="1" fontId="9" fillId="0" borderId="21" xfId="19" applyNumberFormat="1" applyFont="1" applyBorder="1" applyAlignment="1">
      <alignment horizontal="center" vertical="center"/>
    </xf>
    <xf numFmtId="1" fontId="9" fillId="0" borderId="22" xfId="19" applyNumberFormat="1" applyFont="1" applyBorder="1" applyAlignment="1">
      <alignment horizontal="center" vertical="center"/>
    </xf>
    <xf numFmtId="1" fontId="9" fillId="0" borderId="42" xfId="19" applyNumberFormat="1" applyFont="1" applyBorder="1" applyAlignment="1">
      <alignment horizontal="center" vertical="center"/>
    </xf>
    <xf numFmtId="1" fontId="9" fillId="0" borderId="20" xfId="19" applyNumberFormat="1" applyFont="1" applyBorder="1" applyAlignment="1">
      <alignment horizontal="center" vertical="center"/>
    </xf>
    <xf numFmtId="0" fontId="9" fillId="0" borderId="0" xfId="19" applyFont="1" applyAlignment="1">
      <alignment horizontal="center" vertical="center" textRotation="90" wrapText="1"/>
    </xf>
    <xf numFmtId="0" fontId="9" fillId="0" borderId="31" xfId="19" applyFont="1" applyBorder="1" applyAlignment="1">
      <alignment horizontal="center" vertical="center" wrapText="1"/>
    </xf>
    <xf numFmtId="4" fontId="9" fillId="0" borderId="23" xfId="19" applyNumberFormat="1" applyFont="1" applyBorder="1" applyAlignment="1">
      <alignment horizontal="center" vertical="center" wrapText="1"/>
    </xf>
    <xf numFmtId="0" fontId="9" fillId="0" borderId="24" xfId="19" applyFont="1" applyBorder="1" applyAlignment="1">
      <alignment horizontal="center" vertical="center" wrapText="1"/>
    </xf>
    <xf numFmtId="0" fontId="9" fillId="0" borderId="32" xfId="19" applyFont="1" applyBorder="1" applyAlignment="1">
      <alignment horizontal="center" vertical="center" wrapText="1"/>
    </xf>
    <xf numFmtId="0" fontId="9" fillId="0" borderId="32" xfId="19" applyFont="1" applyBorder="1" applyAlignment="1">
      <alignment horizontal="center" vertical="center" textRotation="90" wrapText="1"/>
    </xf>
    <xf numFmtId="0" fontId="9" fillId="0" borderId="43" xfId="19" applyFont="1" applyBorder="1" applyAlignment="1">
      <alignment horizontal="center" vertical="center" wrapText="1"/>
    </xf>
    <xf numFmtId="4" fontId="9" fillId="0" borderId="42" xfId="19" applyNumberFormat="1" applyFont="1" applyBorder="1" applyAlignment="1">
      <alignment horizontal="center" vertical="center" wrapText="1"/>
    </xf>
    <xf numFmtId="0" fontId="9" fillId="0" borderId="44" xfId="19" applyFont="1" applyBorder="1" applyAlignment="1">
      <alignment horizontal="center" vertical="center" wrapText="1"/>
    </xf>
    <xf numFmtId="0" fontId="9" fillId="0" borderId="43" xfId="19" applyFont="1" applyBorder="1" applyAlignment="1">
      <alignment horizontal="center" vertical="center" textRotation="90" wrapText="1"/>
    </xf>
    <xf numFmtId="0" fontId="9" fillId="0" borderId="0" xfId="19" applyFont="1" applyBorder="1" applyAlignment="1">
      <alignment horizontal="right"/>
    </xf>
    <xf numFmtId="0" fontId="9" fillId="0" borderId="53" xfId="19" applyFont="1" applyBorder="1" applyAlignment="1"/>
    <xf numFmtId="0" fontId="4" fillId="0" borderId="0" xfId="19" applyFont="1" applyBorder="1" applyAlignment="1">
      <alignment wrapText="1"/>
    </xf>
    <xf numFmtId="0" fontId="1" fillId="0" borderId="0" xfId="19" applyFont="1" applyBorder="1" applyAlignment="1">
      <alignment horizontal="center"/>
    </xf>
    <xf numFmtId="0" fontId="1" fillId="0" borderId="0" xfId="19" applyFont="1" applyBorder="1" applyAlignment="1">
      <alignment wrapText="1"/>
    </xf>
    <xf numFmtId="0" fontId="31" fillId="0" borderId="0" xfId="19" applyFont="1" applyAlignment="1">
      <alignment horizontal="center" vertical="center" wrapText="1"/>
    </xf>
    <xf numFmtId="0" fontId="15" fillId="0" borderId="0" xfId="20"/>
    <xf numFmtId="0" fontId="15" fillId="0" borderId="0" xfId="20" applyAlignment="1">
      <alignment horizontal="left"/>
    </xf>
    <xf numFmtId="0" fontId="36" fillId="0" borderId="0" xfId="20" applyFont="1" applyAlignment="1">
      <alignment horizontal="center" vertical="top"/>
    </xf>
    <xf numFmtId="0" fontId="15" fillId="0" borderId="55" xfId="20" applyBorder="1" applyAlignment="1">
      <alignment horizontal="left"/>
    </xf>
    <xf numFmtId="0" fontId="37" fillId="0" borderId="0" xfId="20" applyFont="1" applyAlignment="1">
      <alignment horizontal="left"/>
    </xf>
    <xf numFmtId="0" fontId="15" fillId="0" borderId="0" xfId="20" applyBorder="1" applyAlignment="1">
      <alignment horizontal="left"/>
    </xf>
    <xf numFmtId="0" fontId="15" fillId="0" borderId="0" xfId="20" applyAlignment="1">
      <alignment horizontal="left" vertical="top"/>
    </xf>
    <xf numFmtId="0" fontId="15" fillId="0" borderId="0" xfId="20" applyFont="1" applyAlignment="1">
      <alignment horizontal="left"/>
    </xf>
    <xf numFmtId="0" fontId="36" fillId="0" borderId="0" xfId="20" applyFont="1" applyAlignment="1">
      <alignment horizontal="centerContinuous" vertical="top"/>
    </xf>
    <xf numFmtId="0" fontId="15" fillId="0" borderId="0" xfId="20" applyAlignment="1">
      <alignment horizontal="center" vertical="center" textRotation="90"/>
    </xf>
    <xf numFmtId="0" fontId="15" fillId="0" borderId="0" xfId="20" applyAlignment="1">
      <alignment horizontal="center" vertical="top" wrapText="1"/>
    </xf>
    <xf numFmtId="0" fontId="15" fillId="0" borderId="0" xfId="20" applyBorder="1" applyAlignment="1">
      <alignment horizontal="center" vertical="top" wrapText="1"/>
    </xf>
    <xf numFmtId="0" fontId="15" fillId="0" borderId="0" xfId="20" applyFont="1" applyAlignment="1">
      <alignment horizontal="center" vertical="top" wrapText="1"/>
    </xf>
    <xf numFmtId="0" fontId="15" fillId="0" borderId="0" xfId="20" applyAlignment="1">
      <alignment horizontal="center" vertical="center" textRotation="90" wrapText="1"/>
    </xf>
    <xf numFmtId="0" fontId="39" fillId="0" borderId="0" xfId="20" applyFont="1" applyAlignment="1">
      <alignment horizontal="left" vertical="center"/>
    </xf>
    <xf numFmtId="0" fontId="38" fillId="0" borderId="0" xfId="20" applyFont="1" applyAlignment="1">
      <alignment horizontal="left"/>
    </xf>
    <xf numFmtId="0" fontId="15" fillId="0" borderId="0" xfId="20" applyAlignment="1">
      <alignment horizontal="right"/>
    </xf>
    <xf numFmtId="0" fontId="38" fillId="0" borderId="0" xfId="20" applyFont="1" applyAlignment="1">
      <alignment horizontal="right"/>
    </xf>
    <xf numFmtId="0" fontId="15" fillId="0" borderId="0" xfId="20" applyFont="1" applyAlignment="1">
      <alignment horizontal="right"/>
    </xf>
    <xf numFmtId="0" fontId="36" fillId="0" borderId="0" xfId="20" applyFont="1" applyAlignment="1">
      <alignment horizontal="left"/>
    </xf>
    <xf numFmtId="0" fontId="36" fillId="0" borderId="0" xfId="20" applyFont="1" applyAlignment="1">
      <alignment horizontal="center"/>
    </xf>
    <xf numFmtId="0" fontId="36" fillId="0" borderId="0" xfId="20" applyFont="1" applyBorder="1" applyAlignment="1">
      <alignment horizontal="left"/>
    </xf>
    <xf numFmtId="0" fontId="36" fillId="0" borderId="0" xfId="20" applyFont="1" applyBorder="1" applyAlignment="1">
      <alignment horizontal="centerContinuous" vertical="top"/>
    </xf>
    <xf numFmtId="0" fontId="15" fillId="0" borderId="0" xfId="20" applyAlignment="1">
      <alignment horizontal="center"/>
    </xf>
    <xf numFmtId="0" fontId="15" fillId="0" borderId="55" xfId="20" applyFont="1" applyBorder="1" applyAlignment="1">
      <alignment horizontal="left"/>
    </xf>
    <xf numFmtId="0" fontId="15" fillId="0" borderId="2" xfId="20" applyBorder="1" applyAlignment="1">
      <alignment horizontal="left"/>
    </xf>
    <xf numFmtId="0" fontId="36" fillId="0" borderId="0" xfId="20" applyFont="1" applyBorder="1" applyAlignment="1">
      <alignment horizontal="center" vertical="top"/>
    </xf>
    <xf numFmtId="0" fontId="15" fillId="0" borderId="2" xfId="20" applyBorder="1" applyAlignment="1">
      <alignment horizontal="left" wrapText="1"/>
    </xf>
    <xf numFmtId="0" fontId="15" fillId="0" borderId="0" xfId="20" applyBorder="1" applyAlignment="1">
      <alignment horizontal="left" wrapText="1"/>
    </xf>
    <xf numFmtId="0" fontId="15" fillId="0" borderId="0" xfId="20" applyBorder="1" applyAlignment="1"/>
    <xf numFmtId="0" fontId="15" fillId="0" borderId="2" xfId="20" applyBorder="1" applyAlignment="1"/>
    <xf numFmtId="0" fontId="36" fillId="0" borderId="2" xfId="20" applyFont="1" applyBorder="1" applyAlignment="1">
      <alignment horizontal="center" vertical="top"/>
    </xf>
    <xf numFmtId="0" fontId="39" fillId="0" borderId="0" xfId="21" applyFont="1" applyAlignment="1">
      <alignment horizontal="left" vertical="center"/>
    </xf>
    <xf numFmtId="168" fontId="39" fillId="0" borderId="2" xfId="20" applyNumberFormat="1" applyFont="1" applyBorder="1" applyAlignment="1">
      <alignment horizontal="center"/>
    </xf>
    <xf numFmtId="0" fontId="15" fillId="0" borderId="2" xfId="20" applyFont="1" applyBorder="1" applyAlignment="1">
      <alignment horizontal="right"/>
    </xf>
    <xf numFmtId="0" fontId="15" fillId="0" borderId="0" xfId="21"/>
    <xf numFmtId="0" fontId="15" fillId="0" borderId="0" xfId="21" applyAlignment="1">
      <alignment horizontal="left"/>
    </xf>
    <xf numFmtId="0" fontId="36" fillId="0" borderId="0" xfId="21" applyFont="1" applyAlignment="1">
      <alignment horizontal="left"/>
    </xf>
    <xf numFmtId="0" fontId="36" fillId="0" borderId="0" xfId="21" applyFont="1" applyAlignment="1">
      <alignment horizontal="center"/>
    </xf>
    <xf numFmtId="0" fontId="36" fillId="0" borderId="0" xfId="21" applyFont="1" applyBorder="1" applyAlignment="1">
      <alignment horizontal="left"/>
    </xf>
    <xf numFmtId="0" fontId="36" fillId="0" borderId="0" xfId="21" applyFont="1" applyBorder="1" applyAlignment="1">
      <alignment horizontal="centerContinuous" vertical="top"/>
    </xf>
    <xf numFmtId="0" fontId="15" fillId="0" borderId="55" xfId="21" applyBorder="1" applyAlignment="1">
      <alignment horizontal="left"/>
    </xf>
    <xf numFmtId="0" fontId="15" fillId="0" borderId="0" xfId="21" applyBorder="1" applyAlignment="1">
      <alignment horizontal="left"/>
    </xf>
    <xf numFmtId="0" fontId="15" fillId="0" borderId="2" xfId="21" applyBorder="1" applyAlignment="1">
      <alignment horizontal="left"/>
    </xf>
    <xf numFmtId="0" fontId="15" fillId="0" borderId="0" xfId="21" applyAlignment="1">
      <alignment horizontal="center"/>
    </xf>
    <xf numFmtId="0" fontId="15" fillId="0" borderId="55" xfId="21" applyFont="1" applyBorder="1" applyAlignment="1">
      <alignment horizontal="left"/>
    </xf>
    <xf numFmtId="0" fontId="36" fillId="0" borderId="0" xfId="21" applyFont="1" applyAlignment="1">
      <alignment horizontal="centerContinuous" vertical="top"/>
    </xf>
    <xf numFmtId="0" fontId="36" fillId="0" borderId="0" xfId="21" applyFont="1" applyBorder="1" applyAlignment="1">
      <alignment horizontal="center" vertical="top"/>
    </xf>
    <xf numFmtId="0" fontId="15" fillId="0" borderId="2" xfId="21" applyBorder="1" applyAlignment="1">
      <alignment horizontal="left" wrapText="1"/>
    </xf>
    <xf numFmtId="0" fontId="15" fillId="0" borderId="0" xfId="21" applyFont="1" applyAlignment="1">
      <alignment horizontal="left"/>
    </xf>
    <xf numFmtId="0" fontId="15" fillId="0" borderId="0" xfId="21" applyBorder="1" applyAlignment="1">
      <alignment horizontal="left" wrapText="1"/>
    </xf>
    <xf numFmtId="0" fontId="15" fillId="0" borderId="0" xfId="21" applyBorder="1" applyAlignment="1"/>
    <xf numFmtId="0" fontId="15" fillId="0" borderId="2" xfId="21" applyBorder="1" applyAlignment="1"/>
    <xf numFmtId="0" fontId="36" fillId="0" borderId="2" xfId="21" applyFont="1" applyBorder="1" applyAlignment="1">
      <alignment horizontal="center" vertical="top"/>
    </xf>
    <xf numFmtId="0" fontId="15" fillId="0" borderId="0" xfId="21" applyAlignment="1">
      <alignment horizontal="center" vertical="top" wrapText="1"/>
    </xf>
    <xf numFmtId="0" fontId="37" fillId="0" borderId="0" xfId="21" applyFont="1" applyAlignment="1">
      <alignment horizontal="left"/>
    </xf>
    <xf numFmtId="168" fontId="39" fillId="0" borderId="2" xfId="21" applyNumberFormat="1" applyFont="1" applyBorder="1" applyAlignment="1">
      <alignment horizontal="center"/>
    </xf>
    <xf numFmtId="0" fontId="15" fillId="0" borderId="2" xfId="21" applyFont="1" applyBorder="1" applyAlignment="1">
      <alignment horizontal="right"/>
    </xf>
    <xf numFmtId="0" fontId="9" fillId="0" borderId="0" xfId="19" applyBorder="1"/>
    <xf numFmtId="0" fontId="9" fillId="0" borderId="2" xfId="19" applyBorder="1"/>
    <xf numFmtId="0" fontId="33" fillId="0" borderId="0" xfId="19" applyFont="1" applyAlignment="1">
      <alignment horizontal="left"/>
    </xf>
    <xf numFmtId="0" fontId="9" fillId="0" borderId="0" xfId="19" applyFont="1" applyAlignment="1">
      <alignment wrapText="1"/>
    </xf>
    <xf numFmtId="0" fontId="9" fillId="0" borderId="0" xfId="19" applyAlignment="1">
      <alignment horizontal="center"/>
    </xf>
    <xf numFmtId="0" fontId="9" fillId="0" borderId="1" xfId="19" applyFont="1" applyBorder="1" applyAlignment="1">
      <alignment horizontal="center" vertical="top" wrapText="1"/>
    </xf>
    <xf numFmtId="4" fontId="9" fillId="0" borderId="1" xfId="19" applyNumberFormat="1" applyFont="1" applyBorder="1" applyAlignment="1">
      <alignment horizontal="center" vertical="top" wrapText="1"/>
    </xf>
    <xf numFmtId="0" fontId="9" fillId="0" borderId="0" xfId="19" applyAlignment="1">
      <alignment horizontal="center" vertical="center" wrapText="1"/>
    </xf>
    <xf numFmtId="0" fontId="9" fillId="0" borderId="1" xfId="19" applyFont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0" fontId="9" fillId="0" borderId="0" xfId="19" applyAlignment="1">
      <alignment vertical="center"/>
    </xf>
    <xf numFmtId="0" fontId="40" fillId="0" borderId="0" xfId="19" applyFont="1"/>
    <xf numFmtId="0" fontId="9" fillId="0" borderId="0" xfId="19" applyFont="1" applyBorder="1" applyAlignment="1">
      <alignment vertical="center" wrapText="1"/>
    </xf>
    <xf numFmtId="0" fontId="9" fillId="0" borderId="1" xfId="19" applyFont="1" applyBorder="1" applyAlignment="1">
      <alignment vertical="center" wrapText="1"/>
    </xf>
    <xf numFmtId="0" fontId="4" fillId="0" borderId="1" xfId="19" applyFont="1" applyBorder="1" applyAlignment="1">
      <alignment vertical="center" wrapText="1"/>
    </xf>
    <xf numFmtId="0" fontId="33" fillId="0" borderId="0" xfId="19" applyFont="1"/>
    <xf numFmtId="0" fontId="41" fillId="0" borderId="0" xfId="19" applyFont="1"/>
    <xf numFmtId="0" fontId="7" fillId="0" borderId="1" xfId="19" applyFont="1" applyBorder="1" applyAlignment="1">
      <alignment horizontal="left" vertical="center"/>
    </xf>
    <xf numFmtId="0" fontId="7" fillId="0" borderId="1" xfId="19" applyFont="1" applyBorder="1" applyAlignment="1">
      <alignment horizontal="center" vertical="center" wrapText="1"/>
    </xf>
    <xf numFmtId="0" fontId="40" fillId="0" borderId="0" xfId="19" applyFont="1" applyAlignment="1"/>
    <xf numFmtId="0" fontId="1" fillId="0" borderId="1" xfId="19" applyFont="1" applyBorder="1" applyAlignment="1">
      <alignment horizontal="center" wrapText="1"/>
    </xf>
    <xf numFmtId="0" fontId="41" fillId="0" borderId="0" xfId="19" applyFont="1" applyAlignment="1"/>
    <xf numFmtId="0" fontId="1" fillId="0" borderId="0" xfId="19" applyFont="1" applyBorder="1" applyAlignment="1">
      <alignment horizontal="center" vertical="center"/>
    </xf>
    <xf numFmtId="0" fontId="9" fillId="0" borderId="0" xfId="19" applyBorder="1" applyAlignment="1"/>
    <xf numFmtId="0" fontId="9" fillId="0" borderId="2" xfId="19" applyFont="1" applyBorder="1"/>
    <xf numFmtId="0" fontId="9" fillId="0" borderId="0" xfId="19" applyBorder="1" applyAlignment="1">
      <alignment horizontal="left"/>
    </xf>
    <xf numFmtId="0" fontId="9" fillId="0" borderId="0" xfId="19" applyFont="1" applyBorder="1" applyAlignment="1">
      <alignment horizontal="left"/>
    </xf>
    <xf numFmtId="0" fontId="42" fillId="0" borderId="0" xfId="19" applyFont="1"/>
    <xf numFmtId="0" fontId="4" fillId="0" borderId="0" xfId="19" applyFont="1" applyBorder="1" applyAlignment="1"/>
    <xf numFmtId="0" fontId="9" fillId="0" borderId="30" xfId="4" applyFont="1" applyBorder="1"/>
    <xf numFmtId="0" fontId="9" fillId="0" borderId="2" xfId="4" applyFont="1" applyBorder="1"/>
    <xf numFmtId="4" fontId="9" fillId="0" borderId="1" xfId="4" applyNumberFormat="1" applyFont="1" applyBorder="1" applyAlignment="1">
      <alignment horizontal="center"/>
    </xf>
    <xf numFmtId="0" fontId="9" fillId="0" borderId="16" xfId="4" applyFont="1" applyBorder="1" applyAlignment="1">
      <alignment horizontal="center" vertical="center"/>
    </xf>
    <xf numFmtId="0" fontId="1" fillId="0" borderId="0" xfId="4" applyFont="1"/>
    <xf numFmtId="0" fontId="9" fillId="0" borderId="0" xfId="4" applyFont="1" applyBorder="1" applyAlignment="1">
      <alignment horizontal="center"/>
    </xf>
    <xf numFmtId="0" fontId="9" fillId="0" borderId="0" xfId="4" applyFont="1" applyBorder="1"/>
    <xf numFmtId="0" fontId="1" fillId="0" borderId="0" xfId="4" applyFont="1" applyBorder="1" applyAlignment="1">
      <alignment horizontal="center" vertical="justify"/>
    </xf>
    <xf numFmtId="0" fontId="43" fillId="0" borderId="0" xfId="4" applyFont="1"/>
    <xf numFmtId="0" fontId="1" fillId="0" borderId="0" xfId="4" applyFont="1" applyAlignment="1">
      <alignment horizontal="center" vertical="top"/>
    </xf>
    <xf numFmtId="0" fontId="1" fillId="0" borderId="0" xfId="4" applyFont="1" applyAlignment="1">
      <alignment horizontal="center" vertical="center" wrapText="1"/>
    </xf>
    <xf numFmtId="0" fontId="33" fillId="0" borderId="0" xfId="4" applyFont="1" applyBorder="1" applyAlignment="1">
      <alignment vertical="center"/>
    </xf>
    <xf numFmtId="0" fontId="30" fillId="0" borderId="0" xfId="4" applyFont="1" applyBorder="1" applyAlignment="1">
      <alignment vertical="top"/>
    </xf>
    <xf numFmtId="0" fontId="33" fillId="0" borderId="0" xfId="4" applyFont="1" applyBorder="1" applyAlignment="1">
      <alignment vertical="center" wrapText="1"/>
    </xf>
    <xf numFmtId="0" fontId="31" fillId="0" borderId="0" xfId="4" applyFont="1" applyAlignment="1">
      <alignment vertical="center"/>
    </xf>
    <xf numFmtId="0" fontId="44" fillId="0" borderId="0" xfId="4" applyFont="1" applyBorder="1" applyAlignment="1">
      <alignment vertical="center"/>
    </xf>
    <xf numFmtId="0" fontId="43" fillId="0" borderId="0" xfId="4" applyFont="1" applyAlignment="1"/>
    <xf numFmtId="0" fontId="22" fillId="0" borderId="0" xfId="0" applyFont="1" applyBorder="1" applyAlignment="1">
      <alignment horizontal="center"/>
    </xf>
    <xf numFmtId="0" fontId="22" fillId="0" borderId="0" xfId="0" applyFont="1" applyBorder="1"/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 indent="1"/>
    </xf>
    <xf numFmtId="0" fontId="46" fillId="0" borderId="0" xfId="22" quotePrefix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46" fillId="0" borderId="0" xfId="22" applyBorder="1" applyAlignment="1">
      <alignment horizontal="center" vertical="center" wrapText="1"/>
    </xf>
    <xf numFmtId="0" fontId="4" fillId="0" borderId="0" xfId="4" applyFont="1" applyBorder="1" applyAlignment="1"/>
    <xf numFmtId="0" fontId="4" fillId="0" borderId="0" xfId="4" applyFont="1" applyAlignment="1"/>
    <xf numFmtId="0" fontId="33" fillId="0" borderId="0" xfId="4" applyFont="1" applyAlignment="1">
      <alignment vertical="center"/>
    </xf>
    <xf numFmtId="0" fontId="9" fillId="0" borderId="2" xfId="4" applyFont="1" applyBorder="1" applyAlignment="1"/>
    <xf numFmtId="0" fontId="9" fillId="0" borderId="0" xfId="4" applyFont="1" applyBorder="1" applyAlignment="1"/>
    <xf numFmtId="0" fontId="48" fillId="0" borderId="0" xfId="23" applyFont="1"/>
    <xf numFmtId="0" fontId="48" fillId="0" borderId="0" xfId="23" applyFont="1" applyAlignment="1">
      <alignment horizontal="left"/>
    </xf>
    <xf numFmtId="0" fontId="1" fillId="0" borderId="0" xfId="23" applyFont="1" applyAlignment="1">
      <alignment horizontal="left" vertical="top"/>
    </xf>
    <xf numFmtId="0" fontId="1" fillId="0" borderId="2" xfId="23" applyFont="1" applyBorder="1" applyAlignment="1">
      <alignment vertical="top"/>
    </xf>
    <xf numFmtId="0" fontId="1" fillId="0" borderId="2" xfId="23" applyFont="1" applyBorder="1" applyAlignment="1">
      <alignment horizontal="left" vertical="top"/>
    </xf>
    <xf numFmtId="0" fontId="1" fillId="0" borderId="0" xfId="23" applyFont="1" applyAlignment="1">
      <alignment horizontal="right" vertical="top"/>
    </xf>
    <xf numFmtId="0" fontId="9" fillId="0" borderId="0" xfId="23" applyFont="1" applyAlignment="1">
      <alignment horizontal="left"/>
    </xf>
    <xf numFmtId="0" fontId="9" fillId="0" borderId="0" xfId="23" applyFont="1"/>
    <xf numFmtId="0" fontId="9" fillId="0" borderId="2" xfId="23" applyFont="1" applyBorder="1" applyAlignment="1"/>
    <xf numFmtId="0" fontId="9" fillId="0" borderId="0" xfId="23" applyFont="1" applyAlignment="1"/>
    <xf numFmtId="0" fontId="47" fillId="0" borderId="0" xfId="23" applyFont="1"/>
    <xf numFmtId="0" fontId="1" fillId="0" borderId="0" xfId="23" applyFont="1" applyBorder="1" applyAlignment="1">
      <alignment horizontal="left" vertical="center"/>
    </xf>
    <xf numFmtId="4" fontId="1" fillId="0" borderId="0" xfId="23" applyNumberFormat="1" applyFont="1" applyBorder="1" applyAlignment="1">
      <alignment horizontal="center" vertical="center"/>
    </xf>
    <xf numFmtId="0" fontId="1" fillId="0" borderId="0" xfId="23" applyFont="1" applyBorder="1" applyAlignment="1">
      <alignment vertical="center"/>
    </xf>
    <xf numFmtId="0" fontId="1" fillId="0" borderId="0" xfId="23" applyFont="1" applyBorder="1" applyAlignment="1">
      <alignment horizontal="center" vertical="center"/>
    </xf>
    <xf numFmtId="4" fontId="9" fillId="0" borderId="0" xfId="23" applyNumberFormat="1" applyFont="1" applyBorder="1" applyAlignment="1">
      <alignment vertical="center" wrapText="1"/>
    </xf>
    <xf numFmtId="0" fontId="9" fillId="0" borderId="0" xfId="23" applyFont="1" applyBorder="1" applyAlignment="1">
      <alignment horizontal="center" vertical="center" wrapText="1"/>
    </xf>
    <xf numFmtId="0" fontId="9" fillId="0" borderId="0" xfId="23" applyFont="1" applyBorder="1" applyAlignment="1">
      <alignment horizontal="left" vertical="center"/>
    </xf>
    <xf numFmtId="0" fontId="9" fillId="0" borderId="0" xfId="23" applyFont="1" applyBorder="1" applyAlignment="1"/>
    <xf numFmtId="0" fontId="48" fillId="0" borderId="0" xfId="23" applyFont="1" applyAlignment="1">
      <alignment vertical="center"/>
    </xf>
    <xf numFmtId="0" fontId="9" fillId="0" borderId="0" xfId="23" applyFont="1" applyBorder="1" applyAlignment="1">
      <alignment horizontal="left" vertical="center" wrapText="1"/>
    </xf>
    <xf numFmtId="4" fontId="9" fillId="0" borderId="0" xfId="23" applyNumberFormat="1" applyFont="1" applyBorder="1" applyAlignment="1">
      <alignment horizontal="center" vertical="center" wrapText="1"/>
    </xf>
    <xf numFmtId="169" fontId="9" fillId="0" borderId="0" xfId="23" applyNumberFormat="1" applyFont="1" applyBorder="1" applyAlignment="1">
      <alignment horizontal="left" vertical="center" wrapText="1"/>
    </xf>
    <xf numFmtId="0" fontId="9" fillId="0" borderId="0" xfId="23" applyFont="1" applyAlignment="1">
      <alignment horizontal="left" vertical="center"/>
    </xf>
    <xf numFmtId="0" fontId="9" fillId="0" borderId="0" xfId="23" applyFont="1" applyAlignment="1">
      <alignment vertical="center"/>
    </xf>
    <xf numFmtId="0" fontId="9" fillId="0" borderId="0" xfId="23" applyFont="1" applyBorder="1" applyAlignment="1">
      <alignment vertical="center" wrapText="1"/>
    </xf>
    <xf numFmtId="0" fontId="9" fillId="0" borderId="0" xfId="23" applyFont="1" applyBorder="1" applyAlignment="1">
      <alignment vertical="center"/>
    </xf>
    <xf numFmtId="0" fontId="9" fillId="0" borderId="0" xfId="23" applyFont="1" applyBorder="1" applyAlignment="1">
      <alignment horizontal="left"/>
    </xf>
    <xf numFmtId="0" fontId="9" fillId="0" borderId="2" xfId="23" applyFont="1" applyBorder="1" applyAlignment="1">
      <alignment horizontal="left"/>
    </xf>
    <xf numFmtId="0" fontId="49" fillId="0" borderId="23" xfId="23" applyFont="1" applyBorder="1" applyAlignment="1">
      <alignment horizontal="center" vertical="center"/>
    </xf>
    <xf numFmtId="0" fontId="48" fillId="0" borderId="23" xfId="23" applyFont="1" applyBorder="1" applyAlignment="1">
      <alignment horizontal="center" vertical="center"/>
    </xf>
    <xf numFmtId="0" fontId="9" fillId="0" borderId="24" xfId="23" applyFont="1" applyBorder="1" applyAlignment="1">
      <alignment horizontal="left" vertical="center"/>
    </xf>
    <xf numFmtId="0" fontId="49" fillId="0" borderId="16" xfId="23" applyFont="1" applyBorder="1" applyAlignment="1">
      <alignment horizontal="center"/>
    </xf>
    <xf numFmtId="0" fontId="48" fillId="0" borderId="16" xfId="23" applyFont="1" applyBorder="1" applyAlignment="1">
      <alignment vertical="center"/>
    </xf>
    <xf numFmtId="0" fontId="9" fillId="0" borderId="36" xfId="23" applyFont="1" applyBorder="1" applyAlignment="1">
      <alignment horizontal="center" vertical="center"/>
    </xf>
    <xf numFmtId="0" fontId="49" fillId="0" borderId="1" xfId="23" applyFont="1" applyBorder="1" applyAlignment="1">
      <alignment horizontal="center"/>
    </xf>
    <xf numFmtId="0" fontId="48" fillId="0" borderId="1" xfId="23" applyFont="1" applyBorder="1" applyAlignment="1">
      <alignment vertical="center"/>
    </xf>
    <xf numFmtId="0" fontId="9" fillId="0" borderId="33" xfId="23" applyFont="1" applyBorder="1" applyAlignment="1">
      <alignment horizontal="center" vertical="center"/>
    </xf>
    <xf numFmtId="0" fontId="49" fillId="0" borderId="14" xfId="23" applyFont="1" applyBorder="1" applyAlignment="1">
      <alignment horizontal="center"/>
    </xf>
    <xf numFmtId="0" fontId="48" fillId="0" borderId="14" xfId="23" applyFont="1" applyBorder="1" applyAlignment="1">
      <alignment vertical="center"/>
    </xf>
    <xf numFmtId="0" fontId="9" fillId="0" borderId="38" xfId="23" applyFont="1" applyBorder="1" applyAlignment="1">
      <alignment horizontal="center" vertical="center"/>
    </xf>
    <xf numFmtId="0" fontId="49" fillId="0" borderId="23" xfId="23" applyFont="1" applyBorder="1" applyAlignment="1">
      <alignment horizontal="center"/>
    </xf>
    <xf numFmtId="0" fontId="9" fillId="0" borderId="24" xfId="23" applyFont="1" applyBorder="1" applyAlignment="1">
      <alignment horizontal="center" vertical="center"/>
    </xf>
    <xf numFmtId="0" fontId="9" fillId="0" borderId="9" xfId="23" applyFont="1" applyBorder="1" applyAlignment="1">
      <alignment horizontal="center" vertical="center" wrapText="1"/>
    </xf>
    <xf numFmtId="0" fontId="9" fillId="0" borderId="0" xfId="23" applyFont="1" applyFill="1"/>
    <xf numFmtId="0" fontId="9" fillId="0" borderId="0" xfId="23" applyFont="1" applyFill="1" applyAlignment="1">
      <alignment horizontal="left"/>
    </xf>
    <xf numFmtId="0" fontId="9" fillId="0" borderId="0" xfId="23" applyFont="1" applyFill="1" applyBorder="1" applyAlignment="1">
      <alignment horizontal="right"/>
    </xf>
    <xf numFmtId="0" fontId="9" fillId="0" borderId="2" xfId="23" applyFont="1" applyFill="1" applyBorder="1" applyAlignment="1">
      <alignment horizontal="left"/>
    </xf>
    <xf numFmtId="0" fontId="9" fillId="0" borderId="0" xfId="23" applyFont="1" applyBorder="1" applyAlignment="1">
      <alignment horizontal="right"/>
    </xf>
    <xf numFmtId="0" fontId="48" fillId="0" borderId="2" xfId="23" applyFont="1" applyBorder="1"/>
    <xf numFmtId="0" fontId="9" fillId="0" borderId="0" xfId="23" applyFont="1" applyFill="1" applyAlignment="1">
      <alignment horizontal="center"/>
    </xf>
    <xf numFmtId="0" fontId="9" fillId="0" borderId="0" xfId="23" applyFont="1" applyFill="1" applyBorder="1" applyAlignment="1">
      <alignment horizontal="center"/>
    </xf>
    <xf numFmtId="0" fontId="9" fillId="0" borderId="30" xfId="23" applyFont="1" applyFill="1" applyBorder="1" applyAlignment="1">
      <alignment horizontal="center"/>
    </xf>
    <xf numFmtId="0" fontId="9" fillId="0" borderId="2" xfId="23" applyFont="1" applyFill="1" applyBorder="1" applyAlignment="1">
      <alignment horizontal="center"/>
    </xf>
    <xf numFmtId="0" fontId="9" fillId="0" borderId="0" xfId="23" applyFont="1" applyFill="1" applyAlignment="1"/>
    <xf numFmtId="0" fontId="9" fillId="0" borderId="2" xfId="23" applyFont="1" applyFill="1" applyBorder="1" applyAlignment="1"/>
    <xf numFmtId="0" fontId="9" fillId="0" borderId="0" xfId="23" applyFont="1" applyFill="1" applyAlignment="1">
      <alignment horizontal="right"/>
    </xf>
    <xf numFmtId="0" fontId="50" fillId="0" borderId="0" xfId="23" applyFont="1"/>
    <xf numFmtId="0" fontId="2" fillId="0" borderId="0" xfId="23" applyFont="1" applyFill="1" applyAlignment="1"/>
    <xf numFmtId="0" fontId="33" fillId="0" borderId="0" xfId="23" applyFont="1" applyFill="1" applyAlignment="1">
      <alignment vertical="center"/>
    </xf>
    <xf numFmtId="0" fontId="33" fillId="0" borderId="0" xfId="23" applyFont="1" applyFill="1" applyAlignment="1">
      <alignment horizontal="right" vertical="center"/>
    </xf>
    <xf numFmtId="0" fontId="9" fillId="0" borderId="0" xfId="23" applyFont="1" applyAlignment="1">
      <alignment vertical="top"/>
    </xf>
    <xf numFmtId="0" fontId="51" fillId="0" borderId="0" xfId="23" applyFont="1" applyAlignment="1"/>
    <xf numFmtId="0" fontId="52" fillId="0" borderId="0" xfId="23" applyFont="1" applyAlignment="1"/>
    <xf numFmtId="0" fontId="52" fillId="0" borderId="2" xfId="23" applyFont="1" applyBorder="1" applyAlignment="1"/>
    <xf numFmtId="0" fontId="1" fillId="0" borderId="2" xfId="23" applyFont="1" applyBorder="1" applyAlignment="1">
      <alignment horizontal="center" vertical="top"/>
    </xf>
    <xf numFmtId="0" fontId="48" fillId="0" borderId="0" xfId="23" applyFont="1" applyBorder="1"/>
    <xf numFmtId="0" fontId="1" fillId="0" borderId="0" xfId="23" applyFont="1" applyBorder="1" applyAlignment="1">
      <alignment horizontal="left" vertical="top"/>
    </xf>
    <xf numFmtId="0" fontId="48" fillId="0" borderId="0" xfId="23" applyFont="1" applyAlignment="1"/>
    <xf numFmtId="0" fontId="1" fillId="0" borderId="0" xfId="23" applyFont="1" applyBorder="1" applyAlignment="1">
      <alignment vertical="top"/>
    </xf>
    <xf numFmtId="0" fontId="48" fillId="0" borderId="0" xfId="23" applyFont="1" applyBorder="1" applyAlignment="1"/>
    <xf numFmtId="0" fontId="48" fillId="0" borderId="2" xfId="23" applyFont="1" applyBorder="1" applyAlignment="1"/>
    <xf numFmtId="0" fontId="1" fillId="0" borderId="0" xfId="23" applyFont="1" applyBorder="1" applyAlignment="1"/>
    <xf numFmtId="0" fontId="49" fillId="0" borderId="20" xfId="23" applyFont="1" applyBorder="1" applyAlignment="1">
      <alignment horizontal="center" vertical="center"/>
    </xf>
    <xf numFmtId="0" fontId="49" fillId="0" borderId="44" xfId="23" applyFont="1" applyBorder="1" applyAlignment="1">
      <alignment horizontal="center" vertical="center"/>
    </xf>
    <xf numFmtId="0" fontId="49" fillId="0" borderId="30" xfId="23" applyFont="1" applyBorder="1" applyAlignment="1">
      <alignment horizontal="center" vertical="center"/>
    </xf>
    <xf numFmtId="0" fontId="49" fillId="0" borderId="61" xfId="23" applyFont="1" applyBorder="1" applyAlignment="1">
      <alignment horizontal="center" vertical="center"/>
    </xf>
    <xf numFmtId="1" fontId="49" fillId="0" borderId="53" xfId="23" applyNumberFormat="1" applyFont="1" applyBorder="1" applyAlignment="1">
      <alignment horizontal="center" vertical="center"/>
    </xf>
    <xf numFmtId="0" fontId="49" fillId="0" borderId="46" xfId="23" applyFont="1" applyBorder="1" applyAlignment="1">
      <alignment horizontal="center"/>
    </xf>
    <xf numFmtId="0" fontId="49" fillId="0" borderId="46" xfId="23" applyFont="1" applyBorder="1" applyAlignment="1">
      <alignment horizontal="center" vertical="center"/>
    </xf>
    <xf numFmtId="0" fontId="9" fillId="0" borderId="47" xfId="23" applyFont="1" applyBorder="1" applyAlignment="1">
      <alignment horizontal="center" vertical="center"/>
    </xf>
    <xf numFmtId="0" fontId="9" fillId="0" borderId="46" xfId="23" applyFont="1" applyBorder="1" applyAlignment="1">
      <alignment horizontal="center" vertical="center" textRotation="90" wrapText="1"/>
    </xf>
    <xf numFmtId="0" fontId="9" fillId="0" borderId="53" xfId="23" applyFont="1" applyFill="1" applyBorder="1" applyAlignment="1">
      <alignment horizontal="right"/>
    </xf>
    <xf numFmtId="0" fontId="9" fillId="0" borderId="53" xfId="23" applyFont="1" applyFill="1" applyBorder="1" applyAlignment="1">
      <alignment horizontal="left"/>
    </xf>
    <xf numFmtId="0" fontId="9" fillId="0" borderId="53" xfId="23" applyFont="1" applyBorder="1" applyAlignment="1">
      <alignment horizontal="right"/>
    </xf>
    <xf numFmtId="0" fontId="48" fillId="0" borderId="53" xfId="23" applyFont="1" applyBorder="1"/>
    <xf numFmtId="0" fontId="9" fillId="0" borderId="53" xfId="23" applyFont="1" applyFill="1" applyBorder="1"/>
    <xf numFmtId="0" fontId="9" fillId="0" borderId="0" xfId="23" applyFont="1" applyFill="1" applyBorder="1" applyAlignment="1"/>
    <xf numFmtId="0" fontId="1" fillId="0" borderId="0" xfId="23" applyFont="1" applyFill="1" applyAlignment="1">
      <alignment vertical="top"/>
    </xf>
    <xf numFmtId="0" fontId="1" fillId="0" borderId="0" xfId="23" applyFont="1" applyBorder="1" applyAlignment="1">
      <alignment horizontal="center" vertical="top"/>
    </xf>
    <xf numFmtId="0" fontId="9" fillId="0" borderId="0" xfId="23" applyFont="1" applyAlignment="1">
      <alignment horizontal="right"/>
    </xf>
    <xf numFmtId="0" fontId="9" fillId="0" borderId="0" xfId="23" applyFont="1" applyBorder="1"/>
    <xf numFmtId="0" fontId="30" fillId="0" borderId="0" xfId="23" applyFont="1" applyAlignment="1">
      <alignment vertical="top"/>
    </xf>
    <xf numFmtId="0" fontId="48" fillId="0" borderId="0" xfId="23" applyFont="1" applyAlignment="1">
      <alignment vertical="top"/>
    </xf>
    <xf numFmtId="0" fontId="9" fillId="0" borderId="0" xfId="23" applyFont="1" applyAlignment="1">
      <alignment horizontal="left" vertical="top"/>
    </xf>
    <xf numFmtId="0" fontId="51" fillId="0" borderId="0" xfId="23" applyFont="1" applyBorder="1" applyAlignment="1"/>
    <xf numFmtId="0" fontId="22" fillId="0" borderId="0" xfId="24" applyFont="1" applyAlignment="1"/>
    <xf numFmtId="0" fontId="23" fillId="0" borderId="0" xfId="24" applyFont="1" applyAlignment="1">
      <alignment horizontal="justify" vertical="center"/>
    </xf>
    <xf numFmtId="0" fontId="53" fillId="0" borderId="0" xfId="24" applyFont="1" applyAlignment="1">
      <alignment horizontal="center" vertical="center"/>
    </xf>
    <xf numFmtId="0" fontId="23" fillId="0" borderId="2" xfId="24" applyFont="1" applyBorder="1" applyAlignment="1">
      <alignment horizontal="center" vertical="center"/>
    </xf>
    <xf numFmtId="0" fontId="23" fillId="0" borderId="0" xfId="24" applyFont="1" applyAlignment="1">
      <alignment horizontal="center" vertical="center"/>
    </xf>
    <xf numFmtId="0" fontId="23" fillId="0" borderId="0" xfId="24" applyFont="1" applyAlignment="1">
      <alignment vertical="center"/>
    </xf>
    <xf numFmtId="0" fontId="23" fillId="0" borderId="0" xfId="24" applyFont="1" applyBorder="1" applyAlignment="1">
      <alignment vertical="center"/>
    </xf>
    <xf numFmtId="0" fontId="23" fillId="0" borderId="0" xfId="24" applyFont="1" applyBorder="1" applyAlignment="1">
      <alignment horizontal="right" vertical="center"/>
    </xf>
    <xf numFmtId="0" fontId="23" fillId="0" borderId="0" xfId="24" applyFont="1" applyBorder="1" applyAlignment="1">
      <alignment horizontal="center" vertical="center"/>
    </xf>
    <xf numFmtId="0" fontId="54" fillId="0" borderId="0" xfId="24" applyFont="1" applyBorder="1" applyAlignment="1">
      <alignment vertical="center"/>
    </xf>
    <xf numFmtId="0" fontId="23" fillId="0" borderId="0" xfId="24" applyFont="1" applyAlignment="1">
      <alignment horizontal="right" vertical="center"/>
    </xf>
    <xf numFmtId="0" fontId="23" fillId="0" borderId="1" xfId="24" applyFont="1" applyBorder="1" applyAlignment="1">
      <alignment horizontal="center" vertical="center"/>
    </xf>
    <xf numFmtId="0" fontId="23" fillId="0" borderId="1" xfId="24" applyFont="1" applyBorder="1" applyAlignment="1">
      <alignment vertical="center"/>
    </xf>
    <xf numFmtId="0" fontId="53" fillId="0" borderId="1" xfId="24" applyFont="1" applyBorder="1" applyAlignment="1">
      <alignment horizontal="center" vertical="center"/>
    </xf>
    <xf numFmtId="0" fontId="22" fillId="0" borderId="0" xfId="24" applyFont="1" applyAlignment="1">
      <alignment wrapText="1"/>
    </xf>
    <xf numFmtId="0" fontId="23" fillId="0" borderId="1" xfId="24" applyFont="1" applyBorder="1" applyAlignment="1">
      <alignment horizontal="center" vertical="center" wrapText="1"/>
    </xf>
    <xf numFmtId="0" fontId="23" fillId="0" borderId="0" xfId="24" applyFont="1" applyAlignment="1">
      <alignment horizontal="left" vertical="center"/>
    </xf>
    <xf numFmtId="0" fontId="54" fillId="0" borderId="0" xfId="24" applyFont="1" applyBorder="1" applyAlignment="1">
      <alignment horizontal="right" vertical="center"/>
    </xf>
    <xf numFmtId="0" fontId="23" fillId="0" borderId="30" xfId="24" applyFont="1" applyBorder="1" applyAlignment="1">
      <alignment vertical="center"/>
    </xf>
    <xf numFmtId="0" fontId="23" fillId="0" borderId="2" xfId="24" applyFont="1" applyBorder="1" applyAlignment="1">
      <alignment vertical="center"/>
    </xf>
    <xf numFmtId="0" fontId="22" fillId="0" borderId="0" xfId="24" applyFont="1"/>
    <xf numFmtId="0" fontId="3" fillId="0" borderId="0" xfId="24" applyFont="1" applyAlignment="1">
      <alignment wrapText="1"/>
    </xf>
    <xf numFmtId="0" fontId="9" fillId="0" borderId="0" xfId="25" applyFont="1"/>
    <xf numFmtId="0" fontId="9" fillId="0" borderId="0" xfId="25" applyFont="1" applyAlignment="1">
      <alignment horizontal="left"/>
    </xf>
    <xf numFmtId="0" fontId="55" fillId="0" borderId="0" xfId="25" applyBorder="1"/>
    <xf numFmtId="0" fontId="55" fillId="0" borderId="2" xfId="25" applyBorder="1"/>
    <xf numFmtId="0" fontId="55" fillId="0" borderId="0" xfId="25"/>
    <xf numFmtId="4" fontId="4" fillId="0" borderId="60" xfId="25" applyNumberFormat="1" applyFont="1" applyBorder="1" applyAlignment="1">
      <alignment horizontal="right"/>
    </xf>
    <xf numFmtId="170" fontId="4" fillId="0" borderId="60" xfId="25" applyNumberFormat="1" applyFont="1" applyBorder="1" applyAlignment="1">
      <alignment horizontal="right"/>
    </xf>
    <xf numFmtId="0" fontId="4" fillId="0" borderId="60" xfId="25" applyFont="1" applyBorder="1" applyAlignment="1">
      <alignment horizontal="right"/>
    </xf>
    <xf numFmtId="169" fontId="4" fillId="0" borderId="60" xfId="25" applyNumberFormat="1" applyFont="1" applyBorder="1" applyAlignment="1">
      <alignment horizontal="right"/>
    </xf>
    <xf numFmtId="0" fontId="4" fillId="0" borderId="60" xfId="25" applyFont="1" applyBorder="1" applyAlignment="1">
      <alignment horizontal="left"/>
    </xf>
    <xf numFmtId="4" fontId="9" fillId="0" borderId="60" xfId="25" applyNumberFormat="1" applyFont="1" applyBorder="1" applyAlignment="1">
      <alignment horizontal="right"/>
    </xf>
    <xf numFmtId="169" fontId="9" fillId="0" borderId="60" xfId="25" applyNumberFormat="1" applyFont="1" applyBorder="1" applyAlignment="1">
      <alignment horizontal="right"/>
    </xf>
    <xf numFmtId="2" fontId="9" fillId="0" borderId="60" xfId="25" applyNumberFormat="1" applyFont="1" applyBorder="1" applyAlignment="1">
      <alignment horizontal="right"/>
    </xf>
    <xf numFmtId="0" fontId="9" fillId="0" borderId="60" xfId="25" applyFont="1" applyBorder="1" applyAlignment="1">
      <alignment horizontal="right"/>
    </xf>
    <xf numFmtId="0" fontId="9" fillId="0" borderId="60" xfId="25" applyFont="1" applyBorder="1" applyAlignment="1">
      <alignment horizontal="left"/>
    </xf>
    <xf numFmtId="0" fontId="9" fillId="0" borderId="60" xfId="25" applyFont="1" applyBorder="1" applyAlignment="1">
      <alignment horizontal="left" vertical="center" wrapText="1"/>
    </xf>
    <xf numFmtId="171" fontId="9" fillId="0" borderId="60" xfId="25" applyNumberFormat="1" applyFont="1" applyBorder="1" applyAlignment="1">
      <alignment horizontal="right"/>
    </xf>
    <xf numFmtId="1" fontId="9" fillId="0" borderId="60" xfId="25" applyNumberFormat="1" applyFont="1" applyBorder="1" applyAlignment="1">
      <alignment horizontal="right"/>
    </xf>
    <xf numFmtId="2" fontId="4" fillId="0" borderId="60" xfId="25" applyNumberFormat="1" applyFont="1" applyBorder="1" applyAlignment="1">
      <alignment horizontal="right"/>
    </xf>
    <xf numFmtId="170" fontId="9" fillId="0" borderId="60" xfId="25" applyNumberFormat="1" applyFont="1" applyBorder="1" applyAlignment="1">
      <alignment horizontal="right"/>
    </xf>
    <xf numFmtId="0" fontId="4" fillId="0" borderId="60" xfId="25" applyFont="1" applyBorder="1" applyAlignment="1"/>
    <xf numFmtId="0" fontId="4" fillId="0" borderId="65" xfId="25" applyFont="1" applyBorder="1" applyAlignment="1">
      <alignment horizontal="center"/>
    </xf>
    <xf numFmtId="0" fontId="4" fillId="0" borderId="60" xfId="25" applyFont="1" applyBorder="1" applyAlignment="1">
      <alignment horizontal="center"/>
    </xf>
    <xf numFmtId="0" fontId="4" fillId="0" borderId="0" xfId="25" applyFont="1" applyAlignment="1">
      <alignment horizontal="left"/>
    </xf>
    <xf numFmtId="0" fontId="56" fillId="0" borderId="0" xfId="26"/>
    <xf numFmtId="0" fontId="13" fillId="0" borderId="0" xfId="26" applyFont="1"/>
    <xf numFmtId="0" fontId="7" fillId="0" borderId="0" xfId="26" applyFont="1"/>
    <xf numFmtId="0" fontId="7" fillId="0" borderId="0" xfId="26" applyFont="1" applyBorder="1" applyAlignment="1">
      <alignment horizontal="center"/>
    </xf>
    <xf numFmtId="0" fontId="1" fillId="0" borderId="0" xfId="26" applyFont="1"/>
    <xf numFmtId="0" fontId="13" fillId="0" borderId="0" xfId="26" applyFont="1" applyBorder="1"/>
    <xf numFmtId="0" fontId="13" fillId="0" borderId="12" xfId="26" applyFont="1" applyBorder="1" applyAlignment="1">
      <alignment horizontal="right"/>
    </xf>
    <xf numFmtId="0" fontId="13" fillId="0" borderId="0" xfId="26" applyFont="1" applyAlignment="1">
      <alignment horizontal="right"/>
    </xf>
    <xf numFmtId="0" fontId="13" fillId="0" borderId="0" xfId="26" applyFont="1" applyBorder="1" applyAlignment="1">
      <alignment horizontal="right"/>
    </xf>
    <xf numFmtId="0" fontId="9" fillId="0" borderId="0" xfId="26" applyFont="1"/>
    <xf numFmtId="0" fontId="9" fillId="0" borderId="0" xfId="26" applyFont="1" applyAlignment="1">
      <alignment horizontal="center"/>
    </xf>
    <xf numFmtId="0" fontId="9" fillId="0" borderId="0" xfId="26" applyFont="1" applyAlignment="1">
      <alignment horizontal="center" vertical="center"/>
    </xf>
    <xf numFmtId="0" fontId="9" fillId="0" borderId="0" xfId="26" applyFont="1" applyAlignment="1">
      <alignment horizontal="center" vertical="center" wrapText="1"/>
    </xf>
    <xf numFmtId="0" fontId="9" fillId="0" borderId="0" xfId="26" applyFont="1" applyAlignment="1">
      <alignment vertical="center" wrapText="1"/>
    </xf>
    <xf numFmtId="0" fontId="9" fillId="0" borderId="0" xfId="26" applyFont="1" applyAlignment="1">
      <alignment wrapText="1"/>
    </xf>
    <xf numFmtId="0" fontId="9" fillId="0" borderId="0" xfId="26" applyFont="1" applyAlignment="1">
      <alignment horizontal="left"/>
    </xf>
    <xf numFmtId="0" fontId="9" fillId="0" borderId="2" xfId="26" applyFont="1" applyBorder="1" applyAlignment="1">
      <alignment horizontal="center" vertical="center"/>
    </xf>
    <xf numFmtId="0" fontId="9" fillId="0" borderId="2" xfId="26" applyFont="1" applyBorder="1" applyAlignment="1">
      <alignment horizontal="center" vertical="center" wrapText="1"/>
    </xf>
    <xf numFmtId="0" fontId="7" fillId="0" borderId="0" xfId="26" applyFont="1" applyBorder="1"/>
    <xf numFmtId="0" fontId="9" fillId="0" borderId="0" xfId="26" applyFont="1" applyAlignment="1">
      <alignment vertical="top"/>
    </xf>
    <xf numFmtId="0" fontId="9" fillId="0" borderId="0" xfId="26" applyFont="1" applyAlignment="1">
      <alignment horizontal="right"/>
    </xf>
    <xf numFmtId="0" fontId="1" fillId="0" borderId="0" xfId="26" applyFont="1" applyAlignment="1">
      <alignment vertical="top"/>
    </xf>
    <xf numFmtId="0" fontId="9" fillId="0" borderId="2" xfId="26" applyFont="1" applyBorder="1"/>
    <xf numFmtId="0" fontId="9" fillId="0" borderId="74" xfId="26" applyFont="1" applyBorder="1" applyAlignment="1">
      <alignment horizontal="right"/>
    </xf>
    <xf numFmtId="0" fontId="9" fillId="0" borderId="2" xfId="26" applyFont="1" applyBorder="1" applyAlignment="1"/>
    <xf numFmtId="0" fontId="9" fillId="0" borderId="0" xfId="26" applyFont="1" applyAlignment="1"/>
    <xf numFmtId="0" fontId="7" fillId="0" borderId="0" xfId="26" applyFont="1" applyAlignment="1">
      <alignment vertical="top"/>
    </xf>
    <xf numFmtId="0" fontId="9" fillId="0" borderId="0" xfId="27" applyFont="1"/>
    <xf numFmtId="0" fontId="7" fillId="0" borderId="0" xfId="27" applyFont="1"/>
    <xf numFmtId="0" fontId="7" fillId="0" borderId="0" xfId="27" applyFont="1" applyAlignment="1"/>
    <xf numFmtId="0" fontId="7" fillId="0" borderId="0" xfId="27" applyFont="1" applyBorder="1"/>
    <xf numFmtId="0" fontId="7" fillId="0" borderId="0" xfId="27" applyFont="1" applyAlignment="1">
      <alignment vertical="center"/>
    </xf>
    <xf numFmtId="0" fontId="7" fillId="0" borderId="0" xfId="27" applyNumberFormat="1" applyFont="1" applyBorder="1" applyAlignment="1">
      <alignment wrapText="1"/>
    </xf>
    <xf numFmtId="0" fontId="7" fillId="0" borderId="2" xfId="27" applyFont="1" applyBorder="1"/>
    <xf numFmtId="0" fontId="7" fillId="0" borderId="0" xfId="27" applyFont="1" applyAlignment="1">
      <alignment horizontal="left"/>
    </xf>
    <xf numFmtId="0" fontId="7" fillId="0" borderId="0" xfId="27" applyFont="1" applyBorder="1" applyAlignment="1">
      <alignment horizontal="center"/>
    </xf>
    <xf numFmtId="4" fontId="7" fillId="0" borderId="1" xfId="27" applyNumberFormat="1" applyFont="1" applyBorder="1" applyAlignment="1">
      <alignment horizontal="right" vertical="center"/>
    </xf>
    <xf numFmtId="0" fontId="7" fillId="0" borderId="1" xfId="27" applyFont="1" applyBorder="1"/>
    <xf numFmtId="0" fontId="7" fillId="0" borderId="6" xfId="27" applyFont="1" applyBorder="1" applyAlignment="1">
      <alignment horizontal="center"/>
    </xf>
    <xf numFmtId="0" fontId="9" fillId="0" borderId="1" xfId="27" applyFont="1" applyBorder="1"/>
    <xf numFmtId="4" fontId="7" fillId="4" borderId="1" xfId="27" applyNumberFormat="1" applyFont="1" applyFill="1" applyBorder="1" applyAlignment="1">
      <alignment horizontal="right" vertical="center"/>
    </xf>
    <xf numFmtId="4" fontId="7" fillId="4" borderId="1" xfId="28" applyNumberFormat="1" applyFont="1" applyFill="1" applyBorder="1" applyAlignment="1">
      <alignment horizontal="right" vertical="center" wrapText="1"/>
    </xf>
    <xf numFmtId="14" fontId="7" fillId="4" borderId="1" xfId="27" applyNumberFormat="1" applyFont="1" applyFill="1" applyBorder="1" applyAlignment="1">
      <alignment horizontal="center" vertical="center"/>
    </xf>
    <xf numFmtId="0" fontId="7" fillId="4" borderId="1" xfId="28" applyFont="1" applyFill="1" applyBorder="1" applyAlignment="1">
      <alignment horizontal="center" vertical="center" wrapText="1"/>
    </xf>
    <xf numFmtId="0" fontId="7" fillId="4" borderId="1" xfId="28" applyFont="1" applyFill="1" applyBorder="1" applyAlignment="1">
      <alignment horizontal="left" vertical="center" wrapText="1"/>
    </xf>
    <xf numFmtId="0" fontId="9" fillId="4" borderId="1" xfId="27" applyFont="1" applyFill="1" applyBorder="1" applyAlignment="1">
      <alignment horizontal="center" vertical="center"/>
    </xf>
    <xf numFmtId="4" fontId="7" fillId="0" borderId="16" xfId="27" applyNumberFormat="1" applyFont="1" applyBorder="1" applyAlignment="1"/>
    <xf numFmtId="14" fontId="7" fillId="0" borderId="16" xfId="27" applyNumberFormat="1" applyFont="1" applyBorder="1" applyAlignment="1"/>
    <xf numFmtId="0" fontId="7" fillId="0" borderId="16" xfId="27" applyNumberFormat="1" applyFont="1" applyBorder="1" applyAlignment="1">
      <alignment wrapText="1"/>
    </xf>
    <xf numFmtId="0" fontId="7" fillId="0" borderId="16" xfId="27" applyNumberFormat="1" applyFont="1" applyBorder="1" applyAlignment="1">
      <alignment horizontal="left" wrapText="1"/>
    </xf>
    <xf numFmtId="0" fontId="9" fillId="0" borderId="16" xfId="27" applyFont="1" applyBorder="1"/>
    <xf numFmtId="4" fontId="7" fillId="0" borderId="1" xfId="27" applyNumberFormat="1" applyFont="1" applyBorder="1" applyAlignment="1"/>
    <xf numFmtId="14" fontId="7" fillId="0" borderId="1" xfId="27" applyNumberFormat="1" applyFont="1" applyBorder="1" applyAlignment="1"/>
    <xf numFmtId="0" fontId="7" fillId="0" borderId="1" xfId="27" applyNumberFormat="1" applyFont="1" applyBorder="1" applyAlignment="1">
      <alignment wrapText="1"/>
    </xf>
    <xf numFmtId="0" fontId="7" fillId="0" borderId="1" xfId="27" applyNumberFormat="1" applyFont="1" applyBorder="1" applyAlignment="1">
      <alignment horizontal="left" wrapText="1"/>
    </xf>
    <xf numFmtId="0" fontId="7" fillId="0" borderId="1" xfId="27" applyFont="1" applyBorder="1" applyAlignment="1">
      <alignment horizontal="center"/>
    </xf>
    <xf numFmtId="0" fontId="9" fillId="0" borderId="1" xfId="27" applyFont="1" applyBorder="1" applyAlignment="1">
      <alignment horizontal="center"/>
    </xf>
    <xf numFmtId="0" fontId="7" fillId="0" borderId="1" xfId="27" applyFont="1" applyBorder="1" applyAlignment="1">
      <alignment horizontal="center" vertical="center" wrapText="1"/>
    </xf>
    <xf numFmtId="0" fontId="6" fillId="0" borderId="0" xfId="27" applyFont="1" applyAlignment="1">
      <alignment horizontal="center"/>
    </xf>
    <xf numFmtId="0" fontId="6" fillId="0" borderId="0" xfId="27" applyFont="1" applyAlignment="1"/>
    <xf numFmtId="0" fontId="1" fillId="0" borderId="0" xfId="27" applyFont="1"/>
    <xf numFmtId="0" fontId="1" fillId="0" borderId="0" xfId="27" applyFont="1" applyBorder="1"/>
    <xf numFmtId="0" fontId="9" fillId="0" borderId="0" xfId="27" applyFont="1" applyAlignment="1">
      <alignment horizontal="left" vertical="top"/>
    </xf>
    <xf numFmtId="0" fontId="9" fillId="0" borderId="2" xfId="27" applyFont="1" applyBorder="1"/>
    <xf numFmtId="0" fontId="9" fillId="0" borderId="0" xfId="27" applyFont="1" applyAlignment="1">
      <alignment horizontal="left"/>
    </xf>
    <xf numFmtId="0" fontId="7" fillId="4" borderId="0" xfId="27" applyFont="1" applyFill="1"/>
    <xf numFmtId="0" fontId="30" fillId="0" borderId="0" xfId="4" applyFont="1"/>
    <xf numFmtId="0" fontId="43" fillId="0" borderId="0" xfId="4" applyFont="1" applyBorder="1" applyAlignment="1">
      <alignment horizontal="center" vertical="top"/>
    </xf>
    <xf numFmtId="0" fontId="58" fillId="0" borderId="0" xfId="4" applyFont="1"/>
    <xf numFmtId="0" fontId="58" fillId="0" borderId="0" xfId="4" applyFont="1" applyBorder="1" applyAlignment="1">
      <alignment horizontal="center"/>
    </xf>
    <xf numFmtId="0" fontId="59" fillId="0" borderId="0" xfId="4" applyFont="1"/>
    <xf numFmtId="0" fontId="30" fillId="0" borderId="0" xfId="4" applyFont="1" applyAlignment="1"/>
    <xf numFmtId="0" fontId="58" fillId="0" borderId="0" xfId="4" applyFont="1" applyBorder="1" applyAlignment="1">
      <alignment horizontal="left"/>
    </xf>
    <xf numFmtId="0" fontId="1" fillId="0" borderId="0" xfId="4" applyFont="1" applyAlignment="1">
      <alignment horizontal="right"/>
    </xf>
    <xf numFmtId="0" fontId="7" fillId="0" borderId="0" xfId="4" applyFont="1"/>
    <xf numFmtId="0" fontId="61" fillId="0" borderId="0" xfId="4" applyFont="1"/>
    <xf numFmtId="0" fontId="10" fillId="0" borderId="0" xfId="0" applyFont="1"/>
    <xf numFmtId="0" fontId="10" fillId="0" borderId="0" xfId="0" applyFont="1" applyAlignment="1">
      <alignment horizontal="center"/>
    </xf>
    <xf numFmtId="0" fontId="34" fillId="0" borderId="0" xfId="0" applyFont="1"/>
    <xf numFmtId="0" fontId="62" fillId="0" borderId="0" xfId="0" applyFont="1"/>
    <xf numFmtId="0" fontId="24" fillId="0" borderId="0" xfId="0" applyFont="1"/>
    <xf numFmtId="0" fontId="63" fillId="0" borderId="0" xfId="0" applyFont="1"/>
    <xf numFmtId="0" fontId="11" fillId="0" borderId="0" xfId="5"/>
    <xf numFmtId="0" fontId="10" fillId="0" borderId="0" xfId="5" applyFont="1"/>
    <xf numFmtId="0" fontId="3" fillId="0" borderId="0" xfId="5" applyFont="1"/>
    <xf numFmtId="0" fontId="34" fillId="0" borderId="0" xfId="5" applyFont="1" applyAlignment="1">
      <alignment horizontal="left"/>
    </xf>
    <xf numFmtId="0" fontId="10" fillId="0" borderId="0" xfId="5" applyFont="1" applyAlignment="1">
      <alignment horizontal="center"/>
    </xf>
    <xf numFmtId="0" fontId="34" fillId="0" borderId="0" xfId="5" applyFont="1"/>
    <xf numFmtId="0" fontId="34" fillId="0" borderId="0" xfId="5" applyFont="1" applyFill="1"/>
    <xf numFmtId="0" fontId="62" fillId="0" borderId="0" xfId="5" applyFont="1"/>
    <xf numFmtId="0" fontId="24" fillId="0" borderId="0" xfId="5" applyFont="1"/>
    <xf numFmtId="0" fontId="63" fillId="0" borderId="0" xfId="5" applyFont="1"/>
    <xf numFmtId="0" fontId="9" fillId="0" borderId="0" xfId="29" applyFont="1" applyFill="1"/>
    <xf numFmtId="0" fontId="9" fillId="0" borderId="0" xfId="29" applyFont="1" applyFill="1" applyBorder="1"/>
    <xf numFmtId="0" fontId="1" fillId="0" borderId="0" xfId="29" applyFont="1" applyFill="1"/>
    <xf numFmtId="0" fontId="1" fillId="0" borderId="0" xfId="29" applyFont="1" applyFill="1" applyBorder="1" applyAlignment="1">
      <alignment horizontal="center"/>
    </xf>
    <xf numFmtId="0" fontId="13" fillId="0" borderId="0" xfId="29" applyFont="1" applyFill="1"/>
    <xf numFmtId="0" fontId="13" fillId="0" borderId="0" xfId="29" applyFont="1" applyFill="1" applyBorder="1"/>
    <xf numFmtId="0" fontId="7" fillId="0" borderId="0" xfId="29" applyFont="1" applyFill="1" applyBorder="1" applyAlignment="1">
      <alignment horizontal="center"/>
    </xf>
    <xf numFmtId="0" fontId="30" fillId="0" borderId="0" xfId="29" applyFont="1" applyFill="1" applyBorder="1" applyAlignment="1">
      <alignment horizontal="center"/>
    </xf>
    <xf numFmtId="0" fontId="9" fillId="0" borderId="0" xfId="29" applyFont="1" applyFill="1" applyBorder="1" applyAlignment="1">
      <alignment horizontal="right"/>
    </xf>
    <xf numFmtId="0" fontId="1" fillId="0" borderId="0" xfId="29" applyFont="1" applyFill="1" applyBorder="1"/>
    <xf numFmtId="0" fontId="9" fillId="0" borderId="0" xfId="29" applyFont="1" applyFill="1" applyAlignment="1"/>
    <xf numFmtId="0" fontId="1" fillId="0" borderId="0" xfId="29" applyFont="1" applyFill="1" applyBorder="1" applyAlignment="1"/>
    <xf numFmtId="0" fontId="1" fillId="0" borderId="0" xfId="29" applyFont="1" applyFill="1" applyAlignment="1"/>
    <xf numFmtId="0" fontId="13" fillId="0" borderId="2" xfId="29" applyFont="1" applyFill="1" applyBorder="1" applyAlignment="1"/>
    <xf numFmtId="0" fontId="13" fillId="0" borderId="0" xfId="29" applyFont="1" applyFill="1" applyBorder="1" applyAlignment="1"/>
    <xf numFmtId="0" fontId="13" fillId="0" borderId="0" xfId="29" applyFont="1" applyFill="1" applyBorder="1" applyAlignment="1">
      <alignment horizontal="left"/>
    </xf>
    <xf numFmtId="0" fontId="13" fillId="0" borderId="0" xfId="29" applyFont="1" applyFill="1" applyAlignment="1"/>
    <xf numFmtId="0" fontId="13" fillId="0" borderId="0" xfId="29" applyFont="1" applyFill="1" applyBorder="1" applyAlignment="1">
      <alignment horizontal="center"/>
    </xf>
    <xf numFmtId="0" fontId="7" fillId="0" borderId="6" xfId="29" applyFont="1" applyFill="1" applyBorder="1" applyAlignment="1"/>
    <xf numFmtId="0" fontId="7" fillId="0" borderId="1" xfId="29" applyFont="1" applyFill="1" applyBorder="1" applyAlignment="1">
      <alignment horizontal="center"/>
    </xf>
    <xf numFmtId="0" fontId="7" fillId="0" borderId="5" xfId="29" applyFont="1" applyFill="1" applyBorder="1" applyAlignment="1">
      <alignment horizontal="center"/>
    </xf>
    <xf numFmtId="0" fontId="7" fillId="0" borderId="15" xfId="29" applyFont="1" applyFill="1" applyBorder="1" applyAlignment="1"/>
    <xf numFmtId="0" fontId="7" fillId="0" borderId="14" xfId="29" applyFont="1" applyFill="1" applyBorder="1" applyAlignment="1">
      <alignment horizontal="center"/>
    </xf>
    <xf numFmtId="0" fontId="7" fillId="0" borderId="10" xfId="29" applyFont="1" applyFill="1" applyBorder="1" applyAlignment="1">
      <alignment horizontal="center" textRotation="45"/>
    </xf>
    <xf numFmtId="0" fontId="9" fillId="0" borderId="0" xfId="29" applyFont="1" applyFill="1" applyBorder="1" applyAlignment="1">
      <alignment horizontal="left"/>
    </xf>
    <xf numFmtId="0" fontId="7" fillId="0" borderId="1" xfId="29" applyFont="1" applyFill="1" applyBorder="1" applyAlignment="1"/>
    <xf numFmtId="49" fontId="7" fillId="0" borderId="1" xfId="29" applyNumberFormat="1" applyFont="1" applyFill="1" applyBorder="1" applyAlignment="1">
      <alignment horizontal="center"/>
    </xf>
    <xf numFmtId="0" fontId="7" fillId="0" borderId="5" xfId="29" applyFont="1" applyFill="1" applyBorder="1" applyAlignment="1">
      <alignment wrapText="1"/>
    </xf>
    <xf numFmtId="49" fontId="7" fillId="0" borderId="5" xfId="29" applyNumberFormat="1" applyFont="1" applyFill="1" applyBorder="1" applyAlignment="1">
      <alignment horizontal="center"/>
    </xf>
    <xf numFmtId="0" fontId="7" fillId="0" borderId="18" xfId="29" applyFont="1" applyFill="1" applyBorder="1" applyAlignment="1">
      <alignment wrapText="1"/>
    </xf>
    <xf numFmtId="49" fontId="7" fillId="0" borderId="13" xfId="29" applyNumberFormat="1" applyFont="1" applyFill="1" applyBorder="1" applyAlignment="1">
      <alignment horizontal="center"/>
    </xf>
    <xf numFmtId="0" fontId="7" fillId="0" borderId="17" xfId="29" applyFont="1" applyFill="1" applyBorder="1" applyAlignment="1">
      <alignment horizontal="center"/>
    </xf>
    <xf numFmtId="0" fontId="7" fillId="0" borderId="18" xfId="29" applyFont="1" applyFill="1" applyBorder="1" applyAlignment="1">
      <alignment horizontal="center"/>
    </xf>
    <xf numFmtId="0" fontId="1" fillId="0" borderId="5" xfId="29" applyFont="1" applyFill="1" applyBorder="1" applyAlignment="1">
      <alignment horizontal="center" vertical="center" wrapText="1"/>
    </xf>
    <xf numFmtId="0" fontId="1" fillId="0" borderId="1" xfId="29" applyFont="1" applyFill="1" applyBorder="1" applyAlignment="1">
      <alignment horizontal="center" vertical="center" wrapText="1"/>
    </xf>
    <xf numFmtId="0" fontId="7" fillId="0" borderId="0" xfId="29" applyFont="1" applyFill="1" applyAlignment="1">
      <alignment horizontal="center"/>
    </xf>
    <xf numFmtId="0" fontId="1" fillId="0" borderId="0" xfId="29" applyFont="1" applyFill="1" applyAlignment="1">
      <alignment horizontal="center"/>
    </xf>
    <xf numFmtId="0" fontId="1" fillId="0" borderId="0" xfId="29" applyFont="1" applyFill="1" applyAlignment="1">
      <alignment horizontal="center" vertical="center" wrapText="1"/>
    </xf>
    <xf numFmtId="0" fontId="61" fillId="0" borderId="0" xfId="29" applyFont="1" applyFill="1" applyAlignment="1">
      <alignment horizontal="center"/>
    </xf>
    <xf numFmtId="0" fontId="9" fillId="0" borderId="0" xfId="29" applyFont="1" applyFill="1" applyBorder="1" applyAlignment="1">
      <alignment horizontal="center" vertical="center"/>
    </xf>
    <xf numFmtId="49" fontId="9" fillId="0" borderId="0" xfId="29" applyNumberFormat="1" applyFont="1" applyFill="1" applyBorder="1" applyAlignment="1">
      <alignment horizontal="center" vertical="center"/>
    </xf>
    <xf numFmtId="0" fontId="9" fillId="0" borderId="1" xfId="29" applyFont="1" applyFill="1" applyBorder="1" applyAlignment="1">
      <alignment horizontal="center" vertical="center"/>
    </xf>
    <xf numFmtId="49" fontId="9" fillId="0" borderId="1" xfId="29" applyNumberFormat="1" applyFont="1" applyFill="1" applyBorder="1" applyAlignment="1">
      <alignment horizontal="center" vertical="center"/>
    </xf>
    <xf numFmtId="0" fontId="7" fillId="0" borderId="0" xfId="29" applyFont="1" applyFill="1"/>
    <xf numFmtId="0" fontId="7" fillId="0" borderId="1" xfId="29" applyFont="1" applyFill="1" applyBorder="1" applyAlignment="1">
      <alignment horizontal="center" vertical="center" wrapText="1"/>
    </xf>
    <xf numFmtId="0" fontId="7" fillId="0" borderId="16" xfId="29" applyFont="1" applyFill="1" applyBorder="1" applyAlignment="1">
      <alignment horizontal="center" vertical="center" wrapText="1"/>
    </xf>
    <xf numFmtId="0" fontId="9" fillId="0" borderId="0" xfId="29" applyFont="1" applyFill="1" applyAlignment="1">
      <alignment horizontal="right"/>
    </xf>
    <xf numFmtId="0" fontId="30" fillId="0" borderId="0" xfId="29" applyFont="1" applyFill="1" applyAlignment="1"/>
    <xf numFmtId="0" fontId="7" fillId="0" borderId="0" xfId="29" applyFont="1" applyFill="1" applyBorder="1" applyAlignment="1"/>
    <xf numFmtId="0" fontId="9" fillId="0" borderId="0" xfId="29" applyFont="1" applyFill="1" applyBorder="1" applyAlignment="1"/>
    <xf numFmtId="0" fontId="9" fillId="0" borderId="2" xfId="29" applyFont="1" applyFill="1" applyBorder="1" applyAlignment="1"/>
    <xf numFmtId="0" fontId="9" fillId="0" borderId="0" xfId="29" applyFont="1" applyFill="1" applyAlignment="1">
      <alignment horizontal="left"/>
    </xf>
    <xf numFmtId="0" fontId="33" fillId="0" borderId="0" xfId="29" applyFont="1" applyFill="1" applyBorder="1"/>
    <xf numFmtId="0" fontId="9" fillId="0" borderId="0" xfId="29" applyFont="1"/>
    <xf numFmtId="0" fontId="65" fillId="0" borderId="0" xfId="30"/>
    <xf numFmtId="0" fontId="65" fillId="0" borderId="0" xfId="30" applyBorder="1"/>
    <xf numFmtId="0" fontId="1" fillId="0" borderId="0" xfId="30" applyFont="1" applyAlignment="1">
      <alignment horizontal="center"/>
    </xf>
    <xf numFmtId="0" fontId="1" fillId="0" borderId="0" xfId="30" applyFont="1" applyBorder="1" applyAlignment="1">
      <alignment horizontal="center"/>
    </xf>
    <xf numFmtId="0" fontId="65" fillId="0" borderId="2" xfId="30" applyBorder="1"/>
    <xf numFmtId="0" fontId="9" fillId="0" borderId="0" xfId="30" applyFont="1" applyBorder="1" applyAlignment="1">
      <alignment horizontal="center"/>
    </xf>
    <xf numFmtId="0" fontId="9" fillId="0" borderId="0" xfId="30" applyFont="1"/>
    <xf numFmtId="0" fontId="33" fillId="0" borderId="0" xfId="30" applyFont="1" applyAlignment="1">
      <alignment horizontal="left"/>
    </xf>
    <xf numFmtId="0" fontId="33" fillId="0" borderId="0" xfId="30" applyFont="1" applyAlignment="1">
      <alignment horizontal="center"/>
    </xf>
    <xf numFmtId="0" fontId="9" fillId="0" borderId="0" xfId="30" applyFont="1" applyBorder="1" applyAlignment="1"/>
    <xf numFmtId="0" fontId="9" fillId="0" borderId="0" xfId="30" applyFont="1" applyAlignment="1">
      <alignment wrapText="1"/>
    </xf>
    <xf numFmtId="0" fontId="9" fillId="0" borderId="0" xfId="30" applyFont="1" applyBorder="1" applyAlignment="1">
      <alignment wrapText="1"/>
    </xf>
    <xf numFmtId="0" fontId="65" fillId="0" borderId="0" xfId="30" applyAlignment="1">
      <alignment horizontal="center"/>
    </xf>
    <xf numFmtId="0" fontId="65" fillId="0" borderId="0" xfId="30" applyBorder="1" applyAlignment="1">
      <alignment horizontal="center"/>
    </xf>
    <xf numFmtId="0" fontId="9" fillId="0" borderId="1" xfId="30" applyFont="1" applyBorder="1" applyAlignment="1">
      <alignment horizontal="center" vertical="top" wrapText="1"/>
    </xf>
    <xf numFmtId="4" fontId="9" fillId="0" borderId="1" xfId="30" applyNumberFormat="1" applyFont="1" applyBorder="1" applyAlignment="1">
      <alignment horizontal="center" vertical="top" wrapText="1"/>
    </xf>
    <xf numFmtId="0" fontId="65" fillId="0" borderId="0" xfId="30" applyAlignment="1">
      <alignment horizontal="center" vertical="center" wrapText="1"/>
    </xf>
    <xf numFmtId="0" fontId="65" fillId="0" borderId="0" xfId="30" applyBorder="1" applyAlignment="1">
      <alignment horizontal="center" vertical="center" wrapText="1"/>
    </xf>
    <xf numFmtId="0" fontId="9" fillId="0" borderId="1" xfId="30" applyFont="1" applyBorder="1" applyAlignment="1">
      <alignment horizontal="center" vertical="center" wrapText="1"/>
    </xf>
    <xf numFmtId="0" fontId="65" fillId="0" borderId="0" xfId="30" applyAlignment="1">
      <alignment vertical="center"/>
    </xf>
    <xf numFmtId="0" fontId="65" fillId="0" borderId="0" xfId="30" applyBorder="1" applyAlignment="1">
      <alignment vertical="center"/>
    </xf>
    <xf numFmtId="0" fontId="40" fillId="0" borderId="0" xfId="30" applyFont="1"/>
    <xf numFmtId="0" fontId="4" fillId="0" borderId="1" xfId="30" applyFont="1" applyBorder="1" applyAlignment="1">
      <alignment vertical="center" wrapText="1"/>
    </xf>
    <xf numFmtId="0" fontId="9" fillId="0" borderId="2" xfId="30" applyFont="1" applyBorder="1"/>
    <xf numFmtId="0" fontId="33" fillId="0" borderId="0" xfId="30" applyFont="1"/>
    <xf numFmtId="0" fontId="41" fillId="0" borderId="0" xfId="30" applyFont="1"/>
    <xf numFmtId="0" fontId="40" fillId="0" borderId="0" xfId="30" applyFont="1" applyAlignment="1"/>
    <xf numFmtId="0" fontId="40" fillId="0" borderId="0" xfId="30" applyFont="1" applyBorder="1" applyAlignment="1"/>
    <xf numFmtId="0" fontId="1" fillId="0" borderId="0" xfId="30" applyFont="1" applyBorder="1" applyAlignment="1">
      <alignment horizontal="center" vertical="center"/>
    </xf>
    <xf numFmtId="0" fontId="1" fillId="0" borderId="0" xfId="30" applyFont="1" applyBorder="1" applyAlignment="1">
      <alignment horizontal="left"/>
    </xf>
    <xf numFmtId="0" fontId="65" fillId="0" borderId="0" xfId="30" applyBorder="1" applyAlignment="1"/>
    <xf numFmtId="0" fontId="9" fillId="0" borderId="2" xfId="30" applyFont="1" applyBorder="1" applyAlignment="1"/>
    <xf numFmtId="0" fontId="65" fillId="0" borderId="0" xfId="30" applyBorder="1" applyAlignment="1">
      <alignment horizontal="left"/>
    </xf>
    <xf numFmtId="0" fontId="9" fillId="0" borderId="0" xfId="30" applyFont="1" applyBorder="1" applyAlignment="1">
      <alignment horizontal="left"/>
    </xf>
    <xf numFmtId="0" fontId="9" fillId="0" borderId="3" xfId="30" applyFont="1" applyBorder="1" applyAlignment="1">
      <alignment horizontal="left"/>
    </xf>
    <xf numFmtId="0" fontId="9" fillId="0" borderId="0" xfId="30" applyFont="1" applyAlignment="1">
      <alignment horizontal="left"/>
    </xf>
    <xf numFmtId="0" fontId="9" fillId="0" borderId="0" xfId="30" applyFont="1" applyBorder="1"/>
    <xf numFmtId="0" fontId="42" fillId="0" borderId="0" xfId="30" applyFont="1"/>
    <xf numFmtId="0" fontId="9" fillId="0" borderId="0" xfId="30" applyFont="1" applyAlignment="1">
      <alignment horizontal="right"/>
    </xf>
    <xf numFmtId="0" fontId="4" fillId="0" borderId="0" xfId="30" applyFont="1" applyBorder="1" applyAlignment="1"/>
    <xf numFmtId="0" fontId="65" fillId="0" borderId="0" xfId="30" applyAlignment="1">
      <alignment horizontal="right"/>
    </xf>
    <xf numFmtId="0" fontId="9" fillId="0" borderId="0" xfId="27" applyFont="1" applyFill="1"/>
    <xf numFmtId="4" fontId="9" fillId="0" borderId="0" xfId="27" applyNumberFormat="1" applyFont="1" applyFill="1"/>
    <xf numFmtId="4" fontId="33" fillId="0" borderId="0" xfId="31" applyNumberFormat="1" applyFont="1" applyFill="1"/>
    <xf numFmtId="0" fontId="9" fillId="0" borderId="0" xfId="31" applyFont="1" applyFill="1"/>
    <xf numFmtId="0" fontId="66" fillId="0" borderId="0" xfId="31" applyFont="1" applyFill="1" applyAlignment="1">
      <alignment horizontal="center"/>
    </xf>
    <xf numFmtId="0" fontId="67" fillId="0" borderId="0" xfId="31" applyFont="1" applyFill="1" applyAlignment="1">
      <alignment horizontal="center"/>
    </xf>
    <xf numFmtId="0" fontId="33" fillId="0" borderId="0" xfId="27" applyFont="1" applyFill="1"/>
    <xf numFmtId="0" fontId="9" fillId="0" borderId="0" xfId="32" applyNumberFormat="1" applyFont="1" applyFill="1" applyAlignment="1"/>
    <xf numFmtId="0" fontId="9" fillId="0" borderId="0" xfId="32" applyNumberFormat="1" applyFont="1" applyFill="1" applyAlignment="1">
      <alignment horizontal="center"/>
    </xf>
    <xf numFmtId="0" fontId="31" fillId="0" borderId="0" xfId="32" applyNumberFormat="1" applyFont="1" applyFill="1"/>
    <xf numFmtId="49" fontId="31" fillId="0" borderId="0" xfId="33" applyNumberFormat="1" applyFont="1" applyFill="1"/>
    <xf numFmtId="0" fontId="33" fillId="0" borderId="0" xfId="32" applyNumberFormat="1" applyFont="1" applyFill="1"/>
    <xf numFmtId="0" fontId="33" fillId="0" borderId="0" xfId="31" applyFont="1" applyFill="1"/>
    <xf numFmtId="0" fontId="31" fillId="0" borderId="0" xfId="27" applyFont="1" applyFill="1"/>
    <xf numFmtId="0" fontId="31" fillId="0" borderId="0" xfId="31" applyFont="1" applyFill="1"/>
    <xf numFmtId="49" fontId="9" fillId="0" borderId="0" xfId="31" applyNumberFormat="1" applyFont="1" applyFill="1" applyAlignment="1" applyProtection="1">
      <alignment horizontal="center"/>
      <protection locked="0" hidden="1"/>
    </xf>
    <xf numFmtId="4" fontId="9" fillId="0" borderId="0" xfId="31" applyNumberFormat="1" applyFont="1" applyFill="1" applyProtection="1">
      <protection locked="0" hidden="1"/>
    </xf>
    <xf numFmtId="0" fontId="9" fillId="0" borderId="0" xfId="31" applyFont="1" applyFill="1" applyProtection="1">
      <protection locked="0" hidden="1"/>
    </xf>
    <xf numFmtId="4" fontId="9" fillId="0" borderId="0" xfId="31" applyNumberFormat="1" applyFont="1" applyFill="1"/>
    <xf numFmtId="4" fontId="4" fillId="0" borderId="1" xfId="31" applyNumberFormat="1" applyFont="1" applyFill="1" applyBorder="1" applyAlignment="1" applyProtection="1">
      <alignment horizontal="right"/>
      <protection hidden="1"/>
    </xf>
    <xf numFmtId="4" fontId="9" fillId="0" borderId="1" xfId="31" applyNumberFormat="1" applyFont="1" applyFill="1" applyBorder="1" applyAlignment="1" applyProtection="1">
      <alignment horizontal="right"/>
      <protection hidden="1"/>
    </xf>
    <xf numFmtId="4" fontId="9" fillId="0" borderId="1" xfId="31" applyNumberFormat="1" applyFont="1" applyFill="1" applyBorder="1" applyAlignment="1" applyProtection="1">
      <alignment horizontal="right"/>
    </xf>
    <xf numFmtId="4" fontId="9" fillId="0" borderId="1" xfId="31" applyNumberFormat="1" applyFont="1" applyFill="1" applyBorder="1" applyProtection="1"/>
    <xf numFmtId="4" fontId="9" fillId="0" borderId="1" xfId="31" applyNumberFormat="1" applyFont="1" applyFill="1" applyBorder="1" applyAlignment="1" applyProtection="1">
      <alignment horizontal="center"/>
    </xf>
    <xf numFmtId="4" fontId="9" fillId="0" borderId="1" xfId="31" applyNumberFormat="1" applyFont="1" applyFill="1" applyBorder="1" applyAlignment="1" applyProtection="1">
      <alignment horizontal="left"/>
    </xf>
    <xf numFmtId="4" fontId="9" fillId="0" borderId="1" xfId="31" applyNumberFormat="1" applyFont="1" applyFill="1" applyBorder="1"/>
    <xf numFmtId="10" fontId="9" fillId="0" borderId="1" xfId="31" applyNumberFormat="1" applyFont="1" applyFill="1" applyBorder="1" applyAlignment="1" applyProtection="1">
      <alignment horizontal="center"/>
      <protection locked="0"/>
    </xf>
    <xf numFmtId="1" fontId="9" fillId="0" borderId="1" xfId="31" applyNumberFormat="1" applyFont="1" applyFill="1" applyBorder="1" applyAlignment="1" applyProtection="1">
      <alignment horizontal="right"/>
      <protection locked="0"/>
    </xf>
    <xf numFmtId="14" fontId="9" fillId="0" borderId="1" xfId="31" applyNumberFormat="1" applyFont="1" applyFill="1" applyBorder="1" applyAlignment="1" applyProtection="1">
      <alignment horizontal="center"/>
      <protection locked="0"/>
    </xf>
    <xf numFmtId="4" fontId="9" fillId="0" borderId="1" xfId="31" applyNumberFormat="1" applyFont="1" applyFill="1" applyBorder="1" applyProtection="1">
      <protection locked="0"/>
    </xf>
    <xf numFmtId="49" fontId="9" fillId="0" borderId="1" xfId="31" applyNumberFormat="1" applyFont="1" applyFill="1" applyBorder="1" applyAlignment="1" applyProtection="1">
      <alignment horizontal="center"/>
      <protection locked="0"/>
    </xf>
    <xf numFmtId="0" fontId="9" fillId="0" borderId="1" xfId="31" applyNumberFormat="1" applyFont="1" applyFill="1" applyBorder="1" applyAlignment="1" applyProtection="1">
      <alignment horizontal="right"/>
      <protection locked="0"/>
    </xf>
    <xf numFmtId="3" fontId="9" fillId="0" borderId="1" xfId="31" applyNumberFormat="1" applyFont="1" applyFill="1" applyBorder="1" applyProtection="1">
      <protection locked="0"/>
    </xf>
    <xf numFmtId="10" fontId="9" fillId="0" borderId="1" xfId="31" applyNumberFormat="1" applyFont="1" applyFill="1" applyBorder="1" applyAlignment="1" applyProtection="1">
      <alignment horizontal="right"/>
      <protection locked="0" hidden="1"/>
    </xf>
    <xf numFmtId="0" fontId="42" fillId="0" borderId="1" xfId="31" applyFont="1" applyFill="1" applyBorder="1" applyAlignment="1" applyProtection="1">
      <alignment horizontal="center" vertical="center" wrapText="1"/>
      <protection locked="0" hidden="1"/>
    </xf>
    <xf numFmtId="0" fontId="9" fillId="0" borderId="1" xfId="31" applyFont="1" applyFill="1" applyBorder="1"/>
    <xf numFmtId="10" fontId="9" fillId="0" borderId="1" xfId="31" applyNumberFormat="1" applyFont="1" applyFill="1" applyBorder="1" applyProtection="1">
      <protection locked="0"/>
    </xf>
    <xf numFmtId="14" fontId="9" fillId="0" borderId="1" xfId="31" applyNumberFormat="1" applyFont="1" applyFill="1" applyBorder="1" applyAlignment="1" applyProtection="1">
      <alignment horizontal="right"/>
      <protection locked="0"/>
    </xf>
    <xf numFmtId="0" fontId="42" fillId="0" borderId="1" xfId="31" applyFont="1" applyFill="1" applyBorder="1" applyAlignment="1" applyProtection="1">
      <alignment horizontal="left" vertical="center" wrapText="1"/>
      <protection locked="0" hidden="1"/>
    </xf>
    <xf numFmtId="49" fontId="9" fillId="0" borderId="1" xfId="31" applyNumberFormat="1" applyFont="1" applyFill="1" applyBorder="1" applyAlignment="1">
      <alignment horizontal="center" vertical="center"/>
    </xf>
    <xf numFmtId="0" fontId="9" fillId="0" borderId="1" xfId="31" applyFont="1" applyFill="1" applyBorder="1" applyAlignment="1">
      <alignment horizontal="center"/>
    </xf>
    <xf numFmtId="172" fontId="9" fillId="0" borderId="1" xfId="34" applyFont="1" applyFill="1" applyBorder="1" applyAlignment="1">
      <alignment horizontal="center" vertical="center" wrapText="1"/>
    </xf>
    <xf numFmtId="0" fontId="9" fillId="0" borderId="1" xfId="31" applyFont="1" applyFill="1" applyBorder="1" applyAlignment="1">
      <alignment horizontal="center" vertical="center" wrapText="1"/>
    </xf>
    <xf numFmtId="49" fontId="9" fillId="0" borderId="1" xfId="31" applyNumberFormat="1" applyFont="1" applyFill="1" applyBorder="1" applyAlignment="1">
      <alignment horizontal="center" vertical="center" wrapText="1"/>
    </xf>
    <xf numFmtId="0" fontId="9" fillId="0" borderId="1" xfId="31" applyFont="1" applyFill="1" applyBorder="1" applyAlignment="1">
      <alignment horizontal="center" vertical="center"/>
    </xf>
    <xf numFmtId="49" fontId="9" fillId="0" borderId="0" xfId="31" applyNumberFormat="1" applyFont="1" applyFill="1"/>
    <xf numFmtId="49" fontId="9" fillId="0" borderId="0" xfId="31" applyNumberFormat="1" applyFont="1" applyFill="1" applyAlignment="1">
      <alignment horizontal="center"/>
    </xf>
    <xf numFmtId="49" fontId="9" fillId="0" borderId="0" xfId="33" applyNumberFormat="1" applyFont="1" applyFill="1" applyBorder="1"/>
    <xf numFmtId="49" fontId="33" fillId="0" borderId="0" xfId="31" applyNumberFormat="1" applyFont="1" applyFill="1" applyAlignment="1">
      <alignment horizontal="right"/>
    </xf>
    <xf numFmtId="0" fontId="68" fillId="0" borderId="0" xfId="31" applyFont="1" applyFill="1" applyAlignment="1"/>
    <xf numFmtId="0" fontId="69" fillId="0" borderId="0" xfId="31" applyFont="1" applyFill="1" applyAlignment="1"/>
    <xf numFmtId="49" fontId="33" fillId="0" borderId="0" xfId="31" applyNumberFormat="1" applyFont="1" applyFill="1" applyAlignment="1">
      <alignment horizontal="left"/>
    </xf>
    <xf numFmtId="0" fontId="9" fillId="0" borderId="0" xfId="31" applyFont="1" applyFill="1" applyBorder="1" applyAlignment="1">
      <alignment horizontal="left"/>
    </xf>
    <xf numFmtId="0" fontId="9" fillId="0" borderId="0" xfId="31" applyFont="1" applyFill="1" applyAlignment="1">
      <alignment horizontal="left"/>
    </xf>
    <xf numFmtId="0" fontId="9" fillId="0" borderId="0" xfId="35" applyFont="1" applyFill="1"/>
    <xf numFmtId="4" fontId="9" fillId="0" borderId="0" xfId="35" applyNumberFormat="1" applyFont="1" applyFill="1"/>
    <xf numFmtId="0" fontId="33" fillId="0" borderId="0" xfId="35" applyFont="1" applyFill="1"/>
    <xf numFmtId="4" fontId="2" fillId="0" borderId="0" xfId="31" applyNumberFormat="1" applyFont="1" applyFill="1"/>
    <xf numFmtId="0" fontId="44" fillId="0" borderId="0" xfId="32" applyNumberFormat="1" applyFont="1" applyFill="1"/>
    <xf numFmtId="0" fontId="31" fillId="0" borderId="0" xfId="35" applyFont="1" applyFill="1"/>
    <xf numFmtId="4" fontId="44" fillId="0" borderId="0" xfId="31" applyNumberFormat="1" applyFont="1" applyFill="1"/>
    <xf numFmtId="4" fontId="31" fillId="0" borderId="0" xfId="31" applyNumberFormat="1" applyFont="1" applyFill="1"/>
    <xf numFmtId="0" fontId="31" fillId="0" borderId="0" xfId="35" applyFont="1" applyFill="1" applyBorder="1"/>
    <xf numFmtId="0" fontId="33" fillId="0" borderId="0" xfId="35" applyFont="1" applyFill="1" applyBorder="1"/>
    <xf numFmtId="4" fontId="70" fillId="0" borderId="0" xfId="31" applyNumberFormat="1" applyFont="1" applyFill="1"/>
    <xf numFmtId="4" fontId="4" fillId="0" borderId="1" xfId="31" applyNumberFormat="1" applyFont="1" applyFill="1" applyBorder="1" applyAlignment="1" applyProtection="1">
      <alignment horizontal="right"/>
    </xf>
    <xf numFmtId="4" fontId="4" fillId="0" borderId="1" xfId="31" applyNumberFormat="1" applyFont="1" applyFill="1" applyBorder="1" applyProtection="1"/>
    <xf numFmtId="4" fontId="4" fillId="0" borderId="1" xfId="31" applyNumberFormat="1" applyFont="1" applyFill="1" applyBorder="1" applyAlignment="1" applyProtection="1">
      <alignment horizontal="center"/>
    </xf>
    <xf numFmtId="4" fontId="4" fillId="0" borderId="1" xfId="31" applyNumberFormat="1" applyFont="1" applyFill="1" applyBorder="1" applyAlignment="1" applyProtection="1">
      <alignment horizontal="left"/>
    </xf>
    <xf numFmtId="0" fontId="9" fillId="0" borderId="0" xfId="31" applyFont="1" applyFill="1" applyAlignment="1">
      <alignment horizontal="center"/>
    </xf>
    <xf numFmtId="0" fontId="13" fillId="0" borderId="0" xfId="31" applyFont="1" applyFill="1"/>
    <xf numFmtId="172" fontId="71" fillId="0" borderId="1" xfId="36" applyFont="1" applyFill="1" applyBorder="1" applyAlignment="1">
      <alignment horizontal="center" vertical="center" wrapText="1"/>
    </xf>
    <xf numFmtId="0" fontId="71" fillId="0" borderId="1" xfId="31" applyFont="1" applyFill="1" applyBorder="1" applyAlignment="1">
      <alignment horizontal="center" vertical="center" wrapText="1"/>
    </xf>
    <xf numFmtId="0" fontId="13" fillId="0" borderId="1" xfId="31" applyFont="1" applyFill="1" applyBorder="1" applyAlignment="1">
      <alignment horizontal="center" vertical="center" wrapText="1"/>
    </xf>
    <xf numFmtId="49" fontId="13" fillId="0" borderId="1" xfId="31" applyNumberFormat="1" applyFont="1" applyFill="1" applyBorder="1" applyAlignment="1">
      <alignment horizontal="center" vertical="center" wrapText="1"/>
    </xf>
    <xf numFmtId="0" fontId="13" fillId="0" borderId="1" xfId="31" applyFont="1" applyFill="1" applyBorder="1" applyAlignment="1">
      <alignment horizontal="center" vertical="center"/>
    </xf>
    <xf numFmtId="0" fontId="33" fillId="0" borderId="0" xfId="35" applyFont="1" applyFill="1" applyAlignment="1"/>
    <xf numFmtId="0" fontId="68" fillId="0" borderId="0" xfId="31" applyFont="1" applyFill="1" applyAlignment="1">
      <alignment horizontal="center"/>
    </xf>
    <xf numFmtId="0" fontId="72" fillId="0" borderId="0" xfId="0" applyFont="1" applyFill="1" applyAlignment="1"/>
    <xf numFmtId="0" fontId="72" fillId="0" borderId="0" xfId="0" applyFont="1" applyFill="1" applyAlignment="1">
      <alignment horizontal="center" vertical="center"/>
    </xf>
    <xf numFmtId="0" fontId="72" fillId="0" borderId="0" xfId="0" applyFont="1" applyFill="1" applyAlignment="1">
      <alignment horizontal="left"/>
    </xf>
    <xf numFmtId="0" fontId="72" fillId="0" borderId="0" xfId="0" applyFont="1" applyFill="1" applyAlignment="1">
      <alignment horizontal="center"/>
    </xf>
    <xf numFmtId="0" fontId="33" fillId="0" borderId="0" xfId="0" applyFont="1" applyFill="1"/>
    <xf numFmtId="0" fontId="33" fillId="0" borderId="0" xfId="32" applyNumberFormat="1" applyFont="1" applyFill="1" applyAlignment="1"/>
    <xf numFmtId="0" fontId="33" fillId="0" borderId="0" xfId="32" applyNumberFormat="1" applyFont="1" applyFill="1" applyAlignment="1">
      <alignment horizontal="center"/>
    </xf>
    <xf numFmtId="0" fontId="2" fillId="0" borderId="0" xfId="32" applyNumberFormat="1" applyFont="1" applyFill="1"/>
    <xf numFmtId="49" fontId="33" fillId="0" borderId="0" xfId="33" applyNumberFormat="1" applyFont="1" applyFill="1"/>
    <xf numFmtId="4" fontId="72" fillId="0" borderId="0" xfId="0" applyNumberFormat="1" applyFont="1" applyFill="1" applyAlignment="1"/>
    <xf numFmtId="4" fontId="73" fillId="0" borderId="0" xfId="0" applyNumberFormat="1" applyFont="1" applyFill="1" applyBorder="1" applyAlignment="1"/>
    <xf numFmtId="0" fontId="1" fillId="0" borderId="0" xfId="0" applyFont="1" applyFill="1" applyAlignment="1"/>
    <xf numFmtId="4" fontId="1" fillId="0" borderId="0" xfId="0" applyNumberFormat="1" applyFont="1" applyFill="1" applyAlignment="1"/>
    <xf numFmtId="4" fontId="7" fillId="0" borderId="1" xfId="0" applyNumberFormat="1" applyFont="1" applyFill="1" applyBorder="1" applyAlignment="1"/>
    <xf numFmtId="10" fontId="7" fillId="0" borderId="1" xfId="6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1" fontId="7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/>
    <xf numFmtId="4" fontId="74" fillId="0" borderId="1" xfId="0" applyNumberFormat="1" applyFont="1" applyFill="1" applyBorder="1" applyAlignment="1"/>
    <xf numFmtId="10" fontId="12" fillId="0" borderId="1" xfId="0" applyNumberFormat="1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0" fontId="74" fillId="0" borderId="1" xfId="0" applyFont="1" applyFill="1" applyBorder="1" applyAlignment="1">
      <alignment horizontal="center"/>
    </xf>
    <xf numFmtId="0" fontId="74" fillId="0" borderId="1" xfId="0" applyFont="1" applyFill="1" applyBorder="1" applyAlignment="1"/>
    <xf numFmtId="49" fontId="74" fillId="0" borderId="1" xfId="0" applyNumberFormat="1" applyFont="1" applyFill="1" applyBorder="1" applyAlignment="1"/>
    <xf numFmtId="4" fontId="12" fillId="0" borderId="1" xfId="0" applyNumberFormat="1" applyFont="1" applyFill="1" applyBorder="1" applyAlignment="1"/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/>
    <xf numFmtId="4" fontId="12" fillId="0" borderId="1" xfId="0" applyNumberFormat="1" applyFont="1" applyFill="1" applyBorder="1" applyAlignment="1">
      <alignment horizontal="center"/>
    </xf>
    <xf numFmtId="2" fontId="74" fillId="0" borderId="1" xfId="0" applyNumberFormat="1" applyFont="1" applyFill="1" applyBorder="1" applyAlignment="1">
      <alignment horizontal="right"/>
    </xf>
    <xf numFmtId="4" fontId="74" fillId="0" borderId="1" xfId="0" applyNumberFormat="1" applyFont="1" applyFill="1" applyBorder="1" applyAlignment="1">
      <alignment horizontal="right"/>
    </xf>
    <xf numFmtId="0" fontId="75" fillId="0" borderId="1" xfId="0" applyFont="1" applyFill="1" applyBorder="1" applyAlignment="1">
      <alignment horizontal="center"/>
    </xf>
    <xf numFmtId="0" fontId="75" fillId="0" borderId="1" xfId="0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left"/>
    </xf>
    <xf numFmtId="0" fontId="74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vertical="center" wrapText="1"/>
    </xf>
    <xf numFmtId="0" fontId="72" fillId="0" borderId="0" xfId="0" applyFont="1" applyFill="1" applyBorder="1" applyAlignment="1"/>
    <xf numFmtId="4" fontId="72" fillId="0" borderId="0" xfId="0" applyNumberFormat="1" applyFont="1" applyFill="1" applyAlignment="1">
      <alignment horizontal="center" vertical="center"/>
    </xf>
    <xf numFmtId="4" fontId="76" fillId="0" borderId="0" xfId="0" applyNumberFormat="1" applyFont="1" applyFill="1" applyAlignment="1">
      <alignment horizontal="left"/>
    </xf>
    <xf numFmtId="0" fontId="76" fillId="0" borderId="0" xfId="0" applyFont="1" applyFill="1" applyAlignment="1">
      <alignment horizontal="left"/>
    </xf>
    <xf numFmtId="0" fontId="76" fillId="0" borderId="0" xfId="0" applyFont="1" applyFill="1" applyAlignment="1">
      <alignment horizontal="center"/>
    </xf>
    <xf numFmtId="0" fontId="77" fillId="0" borderId="0" xfId="0" applyFont="1"/>
    <xf numFmtId="4" fontId="76" fillId="0" borderId="1" xfId="0" applyNumberFormat="1" applyFont="1" applyFill="1" applyBorder="1" applyAlignment="1">
      <alignment horizontal="left"/>
    </xf>
    <xf numFmtId="0" fontId="1" fillId="0" borderId="0" xfId="0" applyFont="1"/>
    <xf numFmtId="0" fontId="78" fillId="0" borderId="0" xfId="4" applyFont="1"/>
    <xf numFmtId="0" fontId="78" fillId="0" borderId="0" xfId="4" applyFont="1" applyBorder="1"/>
    <xf numFmtId="0" fontId="78" fillId="0" borderId="0" xfId="4" applyNumberFormat="1" applyFont="1" applyBorder="1" applyAlignment="1">
      <alignment horizontal="center"/>
    </xf>
    <xf numFmtId="0" fontId="78" fillId="0" borderId="0" xfId="4" applyFont="1" applyBorder="1" applyAlignment="1">
      <alignment horizontal="left" wrapText="1"/>
    </xf>
    <xf numFmtId="49" fontId="78" fillId="0" borderId="0" xfId="4" applyNumberFormat="1" applyFont="1" applyBorder="1" applyAlignment="1">
      <alignment horizontal="center"/>
    </xf>
    <xf numFmtId="49" fontId="78" fillId="0" borderId="0" xfId="4" applyNumberFormat="1" applyFont="1" applyBorder="1" applyAlignment="1"/>
    <xf numFmtId="0" fontId="19" fillId="0" borderId="0" xfId="4" applyFont="1" applyAlignment="1"/>
    <xf numFmtId="49" fontId="78" fillId="0" borderId="0" xfId="4" applyNumberFormat="1" applyFont="1" applyBorder="1" applyAlignment="1">
      <alignment vertical="justify" wrapText="1"/>
    </xf>
    <xf numFmtId="49" fontId="15" fillId="0" borderId="0" xfId="4" applyNumberFormat="1" applyFont="1" applyBorder="1" applyAlignment="1">
      <alignment horizontal="center" vertical="center" wrapText="1"/>
    </xf>
    <xf numFmtId="0" fontId="15" fillId="0" borderId="0" xfId="4" applyFont="1" applyBorder="1" applyAlignment="1">
      <alignment horizontal="center" vertical="center" wrapText="1"/>
    </xf>
    <xf numFmtId="0" fontId="79" fillId="0" borderId="0" xfId="4" applyFont="1" applyBorder="1" applyAlignment="1">
      <alignment horizontal="left" wrapText="1"/>
    </xf>
    <xf numFmtId="0" fontId="19" fillId="0" borderId="0" xfId="4" applyFont="1" applyBorder="1" applyAlignment="1"/>
    <xf numFmtId="49" fontId="78" fillId="0" borderId="0" xfId="4" applyNumberFormat="1" applyFont="1" applyBorder="1" applyAlignment="1">
      <alignment wrapText="1"/>
    </xf>
    <xf numFmtId="0" fontId="19" fillId="0" borderId="0" xfId="4" applyNumberFormat="1" applyFont="1" applyBorder="1" applyAlignment="1">
      <alignment horizontal="center"/>
    </xf>
    <xf numFmtId="49" fontId="19" fillId="0" borderId="0" xfId="4" applyNumberFormat="1" applyFont="1" applyBorder="1" applyAlignment="1"/>
    <xf numFmtId="0" fontId="19" fillId="0" borderId="0" xfId="4" applyFont="1"/>
    <xf numFmtId="0" fontId="19" fillId="0" borderId="0" xfId="4" applyFont="1" applyBorder="1" applyAlignment="1">
      <alignment horizontal="left" wrapText="1"/>
    </xf>
    <xf numFmtId="49" fontId="19" fillId="0" borderId="0" xfId="4" applyNumberFormat="1" applyFont="1" applyBorder="1" applyAlignment="1">
      <alignment horizontal="center"/>
    </xf>
    <xf numFmtId="0" fontId="19" fillId="0" borderId="1" xfId="4" applyNumberFormat="1" applyFont="1" applyBorder="1" applyAlignment="1">
      <alignment horizontal="center"/>
    </xf>
    <xf numFmtId="0" fontId="19" fillId="0" borderId="5" xfId="4" applyFont="1" applyBorder="1" applyAlignment="1">
      <alignment horizontal="left" wrapText="1"/>
    </xf>
    <xf numFmtId="49" fontId="19" fillId="0" borderId="5" xfId="4" applyNumberFormat="1" applyFont="1" applyBorder="1" applyAlignment="1">
      <alignment horizontal="center" vertical="center"/>
    </xf>
    <xf numFmtId="49" fontId="19" fillId="0" borderId="5" xfId="4" applyNumberFormat="1" applyFont="1" applyBorder="1" applyAlignment="1">
      <alignment horizontal="center"/>
    </xf>
    <xf numFmtId="3" fontId="19" fillId="0" borderId="1" xfId="4" applyNumberFormat="1" applyFont="1" applyBorder="1" applyAlignment="1">
      <alignment horizontal="center"/>
    </xf>
    <xf numFmtId="0" fontId="19" fillId="0" borderId="1" xfId="4" applyFont="1" applyBorder="1" applyAlignment="1">
      <alignment horizontal="center"/>
    </xf>
    <xf numFmtId="0" fontId="19" fillId="0" borderId="5" xfId="4" applyFont="1" applyBorder="1" applyAlignment="1">
      <alignment horizontal="center"/>
    </xf>
    <xf numFmtId="0" fontId="19" fillId="0" borderId="5" xfId="4" applyNumberFormat="1" applyFont="1" applyBorder="1" applyAlignment="1">
      <alignment horizontal="center"/>
    </xf>
    <xf numFmtId="0" fontId="19" fillId="0" borderId="1" xfId="4" applyFont="1" applyBorder="1" applyAlignment="1">
      <alignment horizontal="center" vertical="center" wrapText="1"/>
    </xf>
    <xf numFmtId="0" fontId="80" fillId="0" borderId="0" xfId="4" applyFont="1"/>
    <xf numFmtId="0" fontId="19" fillId="0" borderId="0" xfId="4" applyFont="1" applyBorder="1" applyAlignment="1">
      <alignment horizontal="center" vertical="center" wrapText="1"/>
    </xf>
    <xf numFmtId="0" fontId="81" fillId="0" borderId="0" xfId="4" applyFont="1" applyBorder="1" applyAlignment="1">
      <alignment wrapText="1"/>
    </xf>
    <xf numFmtId="0" fontId="19" fillId="0" borderId="0" xfId="18" applyNumberFormat="1" applyFont="1" applyAlignment="1">
      <alignment horizontal="center" vertical="center"/>
    </xf>
    <xf numFmtId="0" fontId="19" fillId="0" borderId="1" xfId="4" applyFont="1" applyBorder="1" applyAlignment="1">
      <alignment horizontal="center" wrapText="1"/>
    </xf>
    <xf numFmtId="0" fontId="19" fillId="0" borderId="0" xfId="4" applyFont="1" applyAlignment="1">
      <alignment horizontal="center" wrapText="1"/>
    </xf>
    <xf numFmtId="0" fontId="19" fillId="0" borderId="0" xfId="4" applyFont="1" applyBorder="1" applyAlignment="1">
      <alignment horizontal="center" wrapText="1"/>
    </xf>
    <xf numFmtId="0" fontId="19" fillId="0" borderId="0" xfId="18" applyNumberFormat="1" applyFont="1" applyAlignment="1">
      <alignment horizontal="left" vertical="center"/>
    </xf>
    <xf numFmtId="0" fontId="82" fillId="0" borderId="0" xfId="18" applyNumberFormat="1" applyFont="1" applyAlignment="1">
      <alignment horizontal="left"/>
    </xf>
    <xf numFmtId="0" fontId="83" fillId="0" borderId="0" xfId="4" applyFont="1" applyAlignment="1">
      <alignment wrapText="1"/>
    </xf>
    <xf numFmtId="0" fontId="9" fillId="0" borderId="12" xfId="4" applyFont="1" applyBorder="1"/>
    <xf numFmtId="0" fontId="84" fillId="0" borderId="0" xfId="4" applyFont="1"/>
    <xf numFmtId="0" fontId="84" fillId="0" borderId="12" xfId="4" applyFont="1" applyBorder="1"/>
    <xf numFmtId="0" fontId="84" fillId="0" borderId="0" xfId="4" applyFont="1" applyBorder="1" applyAlignment="1"/>
    <xf numFmtId="0" fontId="9" fillId="0" borderId="0" xfId="4" applyFont="1" applyAlignment="1">
      <alignment wrapText="1"/>
    </xf>
    <xf numFmtId="0" fontId="9" fillId="0" borderId="0" xfId="4" applyFont="1" applyAlignment="1">
      <alignment horizontal="right"/>
    </xf>
    <xf numFmtId="0" fontId="84" fillId="0" borderId="0" xfId="4" applyFont="1" applyBorder="1" applyAlignment="1">
      <alignment horizontal="center"/>
    </xf>
    <xf numFmtId="0" fontId="7" fillId="0" borderId="0" xfId="4" applyFont="1" applyAlignment="1">
      <alignment horizontal="right"/>
    </xf>
    <xf numFmtId="0" fontId="43" fillId="0" borderId="0" xfId="4" applyFont="1" applyBorder="1" applyAlignment="1">
      <alignment vertical="center"/>
    </xf>
    <xf numFmtId="0" fontId="43" fillId="0" borderId="0" xfId="4" applyFont="1" applyAlignment="1">
      <alignment vertical="center"/>
    </xf>
    <xf numFmtId="0" fontId="84" fillId="0" borderId="0" xfId="4" applyFont="1" applyBorder="1"/>
    <xf numFmtId="49" fontId="9" fillId="0" borderId="0" xfId="4" applyNumberFormat="1" applyFont="1" applyBorder="1" applyAlignment="1"/>
    <xf numFmtId="0" fontId="85" fillId="0" borderId="0" xfId="4" applyFont="1" applyBorder="1" applyAlignment="1">
      <alignment wrapText="1"/>
    </xf>
    <xf numFmtId="49" fontId="9" fillId="0" borderId="0" xfId="4" applyNumberFormat="1" applyFont="1" applyBorder="1" applyAlignment="1">
      <alignment vertical="center"/>
    </xf>
    <xf numFmtId="0" fontId="85" fillId="0" borderId="0" xfId="4" applyFont="1" applyBorder="1" applyAlignment="1">
      <alignment vertical="center"/>
    </xf>
    <xf numFmtId="0" fontId="43" fillId="0" borderId="0" xfId="4" applyFont="1" applyBorder="1" applyAlignment="1">
      <alignment horizontal="center" vertical="center"/>
    </xf>
    <xf numFmtId="0" fontId="85" fillId="0" borderId="0" xfId="4" applyFont="1" applyBorder="1"/>
    <xf numFmtId="0" fontId="85" fillId="0" borderId="0" xfId="4" applyFont="1" applyBorder="1" applyAlignment="1"/>
    <xf numFmtId="0" fontId="85" fillId="0" borderId="0" xfId="4" applyFont="1"/>
    <xf numFmtId="0" fontId="85" fillId="0" borderId="0" xfId="4" applyFont="1" applyAlignment="1">
      <alignment horizontal="right"/>
    </xf>
    <xf numFmtId="0" fontId="43" fillId="0" borderId="3" xfId="4" applyFont="1" applyBorder="1" applyAlignment="1">
      <alignment vertical="center"/>
    </xf>
    <xf numFmtId="0" fontId="43" fillId="0" borderId="3" xfId="4" applyFont="1" applyBorder="1" applyAlignment="1">
      <alignment horizontal="left" vertical="center"/>
    </xf>
    <xf numFmtId="0" fontId="43" fillId="0" borderId="0" xfId="4" applyFont="1" applyBorder="1"/>
    <xf numFmtId="0" fontId="7" fillId="0" borderId="0" xfId="30" applyFont="1" applyAlignment="1">
      <alignment vertical="center"/>
    </xf>
    <xf numFmtId="0" fontId="7" fillId="0" borderId="0" xfId="30" applyFont="1" applyAlignment="1">
      <alignment vertical="center" wrapText="1"/>
    </xf>
    <xf numFmtId="0" fontId="7" fillId="0" borderId="2" xfId="30" applyFont="1" applyBorder="1" applyAlignment="1">
      <alignment horizontal="center" vertical="center" wrapText="1"/>
    </xf>
    <xf numFmtId="0" fontId="7" fillId="0" borderId="2" xfId="30" applyFont="1" applyBorder="1" applyAlignment="1">
      <alignment vertical="center" wrapText="1"/>
    </xf>
    <xf numFmtId="0" fontId="7" fillId="0" borderId="0" xfId="30" applyFont="1" applyAlignment="1">
      <alignment wrapText="1"/>
    </xf>
    <xf numFmtId="0" fontId="7" fillId="0" borderId="0" xfId="30" applyFont="1" applyBorder="1" applyAlignment="1">
      <alignment vertical="center" wrapText="1"/>
    </xf>
    <xf numFmtId="0" fontId="6" fillId="0" borderId="0" xfId="30" applyFont="1" applyBorder="1" applyAlignment="1">
      <alignment horizontal="center" vertical="center" wrapText="1"/>
    </xf>
    <xf numFmtId="0" fontId="6" fillId="0" borderId="0" xfId="30" applyFont="1" applyBorder="1" applyAlignment="1">
      <alignment vertical="center" wrapText="1"/>
    </xf>
    <xf numFmtId="0" fontId="7" fillId="0" borderId="1" xfId="30" applyFont="1" applyBorder="1" applyAlignment="1">
      <alignment horizontal="right" vertical="center" wrapText="1"/>
    </xf>
    <xf numFmtId="0" fontId="7" fillId="0" borderId="1" xfId="30" applyFont="1" applyBorder="1" applyAlignment="1">
      <alignment horizontal="left" vertical="center" wrapText="1"/>
    </xf>
    <xf numFmtId="0" fontId="7" fillId="0" borderId="1" xfId="30" applyFont="1" applyBorder="1" applyAlignment="1">
      <alignment vertical="center" wrapText="1"/>
    </xf>
    <xf numFmtId="0" fontId="6" fillId="0" borderId="0" xfId="30" applyFont="1" applyAlignment="1">
      <alignment horizontal="center" vertical="center"/>
    </xf>
    <xf numFmtId="0" fontId="6" fillId="0" borderId="0" xfId="30" applyFont="1" applyAlignment="1">
      <alignment horizontal="left" vertical="center"/>
    </xf>
    <xf numFmtId="0" fontId="65" fillId="0" borderId="0" xfId="30" applyAlignment="1">
      <alignment vertical="top"/>
    </xf>
    <xf numFmtId="0" fontId="43" fillId="0" borderId="0" xfId="30" applyFont="1" applyBorder="1" applyAlignment="1">
      <alignment horizontal="center" vertical="center" wrapText="1"/>
    </xf>
    <xf numFmtId="0" fontId="43" fillId="0" borderId="0" xfId="30" applyFont="1" applyBorder="1" applyAlignment="1">
      <alignment horizontal="center" vertical="top" wrapText="1"/>
    </xf>
    <xf numFmtId="0" fontId="7" fillId="0" borderId="0" xfId="30" applyFont="1" applyAlignment="1">
      <alignment vertical="top" wrapText="1"/>
    </xf>
    <xf numFmtId="0" fontId="65" fillId="0" borderId="2" xfId="30" applyBorder="1" applyAlignment="1"/>
    <xf numFmtId="0" fontId="65" fillId="0" borderId="30" xfId="30" applyBorder="1"/>
    <xf numFmtId="0" fontId="7" fillId="0" borderId="0" xfId="30" applyFont="1" applyAlignment="1">
      <alignment horizontal="right" vertical="center"/>
    </xf>
    <xf numFmtId="0" fontId="7" fillId="0" borderId="2" xfId="30" applyFont="1" applyBorder="1" applyAlignment="1">
      <alignment horizontal="left" vertical="center"/>
    </xf>
    <xf numFmtId="0" fontId="7" fillId="0" borderId="0" xfId="30" applyFont="1"/>
    <xf numFmtId="0" fontId="7" fillId="0" borderId="1" xfId="30" applyFont="1" applyBorder="1" applyAlignment="1">
      <alignment horizontal="center" vertical="center" wrapText="1"/>
    </xf>
    <xf numFmtId="0" fontId="65" fillId="0" borderId="1" xfId="30" applyBorder="1"/>
    <xf numFmtId="0" fontId="65" fillId="0" borderId="0" xfId="30" applyAlignment="1">
      <alignment horizontal="center" vertical="center"/>
    </xf>
    <xf numFmtId="0" fontId="33" fillId="0" borderId="1" xfId="30" applyFont="1" applyBorder="1" applyAlignment="1">
      <alignment vertical="center" wrapText="1"/>
    </xf>
    <xf numFmtId="0" fontId="43" fillId="0" borderId="0" xfId="30" applyFont="1" applyAlignment="1">
      <alignment vertical="top" wrapText="1"/>
    </xf>
    <xf numFmtId="0" fontId="7" fillId="0" borderId="2" xfId="30" applyFont="1" applyBorder="1" applyAlignment="1">
      <alignment horizontal="center" wrapText="1"/>
    </xf>
    <xf numFmtId="0" fontId="43" fillId="0" borderId="0" xfId="30" applyFont="1" applyBorder="1" applyAlignment="1">
      <alignment vertical="top" wrapText="1"/>
    </xf>
    <xf numFmtId="0" fontId="7" fillId="0" borderId="2" xfId="30" applyFont="1" applyBorder="1" applyAlignment="1">
      <alignment vertical="center"/>
    </xf>
    <xf numFmtId="0" fontId="7" fillId="0" borderId="0" xfId="30" applyFont="1" applyBorder="1" applyAlignment="1">
      <alignment horizontal="center" vertical="center" wrapText="1"/>
    </xf>
    <xf numFmtId="0" fontId="9" fillId="0" borderId="0" xfId="30" applyFont="1" applyAlignment="1">
      <alignment horizontal="right" vertical="center"/>
    </xf>
    <xf numFmtId="0" fontId="86" fillId="0" borderId="0" xfId="4" applyFont="1" applyBorder="1" applyAlignment="1">
      <alignment horizontal="center"/>
    </xf>
    <xf numFmtId="0" fontId="13" fillId="0" borderId="0" xfId="4" applyFont="1" applyAlignment="1"/>
    <xf numFmtId="0" fontId="7" fillId="0" borderId="0" xfId="4" applyFont="1" applyAlignment="1"/>
    <xf numFmtId="49" fontId="9" fillId="0" borderId="0" xfId="4" applyNumberFormat="1" applyFont="1" applyBorder="1" applyAlignment="1">
      <alignment horizontal="right"/>
    </xf>
    <xf numFmtId="0" fontId="9" fillId="0" borderId="0" xfId="4" applyFont="1" applyBorder="1" applyAlignment="1">
      <alignment horizontal="right"/>
    </xf>
    <xf numFmtId="49" fontId="9" fillId="0" borderId="0" xfId="4" applyNumberFormat="1" applyFont="1" applyBorder="1" applyAlignment="1">
      <alignment horizontal="left"/>
    </xf>
    <xf numFmtId="49" fontId="9" fillId="0" borderId="0" xfId="4" applyNumberFormat="1" applyFont="1" applyBorder="1" applyAlignment="1">
      <alignment horizontal="center"/>
    </xf>
    <xf numFmtId="0" fontId="43" fillId="0" borderId="0" xfId="4" applyFont="1" applyAlignment="1">
      <alignment horizontal="center"/>
    </xf>
    <xf numFmtId="49" fontId="42" fillId="0" borderId="0" xfId="4" applyNumberFormat="1" applyFont="1" applyBorder="1" applyAlignment="1"/>
    <xf numFmtId="49" fontId="42" fillId="0" borderId="0" xfId="4" applyNumberFormat="1" applyFont="1" applyAlignment="1">
      <alignment horizontal="right"/>
    </xf>
    <xf numFmtId="0" fontId="42" fillId="0" borderId="0" xfId="4" applyFont="1" applyAlignment="1"/>
    <xf numFmtId="0" fontId="42" fillId="0" borderId="0" xfId="4" applyFont="1" applyBorder="1" applyAlignment="1">
      <alignment horizontal="center"/>
    </xf>
    <xf numFmtId="0" fontId="42" fillId="0" borderId="2" xfId="4" applyFont="1" applyBorder="1" applyAlignment="1">
      <alignment horizontal="center"/>
    </xf>
    <xf numFmtId="49" fontId="42" fillId="0" borderId="2" xfId="4" applyNumberFormat="1" applyFont="1" applyBorder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 applyBorder="1" applyAlignment="1"/>
    <xf numFmtId="0" fontId="43" fillId="0" borderId="0" xfId="4" applyFont="1" applyBorder="1" applyAlignment="1"/>
    <xf numFmtId="49" fontId="43" fillId="0" borderId="0" xfId="4" applyNumberFormat="1" applyFont="1" applyBorder="1" applyAlignment="1">
      <alignment horizontal="center" vertical="center"/>
    </xf>
    <xf numFmtId="0" fontId="43" fillId="0" borderId="0" xfId="4" applyFont="1" applyBorder="1" applyAlignment="1">
      <alignment horizontal="right"/>
    </xf>
    <xf numFmtId="0" fontId="43" fillId="0" borderId="0" xfId="4" applyFont="1" applyBorder="1" applyAlignment="1">
      <alignment horizontal="center"/>
    </xf>
    <xf numFmtId="0" fontId="91" fillId="0" borderId="0" xfId="4" applyFont="1" applyAlignment="1"/>
    <xf numFmtId="0" fontId="91" fillId="0" borderId="0" xfId="4" applyFont="1" applyBorder="1" applyAlignment="1">
      <alignment horizontal="center"/>
    </xf>
    <xf numFmtId="0" fontId="91" fillId="0" borderId="0" xfId="4" applyFont="1" applyBorder="1" applyAlignment="1"/>
    <xf numFmtId="0" fontId="9" fillId="0" borderId="6" xfId="4" applyFont="1" applyBorder="1" applyAlignment="1">
      <alignment horizontal="right"/>
    </xf>
    <xf numFmtId="0" fontId="9" fillId="0" borderId="30" xfId="4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84" fillId="0" borderId="0" xfId="4" applyFont="1" applyAlignment="1">
      <alignment horizontal="center"/>
    </xf>
    <xf numFmtId="0" fontId="13" fillId="0" borderId="0" xfId="4" applyFont="1" applyAlignment="1">
      <alignment horizontal="left"/>
    </xf>
    <xf numFmtId="0" fontId="9" fillId="0" borderId="3" xfId="4" applyFont="1" applyBorder="1"/>
    <xf numFmtId="49" fontId="9" fillId="0" borderId="1" xfId="4" applyNumberFormat="1" applyFont="1" applyBorder="1" applyAlignment="1">
      <alignment horizontal="center"/>
    </xf>
    <xf numFmtId="0" fontId="9" fillId="0" borderId="5" xfId="4" applyFont="1" applyBorder="1" applyAlignment="1">
      <alignment wrapText="1"/>
    </xf>
    <xf numFmtId="0" fontId="9" fillId="0" borderId="5" xfId="4" applyFont="1" applyBorder="1" applyAlignment="1">
      <alignment horizontal="center" vertical="center" wrapText="1"/>
    </xf>
    <xf numFmtId="0" fontId="2" fillId="0" borderId="0" xfId="4" applyFont="1" applyBorder="1" applyAlignment="1"/>
    <xf numFmtId="0" fontId="9" fillId="0" borderId="0" xfId="4" applyFont="1" applyBorder="1" applyAlignment="1">
      <alignment vertical="center" wrapText="1"/>
    </xf>
    <xf numFmtId="0" fontId="9" fillId="0" borderId="1" xfId="4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84" fillId="0" borderId="2" xfId="4" applyFont="1" applyBorder="1" applyAlignment="1">
      <alignment horizontal="center"/>
    </xf>
    <xf numFmtId="0" fontId="9" fillId="0" borderId="0" xfId="4" applyFont="1" applyBorder="1" applyAlignment="1">
      <alignment horizontal="left" wrapText="1"/>
    </xf>
    <xf numFmtId="0" fontId="13" fillId="0" borderId="2" xfId="4" applyFont="1" applyBorder="1" applyAlignment="1">
      <alignment horizontal="left"/>
    </xf>
    <xf numFmtId="0" fontId="56" fillId="0" borderId="0" xfId="26" applyAlignment="1">
      <alignment horizontal="left"/>
    </xf>
    <xf numFmtId="0" fontId="56" fillId="0" borderId="0" xfId="26" applyAlignment="1"/>
    <xf numFmtId="0" fontId="56" fillId="0" borderId="0" xfId="26" applyBorder="1" applyAlignment="1">
      <alignment horizontal="left"/>
    </xf>
    <xf numFmtId="0" fontId="56" fillId="0" borderId="0" xfId="26" applyBorder="1" applyAlignment="1"/>
    <xf numFmtId="0" fontId="65" fillId="0" borderId="0" xfId="26" applyFont="1" applyBorder="1" applyAlignment="1">
      <alignment horizontal="left"/>
    </xf>
    <xf numFmtId="0" fontId="7" fillId="0" borderId="0" xfId="26" applyFont="1" applyBorder="1" applyAlignment="1">
      <alignment horizontal="left"/>
    </xf>
    <xf numFmtId="0" fontId="7" fillId="0" borderId="0" xfId="26" applyFont="1" applyBorder="1" applyAlignment="1"/>
    <xf numFmtId="0" fontId="1" fillId="0" borderId="0" xfId="26" applyFont="1" applyBorder="1" applyAlignment="1">
      <alignment horizontal="left"/>
    </xf>
    <xf numFmtId="0" fontId="1" fillId="0" borderId="0" xfId="26" applyFont="1" applyBorder="1" applyAlignment="1"/>
    <xf numFmtId="0" fontId="94" fillId="0" borderId="0" xfId="26" applyFont="1" applyBorder="1" applyAlignment="1">
      <alignment horizontal="center"/>
    </xf>
    <xf numFmtId="0" fontId="7" fillId="0" borderId="0" xfId="26" applyFont="1" applyAlignment="1">
      <alignment horizontal="left"/>
    </xf>
    <xf numFmtId="0" fontId="94" fillId="0" borderId="3" xfId="26" applyFont="1" applyBorder="1" applyAlignment="1">
      <alignment horizontal="center"/>
    </xf>
    <xf numFmtId="0" fontId="1" fillId="0" borderId="3" xfId="26" applyFont="1" applyBorder="1" applyAlignment="1">
      <alignment horizontal="center"/>
    </xf>
    <xf numFmtId="0" fontId="1" fillId="0" borderId="0" xfId="26" applyFont="1" applyAlignment="1">
      <alignment horizontal="left"/>
    </xf>
    <xf numFmtId="0" fontId="1" fillId="0" borderId="2" xfId="26" applyFont="1" applyBorder="1" applyAlignment="1">
      <alignment horizontal="left"/>
    </xf>
    <xf numFmtId="0" fontId="13" fillId="0" borderId="0" xfId="26" applyFont="1" applyAlignment="1">
      <alignment horizontal="left"/>
    </xf>
    <xf numFmtId="0" fontId="1" fillId="0" borderId="0" xfId="26" applyFont="1" applyBorder="1" applyAlignment="1">
      <alignment horizontal="center"/>
    </xf>
    <xf numFmtId="0" fontId="56" fillId="0" borderId="2" xfId="26" applyBorder="1" applyAlignment="1">
      <alignment horizontal="left"/>
    </xf>
    <xf numFmtId="0" fontId="13" fillId="0" borderId="2" xfId="26" applyFont="1" applyBorder="1" applyAlignment="1">
      <alignment horizontal="left"/>
    </xf>
    <xf numFmtId="0" fontId="13" fillId="0" borderId="2" xfId="26" applyFont="1" applyBorder="1" applyAlignment="1"/>
    <xf numFmtId="0" fontId="13" fillId="0" borderId="0" xfId="26" applyFont="1" applyAlignment="1"/>
    <xf numFmtId="4" fontId="13" fillId="0" borderId="1" xfId="26" applyNumberFormat="1" applyFont="1" applyBorder="1" applyAlignment="1">
      <alignment horizontal="center"/>
    </xf>
    <xf numFmtId="0" fontId="13" fillId="0" borderId="5" xfId="26" applyFont="1" applyBorder="1" applyAlignment="1">
      <alignment horizontal="center"/>
    </xf>
    <xf numFmtId="0" fontId="13" fillId="0" borderId="0" xfId="26" applyFont="1" applyBorder="1" applyAlignment="1">
      <alignment horizontal="center"/>
    </xf>
    <xf numFmtId="49" fontId="9" fillId="0" borderId="0" xfId="26" applyNumberFormat="1" applyFont="1" applyBorder="1" applyAlignment="1">
      <alignment horizontal="left"/>
    </xf>
    <xf numFmtId="0" fontId="9" fillId="0" borderId="0" xfId="26" applyFont="1" applyBorder="1" applyAlignment="1">
      <alignment wrapText="1"/>
    </xf>
    <xf numFmtId="49" fontId="9" fillId="0" borderId="3" xfId="26" applyNumberFormat="1" applyFont="1" applyBorder="1" applyAlignment="1">
      <alignment horizontal="left"/>
    </xf>
    <xf numFmtId="4" fontId="9" fillId="0" borderId="1" xfId="26" applyNumberFormat="1" applyFont="1" applyBorder="1" applyAlignment="1">
      <alignment horizontal="center"/>
    </xf>
    <xf numFmtId="0" fontId="9" fillId="0" borderId="5" xfId="26" applyFont="1" applyBorder="1" applyAlignment="1">
      <alignment horizontal="left"/>
    </xf>
    <xf numFmtId="3" fontId="9" fillId="0" borderId="5" xfId="26" applyNumberFormat="1" applyFont="1" applyBorder="1" applyAlignment="1">
      <alignment horizontal="center"/>
    </xf>
    <xf numFmtId="49" fontId="9" fillId="0" borderId="5" xfId="26" applyNumberFormat="1" applyFont="1" applyBorder="1" applyAlignment="1">
      <alignment horizontal="left"/>
    </xf>
    <xf numFmtId="49" fontId="9" fillId="0" borderId="1" xfId="26" applyNumberFormat="1" applyFont="1" applyBorder="1" applyAlignment="1">
      <alignment horizontal="left"/>
    </xf>
    <xf numFmtId="0" fontId="9" fillId="0" borderId="6" xfId="26" applyFont="1" applyBorder="1" applyAlignment="1">
      <alignment wrapText="1"/>
    </xf>
    <xf numFmtId="0" fontId="9" fillId="0" borderId="5" xfId="26" applyFont="1" applyBorder="1" applyAlignment="1">
      <alignment wrapText="1"/>
    </xf>
    <xf numFmtId="0" fontId="9" fillId="0" borderId="1" xfId="26" applyFont="1" applyBorder="1" applyAlignment="1">
      <alignment horizontal="left"/>
    </xf>
    <xf numFmtId="0" fontId="7" fillId="0" borderId="0" xfId="26" applyFont="1" applyAlignment="1">
      <alignment horizontal="left" vertical="center"/>
    </xf>
    <xf numFmtId="0" fontId="7" fillId="0" borderId="1" xfId="26" applyFont="1" applyBorder="1" applyAlignment="1">
      <alignment horizontal="center" vertical="center"/>
    </xf>
    <xf numFmtId="0" fontId="7" fillId="0" borderId="5" xfId="26" applyFont="1" applyBorder="1" applyAlignment="1">
      <alignment horizontal="center" vertical="center"/>
    </xf>
    <xf numFmtId="0" fontId="7" fillId="0" borderId="1" xfId="26" applyFont="1" applyBorder="1" applyAlignment="1">
      <alignment horizontal="center" vertical="center" wrapText="1"/>
    </xf>
    <xf numFmtId="0" fontId="7" fillId="0" borderId="5" xfId="26" applyFont="1" applyBorder="1" applyAlignment="1">
      <alignment horizontal="center" vertical="center" wrapText="1"/>
    </xf>
    <xf numFmtId="0" fontId="9" fillId="0" borderId="0" xfId="26" applyFont="1" applyAlignment="1">
      <alignment horizontal="left" vertical="center"/>
    </xf>
    <xf numFmtId="0" fontId="61" fillId="0" borderId="0" xfId="26" applyFont="1" applyBorder="1" applyAlignment="1">
      <alignment horizontal="center" vertical="center"/>
    </xf>
    <xf numFmtId="0" fontId="13" fillId="0" borderId="0" xfId="26" applyFont="1" applyAlignment="1">
      <alignment horizontal="left" vertical="top"/>
    </xf>
    <xf numFmtId="0" fontId="7" fillId="0" borderId="0" xfId="26" applyFont="1" applyBorder="1" applyAlignment="1">
      <alignment horizontal="left" vertical="center"/>
    </xf>
    <xf numFmtId="0" fontId="7" fillId="0" borderId="1" xfId="26" applyFont="1" applyBorder="1" applyAlignment="1">
      <alignment horizontal="left" vertical="center"/>
    </xf>
    <xf numFmtId="49" fontId="1" fillId="0" borderId="0" xfId="26" applyNumberFormat="1" applyFont="1" applyBorder="1" applyAlignment="1">
      <alignment horizontal="left"/>
    </xf>
    <xf numFmtId="0" fontId="9" fillId="0" borderId="0" xfId="26" applyFont="1" applyBorder="1" applyAlignment="1">
      <alignment horizontal="left"/>
    </xf>
    <xf numFmtId="0" fontId="1" fillId="0" borderId="1" xfId="26" applyFont="1" applyBorder="1" applyAlignment="1">
      <alignment horizontal="left"/>
    </xf>
    <xf numFmtId="0" fontId="1" fillId="0" borderId="1" xfId="26" applyFont="1" applyBorder="1" applyAlignment="1">
      <alignment horizontal="center"/>
    </xf>
    <xf numFmtId="0" fontId="7" fillId="0" borderId="0" xfId="26" applyFont="1" applyAlignment="1"/>
    <xf numFmtId="0" fontId="13" fillId="0" borderId="0" xfId="26" applyFont="1" applyBorder="1" applyAlignment="1">
      <alignment horizontal="left"/>
    </xf>
    <xf numFmtId="0" fontId="61" fillId="0" borderId="0" xfId="26" applyFont="1" applyBorder="1" applyAlignment="1">
      <alignment horizontal="left"/>
    </xf>
    <xf numFmtId="0" fontId="9" fillId="7" borderId="0" xfId="4" applyFont="1" applyFill="1"/>
    <xf numFmtId="0" fontId="30" fillId="0" borderId="0" xfId="4" applyFont="1" applyAlignment="1">
      <alignment vertical="top"/>
    </xf>
    <xf numFmtId="0" fontId="30" fillId="7" borderId="0" xfId="4" applyFont="1" applyFill="1" applyAlignment="1">
      <alignment vertical="top"/>
    </xf>
    <xf numFmtId="0" fontId="30" fillId="7" borderId="0" xfId="4" applyFont="1" applyFill="1" applyBorder="1" applyAlignment="1">
      <alignment vertical="top"/>
    </xf>
    <xf numFmtId="0" fontId="33" fillId="0" borderId="0" xfId="4" applyFont="1"/>
    <xf numFmtId="0" fontId="33" fillId="7" borderId="0" xfId="4" applyFont="1" applyFill="1" applyBorder="1" applyAlignment="1"/>
    <xf numFmtId="0" fontId="33" fillId="7" borderId="0" xfId="4" applyFont="1" applyFill="1"/>
    <xf numFmtId="0" fontId="6" fillId="0" borderId="0" xfId="4" applyFont="1"/>
    <xf numFmtId="0" fontId="7" fillId="7" borderId="0" xfId="4" applyFont="1" applyFill="1"/>
    <xf numFmtId="0" fontId="7" fillId="7" borderId="0" xfId="4" applyFont="1" applyFill="1" applyBorder="1" applyAlignment="1">
      <alignment horizontal="center"/>
    </xf>
    <xf numFmtId="0" fontId="7" fillId="7" borderId="0" xfId="4" applyFont="1" applyFill="1" applyAlignment="1">
      <alignment horizontal="center"/>
    </xf>
    <xf numFmtId="0" fontId="7" fillId="7" borderId="0" xfId="4" applyFont="1" applyFill="1" applyAlignment="1">
      <alignment horizontal="left"/>
    </xf>
    <xf numFmtId="0" fontId="7" fillId="7" borderId="0" xfId="4" applyFont="1" applyFill="1" applyBorder="1" applyAlignment="1"/>
    <xf numFmtId="0" fontId="95" fillId="7" borderId="0" xfId="4" applyFont="1" applyFill="1" applyBorder="1" applyAlignment="1"/>
    <xf numFmtId="0" fontId="2" fillId="0" borderId="0" xfId="4" applyFont="1"/>
    <xf numFmtId="0" fontId="30" fillId="7" borderId="0" xfId="4" applyFont="1" applyFill="1"/>
    <xf numFmtId="0" fontId="30" fillId="7" borderId="3" xfId="4" applyFont="1" applyFill="1" applyBorder="1" applyAlignment="1">
      <alignment vertical="top"/>
    </xf>
    <xf numFmtId="0" fontId="33" fillId="7" borderId="0" xfId="4" applyFont="1" applyFill="1" applyAlignment="1"/>
    <xf numFmtId="0" fontId="33" fillId="7" borderId="2" xfId="4" applyFont="1" applyFill="1" applyBorder="1" applyAlignment="1"/>
    <xf numFmtId="0" fontId="33" fillId="7" borderId="0" xfId="4" applyFont="1" applyFill="1" applyAlignment="1">
      <alignment horizontal="left"/>
    </xf>
    <xf numFmtId="0" fontId="33" fillId="7" borderId="2" xfId="4" applyFont="1" applyFill="1" applyBorder="1" applyAlignment="1">
      <alignment horizontal="center" wrapText="1"/>
    </xf>
    <xf numFmtId="0" fontId="96" fillId="7" borderId="0" xfId="4" applyFont="1" applyFill="1" applyAlignment="1">
      <alignment wrapText="1"/>
    </xf>
    <xf numFmtId="0" fontId="96" fillId="7" borderId="0" xfId="4" applyFont="1" applyFill="1" applyAlignment="1">
      <alignment horizontal="left" wrapText="1"/>
    </xf>
    <xf numFmtId="0" fontId="33" fillId="7" borderId="2" xfId="4" applyFont="1" applyFill="1" applyBorder="1"/>
    <xf numFmtId="0" fontId="2" fillId="7" borderId="0" xfId="4" applyFont="1" applyFill="1" applyBorder="1" applyAlignment="1"/>
    <xf numFmtId="0" fontId="33" fillId="0" borderId="0" xfId="4" applyFont="1" applyAlignment="1">
      <alignment vertical="top"/>
    </xf>
    <xf numFmtId="0" fontId="33" fillId="7" borderId="0" xfId="4" applyFont="1" applyFill="1" applyAlignment="1">
      <alignment horizontal="center"/>
    </xf>
    <xf numFmtId="0" fontId="33" fillId="7" borderId="0" xfId="4" applyFont="1" applyFill="1" applyAlignment="1">
      <alignment vertical="top"/>
    </xf>
    <xf numFmtId="0" fontId="33" fillId="7" borderId="0" xfId="4" applyFont="1" applyFill="1" applyAlignment="1">
      <alignment horizontal="center" wrapText="1"/>
    </xf>
    <xf numFmtId="0" fontId="9" fillId="0" borderId="0" xfId="4" applyFont="1" applyAlignment="1">
      <alignment horizontal="center" wrapText="1"/>
    </xf>
    <xf numFmtId="0" fontId="9" fillId="7" borderId="0" xfId="4" applyFont="1" applyFill="1" applyAlignment="1">
      <alignment horizontal="center" wrapText="1"/>
    </xf>
    <xf numFmtId="3" fontId="19" fillId="0" borderId="0" xfId="4" applyNumberFormat="1" applyFont="1"/>
    <xf numFmtId="0" fontId="38" fillId="0" borderId="0" xfId="4" applyFont="1" applyAlignment="1">
      <alignment horizontal="right"/>
    </xf>
    <xf numFmtId="2" fontId="21" fillId="0" borderId="0" xfId="4" applyNumberFormat="1" applyFont="1"/>
    <xf numFmtId="0" fontId="32" fillId="0" borderId="0" xfId="4" applyFont="1"/>
    <xf numFmtId="0" fontId="38" fillId="0" borderId="0" xfId="4" applyFont="1" applyAlignment="1">
      <alignment horizontal="center"/>
    </xf>
    <xf numFmtId="2" fontId="19" fillId="0" borderId="0" xfId="4" applyNumberFormat="1" applyFont="1"/>
    <xf numFmtId="0" fontId="97" fillId="0" borderId="0" xfId="4" applyFont="1" applyAlignment="1">
      <alignment horizontal="justify"/>
    </xf>
    <xf numFmtId="0" fontId="97" fillId="0" borderId="0" xfId="4" applyFont="1" applyAlignment="1">
      <alignment horizontal="center"/>
    </xf>
    <xf numFmtId="0" fontId="97" fillId="0" borderId="0" xfId="4" applyFont="1" applyAlignment="1">
      <alignment horizontal="right"/>
    </xf>
    <xf numFmtId="0" fontId="78" fillId="0" borderId="0" xfId="4" applyFont="1" applyAlignment="1">
      <alignment horizontal="justify"/>
    </xf>
    <xf numFmtId="3" fontId="78" fillId="0" borderId="0" xfId="4" applyNumberFormat="1" applyFont="1" applyAlignment="1">
      <alignment horizontal="justify"/>
    </xf>
    <xf numFmtId="0" fontId="19" fillId="0" borderId="0" xfId="4" applyFont="1" applyAlignment="1">
      <alignment horizontal="justify"/>
    </xf>
    <xf numFmtId="4" fontId="19" fillId="0" borderId="0" xfId="4" applyNumberFormat="1" applyFont="1" applyBorder="1" applyAlignment="1">
      <alignment horizontal="justify" vertical="center"/>
    </xf>
    <xf numFmtId="0" fontId="19" fillId="0" borderId="0" xfId="4" applyFont="1" applyBorder="1" applyAlignment="1">
      <alignment vertical="center"/>
    </xf>
    <xf numFmtId="4" fontId="19" fillId="0" borderId="0" xfId="4" applyNumberFormat="1" applyFont="1" applyBorder="1" applyAlignment="1">
      <alignment horizontal="right" vertical="center"/>
    </xf>
    <xf numFmtId="0" fontId="19" fillId="0" borderId="0" xfId="37" applyFont="1"/>
    <xf numFmtId="0" fontId="32" fillId="0" borderId="0" xfId="37" applyFont="1"/>
    <xf numFmtId="4" fontId="19" fillId="0" borderId="1" xfId="4" applyNumberFormat="1" applyFont="1" applyBorder="1" applyAlignment="1">
      <alignment horizontal="right" vertical="center" wrapText="1"/>
    </xf>
    <xf numFmtId="0" fontId="99" fillId="0" borderId="1" xfId="37" applyFont="1" applyBorder="1" applyAlignment="1">
      <alignment horizontal="right" vertical="center" wrapText="1"/>
    </xf>
    <xf numFmtId="3" fontId="19" fillId="0" borderId="1" xfId="4" applyNumberFormat="1" applyFont="1" applyBorder="1" applyAlignment="1">
      <alignment horizontal="right" vertical="center" wrapText="1"/>
    </xf>
    <xf numFmtId="0" fontId="38" fillId="0" borderId="14" xfId="4" applyFont="1" applyBorder="1" applyAlignment="1">
      <alignment vertical="center" wrapText="1"/>
    </xf>
    <xf numFmtId="4" fontId="19" fillId="0" borderId="1" xfId="37" applyNumberFormat="1" applyFont="1" applyBorder="1" applyAlignment="1">
      <alignment horizontal="center" vertical="center" wrapText="1"/>
    </xf>
    <xf numFmtId="3" fontId="19" fillId="0" borderId="1" xfId="4" applyNumberFormat="1" applyFont="1" applyBorder="1" applyAlignment="1">
      <alignment horizontal="center" vertical="center" wrapText="1"/>
    </xf>
    <xf numFmtId="0" fontId="19" fillId="0" borderId="14" xfId="4" applyFont="1" applyBorder="1" applyAlignment="1">
      <alignment vertical="center" wrapText="1"/>
    </xf>
    <xf numFmtId="0" fontId="19" fillId="0" borderId="14" xfId="4" applyFont="1" applyBorder="1" applyAlignment="1">
      <alignment horizontal="center" vertical="center" wrapText="1"/>
    </xf>
    <xf numFmtId="0" fontId="19" fillId="0" borderId="16" xfId="4" applyFont="1" applyBorder="1" applyAlignment="1">
      <alignment horizontal="center" vertical="center" wrapText="1"/>
    </xf>
    <xf numFmtId="0" fontId="38" fillId="0" borderId="1" xfId="37" applyFont="1" applyBorder="1" applyAlignment="1">
      <alignment vertical="center" wrapText="1"/>
    </xf>
    <xf numFmtId="0" fontId="19" fillId="0" borderId="1" xfId="37" applyFont="1" applyBorder="1" applyAlignment="1">
      <alignment horizontal="center" vertical="top" wrapText="1"/>
    </xf>
    <xf numFmtId="0" fontId="19" fillId="0" borderId="1" xfId="37" applyFont="1" applyBorder="1" applyAlignment="1">
      <alignment horizontal="left" vertical="center" wrapText="1"/>
    </xf>
    <xf numFmtId="0" fontId="19" fillId="0" borderId="1" xfId="37" applyFont="1" applyBorder="1" applyAlignment="1">
      <alignment horizontal="center" vertical="center" wrapText="1"/>
    </xf>
    <xf numFmtId="0" fontId="38" fillId="0" borderId="1" xfId="37" applyFont="1" applyBorder="1" applyAlignment="1">
      <alignment horizontal="left" vertical="center" wrapText="1"/>
    </xf>
    <xf numFmtId="4" fontId="19" fillId="0" borderId="13" xfId="37" applyNumberFormat="1" applyFont="1" applyBorder="1" applyAlignment="1">
      <alignment horizontal="center" vertical="center" wrapText="1"/>
    </xf>
    <xf numFmtId="4" fontId="19" fillId="0" borderId="11" xfId="37" applyNumberFormat="1" applyFont="1" applyBorder="1" applyAlignment="1">
      <alignment horizontal="center" vertical="center" wrapText="1"/>
    </xf>
    <xf numFmtId="0" fontId="19" fillId="0" borderId="11" xfId="37" applyFont="1" applyBorder="1" applyAlignment="1">
      <alignment horizontal="center" vertical="top" wrapText="1"/>
    </xf>
    <xf numFmtId="0" fontId="19" fillId="0" borderId="11" xfId="37" applyFont="1" applyBorder="1" applyAlignment="1">
      <alignment horizontal="center" vertical="center" wrapText="1"/>
    </xf>
    <xf numFmtId="0" fontId="19" fillId="0" borderId="12" xfId="37" applyFont="1" applyBorder="1" applyAlignment="1">
      <alignment horizontal="left" vertical="center" wrapText="1"/>
    </xf>
    <xf numFmtId="4" fontId="19" fillId="0" borderId="0" xfId="37" applyNumberFormat="1" applyFont="1" applyBorder="1" applyAlignment="1">
      <alignment horizontal="right" vertical="top" wrapText="1"/>
    </xf>
    <xf numFmtId="0" fontId="99" fillId="0" borderId="0" xfId="37" applyFont="1" applyBorder="1" applyAlignment="1">
      <alignment horizontal="right" vertical="center" wrapText="1"/>
    </xf>
    <xf numFmtId="3" fontId="19" fillId="0" borderId="0" xfId="4" applyNumberFormat="1" applyFont="1" applyBorder="1" applyAlignment="1">
      <alignment horizontal="right" vertical="center" wrapText="1"/>
    </xf>
    <xf numFmtId="0" fontId="19" fillId="0" borderId="0" xfId="37" applyFont="1" applyBorder="1" applyAlignment="1">
      <alignment vertical="center" wrapText="1"/>
    </xf>
    <xf numFmtId="4" fontId="19" fillId="0" borderId="1" xfId="37" applyNumberFormat="1" applyFont="1" applyBorder="1" applyAlignment="1">
      <alignment horizontal="right" vertical="top" wrapText="1"/>
    </xf>
    <xf numFmtId="0" fontId="19" fillId="0" borderId="1" xfId="37" applyFont="1" applyBorder="1" applyAlignment="1">
      <alignment horizontal="right" vertical="center" wrapText="1"/>
    </xf>
    <xf numFmtId="4" fontId="19" fillId="0" borderId="1" xfId="4" applyNumberFormat="1" applyFont="1" applyBorder="1" applyAlignment="1">
      <alignment horizontal="center" vertical="center" wrapText="1"/>
    </xf>
    <xf numFmtId="3" fontId="19" fillId="0" borderId="1" xfId="37" applyNumberFormat="1" applyFont="1" applyBorder="1" applyAlignment="1">
      <alignment horizontal="center" vertical="top" wrapText="1"/>
    </xf>
    <xf numFmtId="0" fontId="19" fillId="0" borderId="6" xfId="37" applyFont="1" applyBorder="1" applyAlignment="1">
      <alignment horizontal="center" vertical="center" wrapText="1"/>
    </xf>
    <xf numFmtId="0" fontId="19" fillId="0" borderId="1" xfId="37" applyFont="1" applyBorder="1" applyAlignment="1">
      <alignment vertical="center" wrapText="1"/>
    </xf>
    <xf numFmtId="4" fontId="19" fillId="0" borderId="1" xfId="37" applyNumberFormat="1" applyFont="1" applyBorder="1" applyAlignment="1">
      <alignment horizontal="center" vertical="top" wrapText="1"/>
    </xf>
    <xf numFmtId="0" fontId="101" fillId="0" borderId="0" xfId="37" applyFont="1" applyAlignment="1">
      <alignment horizontal="right" vertical="center"/>
    </xf>
    <xf numFmtId="0" fontId="83" fillId="0" borderId="0" xfId="37" applyFont="1"/>
    <xf numFmtId="0" fontId="102" fillId="0" borderId="0" xfId="37" applyFont="1" applyBorder="1" applyAlignment="1">
      <alignment horizontal="center"/>
    </xf>
    <xf numFmtId="0" fontId="83" fillId="0" borderId="0" xfId="37" applyFont="1" applyAlignment="1">
      <alignment horizontal="right"/>
    </xf>
    <xf numFmtId="0" fontId="101" fillId="0" borderId="0" xfId="37" applyFont="1"/>
    <xf numFmtId="0" fontId="80" fillId="0" borderId="0" xfId="37" applyFont="1"/>
    <xf numFmtId="0" fontId="80" fillId="0" borderId="2" xfId="37" applyFont="1" applyBorder="1" applyAlignment="1">
      <alignment horizontal="center"/>
    </xf>
    <xf numFmtId="0" fontId="80" fillId="0" borderId="0" xfId="37" applyFont="1" applyAlignment="1">
      <alignment horizontal="right"/>
    </xf>
    <xf numFmtId="0" fontId="103" fillId="0" borderId="0" xfId="4" applyFont="1"/>
    <xf numFmtId="0" fontId="9" fillId="0" borderId="0" xfId="3" applyFont="1"/>
    <xf numFmtId="1" fontId="104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Border="1" applyAlignment="1">
      <alignment horizontal="center" vertical="top" wrapText="1"/>
    </xf>
    <xf numFmtId="0" fontId="9" fillId="0" borderId="0" xfId="3" applyFont="1" applyBorder="1"/>
    <xf numFmtId="0" fontId="9" fillId="0" borderId="0" xfId="3" applyFont="1" applyBorder="1" applyAlignment="1">
      <alignment horizontal="center" vertical="center" wrapText="1"/>
    </xf>
    <xf numFmtId="0" fontId="9" fillId="0" borderId="0" xfId="3" applyFont="1" applyAlignment="1"/>
    <xf numFmtId="0" fontId="9" fillId="0" borderId="0" xfId="3" applyFont="1" applyBorder="1" applyAlignment="1">
      <alignment horizontal="left" wrapText="1"/>
    </xf>
    <xf numFmtId="0" fontId="9" fillId="0" borderId="0" xfId="3" applyFont="1" applyBorder="1" applyAlignment="1">
      <alignment horizontal="left" vertical="top" wrapText="1"/>
    </xf>
    <xf numFmtId="0" fontId="9" fillId="0" borderId="1" xfId="3" applyFont="1" applyBorder="1" applyAlignment="1">
      <alignment horizontal="left" wrapText="1"/>
    </xf>
    <xf numFmtId="0" fontId="9" fillId="0" borderId="1" xfId="3" applyFont="1" applyFill="1" applyBorder="1" applyAlignment="1">
      <alignment horizontal="left" vertical="top" wrapText="1"/>
    </xf>
    <xf numFmtId="0" fontId="9" fillId="0" borderId="1" xfId="3" applyFont="1" applyFill="1" applyBorder="1" applyAlignment="1">
      <alignment horizontal="left" wrapText="1"/>
    </xf>
    <xf numFmtId="0" fontId="9" fillId="0" borderId="1" xfId="3" applyFont="1" applyBorder="1" applyAlignment="1">
      <alignment horizontal="left" vertical="top" wrapText="1"/>
    </xf>
    <xf numFmtId="0" fontId="9" fillId="0" borderId="0" xfId="3" applyFont="1" applyFill="1" applyBorder="1" applyAlignment="1">
      <alignment horizontal="left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wrapText="1"/>
    </xf>
    <xf numFmtId="0" fontId="9" fillId="0" borderId="1" xfId="3" applyFont="1" applyFill="1" applyBorder="1" applyAlignment="1">
      <alignment horizontal="left"/>
    </xf>
    <xf numFmtId="0" fontId="9" fillId="0" borderId="1" xfId="3" applyFont="1" applyBorder="1" applyAlignment="1">
      <alignment horizontal="center" vertical="top" wrapText="1"/>
    </xf>
    <xf numFmtId="0" fontId="4" fillId="0" borderId="1" xfId="3" applyFont="1" applyBorder="1" applyAlignment="1">
      <alignment horizontal="center"/>
    </xf>
    <xf numFmtId="0" fontId="9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9" fillId="0" borderId="1" xfId="3" applyFont="1" applyBorder="1"/>
    <xf numFmtId="0" fontId="9" fillId="0" borderId="0" xfId="3" applyFont="1" applyFill="1" applyAlignment="1">
      <alignment horizontal="left"/>
    </xf>
    <xf numFmtId="0" fontId="7" fillId="0" borderId="0" xfId="4" applyFont="1" applyAlignment="1">
      <alignment horizontal="left" indent="14"/>
    </xf>
    <xf numFmtId="0" fontId="4" fillId="0" borderId="0" xfId="30" applyFont="1"/>
    <xf numFmtId="0" fontId="9" fillId="0" borderId="1" xfId="30" applyFont="1" applyBorder="1"/>
    <xf numFmtId="0" fontId="9" fillId="0" borderId="6" xfId="30" applyFont="1" applyBorder="1" applyAlignment="1">
      <alignment horizontal="center"/>
    </xf>
    <xf numFmtId="0" fontId="9" fillId="0" borderId="1" xfId="30" applyFont="1" applyBorder="1" applyAlignment="1">
      <alignment horizontal="center"/>
    </xf>
    <xf numFmtId="0" fontId="9" fillId="0" borderId="1" xfId="30" applyFont="1" applyBorder="1" applyAlignment="1">
      <alignment horizontal="center" vertical="center"/>
    </xf>
    <xf numFmtId="0" fontId="9" fillId="0" borderId="5" xfId="30" applyFont="1" applyBorder="1" applyAlignment="1">
      <alignment horizontal="center" vertical="center"/>
    </xf>
    <xf numFmtId="0" fontId="9" fillId="0" borderId="6" xfId="30" applyFont="1" applyBorder="1" applyAlignment="1">
      <alignment horizontal="center" vertical="center" wrapText="1"/>
    </xf>
    <xf numFmtId="0" fontId="9" fillId="0" borderId="0" xfId="30" applyFont="1" applyBorder="1" applyAlignment="1">
      <alignment horizontal="right" vertical="center"/>
    </xf>
    <xf numFmtId="0" fontId="9" fillId="0" borderId="0" xfId="30" applyFont="1" applyBorder="1" applyAlignment="1">
      <alignment horizontal="right" wrapText="1"/>
    </xf>
    <xf numFmtId="0" fontId="1" fillId="0" borderId="0" xfId="30" applyFont="1" applyBorder="1" applyAlignment="1">
      <alignment wrapText="1"/>
    </xf>
    <xf numFmtId="0" fontId="65" fillId="0" borderId="0" xfId="26" applyFont="1" applyAlignment="1">
      <alignment horizontal="left"/>
    </xf>
    <xf numFmtId="3" fontId="13" fillId="0" borderId="1" xfId="26" applyNumberFormat="1" applyFont="1" applyBorder="1" applyAlignment="1">
      <alignment horizontal="center"/>
    </xf>
    <xf numFmtId="4" fontId="13" fillId="0" borderId="5" xfId="26" applyNumberFormat="1" applyFont="1" applyBorder="1" applyAlignment="1">
      <alignment horizontal="right"/>
    </xf>
    <xf numFmtId="0" fontId="56" fillId="0" borderId="1" xfId="26" applyBorder="1" applyAlignment="1">
      <alignment horizontal="center"/>
    </xf>
    <xf numFmtId="4" fontId="9" fillId="0" borderId="5" xfId="26" applyNumberFormat="1" applyFont="1" applyBorder="1" applyAlignment="1">
      <alignment horizontal="center"/>
    </xf>
    <xf numFmtId="0" fontId="9" fillId="0" borderId="1" xfId="26" applyFont="1" applyBorder="1" applyAlignment="1">
      <alignment horizontal="center"/>
    </xf>
    <xf numFmtId="0" fontId="9" fillId="0" borderId="5" xfId="26" applyFont="1" applyBorder="1" applyAlignment="1">
      <alignment horizontal="left" wrapText="1"/>
    </xf>
    <xf numFmtId="3" fontId="9" fillId="0" borderId="1" xfId="26" applyNumberFormat="1" applyFont="1" applyBorder="1" applyAlignment="1">
      <alignment horizontal="center"/>
    </xf>
    <xf numFmtId="0" fontId="9" fillId="0" borderId="0" xfId="26" applyFont="1" applyBorder="1" applyAlignment="1">
      <alignment horizontal="center"/>
    </xf>
    <xf numFmtId="0" fontId="56" fillId="0" borderId="0" xfId="26" applyBorder="1" applyAlignment="1">
      <alignment horizontal="center"/>
    </xf>
    <xf numFmtId="4" fontId="9" fillId="0" borderId="0" xfId="26" applyNumberFormat="1" applyFont="1" applyBorder="1" applyAlignment="1">
      <alignment horizontal="center"/>
    </xf>
    <xf numFmtId="3" fontId="9" fillId="0" borderId="0" xfId="26" applyNumberFormat="1" applyFont="1" applyBorder="1" applyAlignment="1">
      <alignment horizontal="center"/>
    </xf>
    <xf numFmtId="0" fontId="9" fillId="0" borderId="5" xfId="26" applyFont="1" applyBorder="1" applyAlignment="1">
      <alignment horizontal="center"/>
    </xf>
    <xf numFmtId="49" fontId="4" fillId="0" borderId="1" xfId="26" applyNumberFormat="1" applyFont="1" applyBorder="1" applyAlignment="1">
      <alignment horizontal="left"/>
    </xf>
    <xf numFmtId="0" fontId="61" fillId="0" borderId="0" xfId="26" applyFont="1" applyBorder="1" applyAlignment="1">
      <alignment vertical="center" wrapText="1"/>
    </xf>
    <xf numFmtId="0" fontId="13" fillId="0" borderId="2" xfId="26" applyFont="1" applyBorder="1" applyAlignment="1">
      <alignment vertical="center" wrapText="1"/>
    </xf>
    <xf numFmtId="0" fontId="61" fillId="0" borderId="0" xfId="26" applyFont="1" applyAlignment="1">
      <alignment vertical="center" wrapText="1"/>
    </xf>
    <xf numFmtId="0" fontId="13" fillId="0" borderId="0" xfId="26" applyFont="1" applyAlignment="1">
      <alignment horizontal="center"/>
    </xf>
    <xf numFmtId="0" fontId="9" fillId="0" borderId="0" xfId="26" applyFont="1" applyBorder="1" applyAlignment="1">
      <alignment horizontal="right"/>
    </xf>
    <xf numFmtId="0" fontId="9" fillId="0" borderId="0" xfId="26" applyFont="1" applyBorder="1" applyAlignment="1">
      <alignment horizontal="left" wrapText="1"/>
    </xf>
    <xf numFmtId="0" fontId="9" fillId="0" borderId="2" xfId="26" applyFont="1" applyBorder="1" applyAlignment="1">
      <alignment horizontal="left" wrapText="1"/>
    </xf>
    <xf numFmtId="0" fontId="13" fillId="0" borderId="30" xfId="26" applyFont="1" applyBorder="1" applyAlignment="1">
      <alignment horizontal="left"/>
    </xf>
    <xf numFmtId="0" fontId="106" fillId="0" borderId="0" xfId="26" applyFont="1" applyAlignment="1">
      <alignment horizontal="left"/>
    </xf>
    <xf numFmtId="0" fontId="107" fillId="0" borderId="0" xfId="4" applyFont="1"/>
    <xf numFmtId="0" fontId="107" fillId="0" borderId="0" xfId="4" applyFont="1" applyAlignment="1">
      <alignment horizontal="right"/>
    </xf>
    <xf numFmtId="0" fontId="107" fillId="0" borderId="0" xfId="4" applyFont="1" applyAlignment="1">
      <alignment horizontal="center"/>
    </xf>
    <xf numFmtId="0" fontId="107" fillId="0" borderId="0" xfId="4" applyFont="1" applyAlignment="1">
      <alignment horizontal="center" wrapText="1"/>
    </xf>
    <xf numFmtId="0" fontId="13" fillId="0" borderId="0" xfId="4" applyFont="1" applyAlignment="1">
      <alignment horizontal="center"/>
    </xf>
    <xf numFmtId="0" fontId="13" fillId="0" borderId="0" xfId="4" applyFont="1" applyAlignment="1">
      <alignment horizontal="right"/>
    </xf>
    <xf numFmtId="0" fontId="13" fillId="0" borderId="0" xfId="4" applyFont="1"/>
    <xf numFmtId="0" fontId="1" fillId="0" borderId="0" xfId="4" applyFont="1" applyBorder="1" applyAlignment="1">
      <alignment horizontal="center" vertical="top"/>
    </xf>
    <xf numFmtId="0" fontId="13" fillId="0" borderId="2" xfId="4" applyFont="1" applyBorder="1"/>
    <xf numFmtId="0" fontId="13" fillId="0" borderId="0" xfId="4" applyFont="1" applyBorder="1" applyAlignment="1">
      <alignment horizontal="center"/>
    </xf>
    <xf numFmtId="0" fontId="9" fillId="0" borderId="0" xfId="4" applyFont="1" applyBorder="1" applyAlignment="1">
      <alignment horizontal="center" wrapText="1"/>
    </xf>
    <xf numFmtId="173" fontId="9" fillId="0" borderId="0" xfId="4" applyNumberFormat="1" applyFont="1" applyBorder="1" applyAlignment="1">
      <alignment horizontal="right"/>
    </xf>
    <xf numFmtId="0" fontId="13" fillId="0" borderId="0" xfId="4" applyFont="1" applyBorder="1" applyAlignment="1">
      <alignment horizontal="left" wrapText="1"/>
    </xf>
    <xf numFmtId="1" fontId="9" fillId="0" borderId="2" xfId="4" applyNumberFormat="1" applyFont="1" applyBorder="1" applyAlignment="1">
      <alignment horizontal="right"/>
    </xf>
    <xf numFmtId="0" fontId="13" fillId="0" borderId="0" xfId="4" applyFont="1" applyBorder="1" applyAlignment="1">
      <alignment horizontal="left"/>
    </xf>
    <xf numFmtId="173" fontId="9" fillId="0" borderId="2" xfId="4" applyNumberFormat="1" applyFont="1" applyBorder="1" applyAlignment="1">
      <alignment horizontal="right"/>
    </xf>
    <xf numFmtId="0" fontId="13" fillId="0" borderId="0" xfId="4" applyFont="1" applyBorder="1" applyAlignment="1">
      <alignment horizontal="right"/>
    </xf>
    <xf numFmtId="0" fontId="13" fillId="0" borderId="2" xfId="4" applyFont="1" applyBorder="1" applyAlignment="1">
      <alignment horizontal="right"/>
    </xf>
    <xf numFmtId="173" fontId="9" fillId="0" borderId="2" xfId="4" applyNumberFormat="1" applyFont="1" applyBorder="1" applyAlignment="1"/>
    <xf numFmtId="174" fontId="9" fillId="0" borderId="0" xfId="4" applyNumberFormat="1" applyFont="1" applyAlignment="1">
      <alignment horizontal="right"/>
    </xf>
    <xf numFmtId="0" fontId="107" fillId="0" borderId="0" xfId="4" applyFont="1" applyAlignment="1">
      <alignment vertical="center"/>
    </xf>
    <xf numFmtId="14" fontId="9" fillId="0" borderId="1" xfId="4" applyNumberFormat="1" applyFont="1" applyBorder="1" applyAlignment="1">
      <alignment horizontal="center" vertical="center"/>
    </xf>
    <xf numFmtId="174" fontId="9" fillId="0" borderId="1" xfId="4" applyNumberFormat="1" applyFont="1" applyBorder="1" applyAlignment="1">
      <alignment vertical="center" wrapText="1"/>
    </xf>
    <xf numFmtId="49" fontId="9" fillId="0" borderId="1" xfId="4" applyNumberFormat="1" applyFont="1" applyBorder="1" applyAlignment="1">
      <alignment horizontal="center" vertical="center"/>
    </xf>
    <xf numFmtId="0" fontId="10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31" fillId="0" borderId="0" xfId="4" applyFont="1" applyAlignment="1"/>
    <xf numFmtId="0" fontId="56" fillId="0" borderId="0" xfId="4" applyFont="1"/>
    <xf numFmtId="0" fontId="13" fillId="0" borderId="1" xfId="4" applyFont="1" applyBorder="1" applyAlignment="1">
      <alignment horizontal="center" vertical="center" wrapText="1"/>
    </xf>
    <xf numFmtId="1" fontId="9" fillId="0" borderId="1" xfId="4" applyNumberFormat="1" applyFont="1" applyBorder="1" applyAlignment="1">
      <alignment horizontal="center" vertical="center"/>
    </xf>
    <xf numFmtId="1" fontId="9" fillId="0" borderId="1" xfId="4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39" fontId="9" fillId="0" borderId="1" xfId="4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33" fillId="0" borderId="0" xfId="24" applyFont="1"/>
    <xf numFmtId="0" fontId="33" fillId="0" borderId="0" xfId="24" applyFont="1" applyAlignment="1">
      <alignment wrapText="1"/>
    </xf>
    <xf numFmtId="0" fontId="70" fillId="0" borderId="0" xfId="24" applyFont="1"/>
    <xf numFmtId="0" fontId="9" fillId="0" borderId="0" xfId="24" applyFont="1"/>
    <xf numFmtId="0" fontId="9" fillId="0" borderId="0" xfId="24" applyFont="1" applyAlignment="1">
      <alignment vertical="top" wrapText="1"/>
    </xf>
    <xf numFmtId="0" fontId="72" fillId="0" borderId="0" xfId="0" applyFont="1" applyFill="1" applyBorder="1" applyAlignment="1">
      <alignment horizontal="right"/>
    </xf>
    <xf numFmtId="0" fontId="46" fillId="0" borderId="0" xfId="22" quotePrefix="1" applyFill="1" applyBorder="1" applyAlignment="1">
      <alignment horizontal="center" vertical="center"/>
    </xf>
    <xf numFmtId="0" fontId="1" fillId="0" borderId="0" xfId="4" applyFont="1" applyAlignment="1">
      <alignment horizontal="center" vertical="top"/>
    </xf>
    <xf numFmtId="0" fontId="26" fillId="0" borderId="0" xfId="24" applyFill="1"/>
    <xf numFmtId="0" fontId="33" fillId="0" borderId="0" xfId="24" applyFont="1" applyFill="1" applyAlignment="1">
      <alignment horizontal="left"/>
    </xf>
    <xf numFmtId="0" fontId="1" fillId="0" borderId="0" xfId="24" applyFont="1" applyFill="1" applyAlignment="1">
      <alignment horizontal="left"/>
    </xf>
    <xf numFmtId="0" fontId="33" fillId="0" borderId="0" xfId="24" applyNumberFormat="1" applyFont="1" applyFill="1" applyAlignment="1"/>
    <xf numFmtId="0" fontId="109" fillId="4" borderId="0" xfId="24" applyNumberFormat="1" applyFont="1" applyFill="1" applyAlignment="1"/>
    <xf numFmtId="0" fontId="33" fillId="4" borderId="0" xfId="24" applyNumberFormat="1" applyFont="1" applyFill="1" applyAlignment="1"/>
    <xf numFmtId="0" fontId="109" fillId="4" borderId="2" xfId="24" applyNumberFormat="1" applyFont="1" applyFill="1" applyBorder="1" applyAlignment="1">
      <alignment horizontal="right"/>
    </xf>
    <xf numFmtId="0" fontId="109" fillId="4" borderId="0" xfId="24" applyFont="1" applyFill="1" applyAlignment="1">
      <alignment horizontal="left"/>
    </xf>
    <xf numFmtId="0" fontId="109" fillId="4" borderId="0" xfId="24" applyNumberFormat="1" applyFont="1" applyFill="1" applyAlignment="1">
      <alignment horizontal="left" vertical="top"/>
    </xf>
    <xf numFmtId="0" fontId="111" fillId="0" borderId="0" xfId="24" applyFont="1" applyFill="1"/>
    <xf numFmtId="0" fontId="33" fillId="0" borderId="0" xfId="24" applyNumberFormat="1" applyFont="1" applyFill="1" applyAlignment="1">
      <alignment horizontal="center" vertical="top"/>
    </xf>
    <xf numFmtId="0" fontId="33" fillId="0" borderId="0" xfId="40" applyNumberFormat="1" applyFont="1" applyFill="1" applyAlignment="1">
      <alignment horizontal="right"/>
    </xf>
    <xf numFmtId="4" fontId="33" fillId="0" borderId="0" xfId="40" applyNumberFormat="1" applyFont="1" applyFill="1" applyAlignment="1">
      <alignment horizontal="right" wrapText="1"/>
    </xf>
    <xf numFmtId="0" fontId="33" fillId="0" borderId="0" xfId="40" applyFont="1" applyFill="1"/>
    <xf numFmtId="0" fontId="26" fillId="0" borderId="13" xfId="24" applyFill="1" applyBorder="1"/>
    <xf numFmtId="175" fontId="33" fillId="0" borderId="6" xfId="24" applyNumberFormat="1" applyFont="1" applyBorder="1" applyAlignment="1">
      <alignment vertical="top" wrapText="1"/>
    </xf>
    <xf numFmtId="176" fontId="33" fillId="0" borderId="5" xfId="24" applyNumberFormat="1" applyFont="1" applyFill="1" applyBorder="1" applyAlignment="1">
      <alignment vertical="top" wrapText="1"/>
    </xf>
    <xf numFmtId="3" fontId="33" fillId="0" borderId="1" xfId="24" applyNumberFormat="1" applyFont="1" applyFill="1" applyBorder="1"/>
    <xf numFmtId="3" fontId="33" fillId="0" borderId="1" xfId="40" applyNumberFormat="1" applyFont="1" applyFill="1" applyBorder="1" applyAlignment="1">
      <alignment horizontal="right" vertical="top" wrapText="1"/>
    </xf>
    <xf numFmtId="176" fontId="33" fillId="0" borderId="5" xfId="42" applyNumberFormat="1" applyFont="1" applyFill="1" applyBorder="1" applyAlignment="1">
      <alignment vertical="top" wrapText="1"/>
    </xf>
    <xf numFmtId="0" fontId="33" fillId="0" borderId="6" xfId="24" applyNumberFormat="1" applyFont="1" applyFill="1" applyBorder="1" applyAlignment="1">
      <alignment horizontal="left" vertical="top" wrapText="1"/>
    </xf>
    <xf numFmtId="0" fontId="33" fillId="0" borderId="6" xfId="24" applyFont="1" applyFill="1" applyBorder="1" applyAlignment="1">
      <alignment horizontal="left"/>
    </xf>
    <xf numFmtId="0" fontId="33" fillId="0" borderId="0" xfId="24" applyNumberFormat="1" applyFont="1" applyFill="1" applyAlignment="1">
      <alignment horizontal="right"/>
    </xf>
    <xf numFmtId="0" fontId="33" fillId="0" borderId="0" xfId="24" applyNumberFormat="1" applyFont="1" applyFill="1" applyAlignment="1">
      <alignment horizontal="centerContinuous" vertical="top"/>
    </xf>
    <xf numFmtId="0" fontId="33" fillId="0" borderId="0" xfId="24" applyNumberFormat="1" applyFont="1" applyFill="1" applyAlignment="1">
      <alignment horizontal="center"/>
    </xf>
    <xf numFmtId="0" fontId="33" fillId="0" borderId="0" xfId="24" applyNumberFormat="1" applyFont="1" applyFill="1" applyAlignment="1">
      <alignment horizontal="left" wrapText="1"/>
    </xf>
    <xf numFmtId="0" fontId="13" fillId="0" borderId="0" xfId="24" applyNumberFormat="1" applyFont="1" applyFill="1" applyAlignment="1">
      <alignment wrapText="1"/>
    </xf>
    <xf numFmtId="0" fontId="46" fillId="0" borderId="0" xfId="22" applyAlignment="1">
      <alignment horizontal="center" vertical="center"/>
    </xf>
    <xf numFmtId="0" fontId="23" fillId="0" borderId="0" xfId="0" applyFont="1" applyBorder="1"/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9" fillId="0" borderId="0" xfId="4" applyFont="1" applyFill="1" applyAlignment="1">
      <alignment horizontal="left"/>
    </xf>
    <xf numFmtId="0" fontId="1" fillId="0" borderId="0" xfId="4" applyFont="1" applyFill="1" applyAlignment="1"/>
    <xf numFmtId="0" fontId="2" fillId="0" borderId="0" xfId="4" applyFont="1" applyFill="1"/>
    <xf numFmtId="0" fontId="2" fillId="0" borderId="0" xfId="4" applyFont="1" applyFill="1" applyAlignment="1"/>
    <xf numFmtId="0" fontId="7" fillId="0" borderId="0" xfId="4" applyFont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9" fillId="0" borderId="0" xfId="4" applyFont="1" applyAlignment="1">
      <alignment vertical="center" wrapText="1"/>
    </xf>
    <xf numFmtId="0" fontId="9" fillId="0" borderId="0" xfId="4" applyFont="1" applyFill="1" applyAlignment="1">
      <alignment vertical="center" wrapText="1"/>
    </xf>
    <xf numFmtId="0" fontId="9" fillId="0" borderId="0" xfId="4" applyFont="1" applyFill="1" applyAlignment="1">
      <alignment horizontal="center" vertical="center" wrapText="1"/>
    </xf>
    <xf numFmtId="0" fontId="7" fillId="0" borderId="0" xfId="4" applyFont="1" applyFill="1" applyAlignment="1">
      <alignment horizontal="center" vertical="center" wrapText="1"/>
    </xf>
    <xf numFmtId="0" fontId="4" fillId="0" borderId="0" xfId="4" applyFont="1"/>
    <xf numFmtId="0" fontId="1" fillId="0" borderId="0" xfId="4" applyFont="1" applyBorder="1" applyAlignment="1">
      <alignment vertical="top"/>
    </xf>
    <xf numFmtId="0" fontId="46" fillId="0" borderId="0" xfId="22" applyBorder="1" applyAlignment="1">
      <alignment horizontal="center" vertical="center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right"/>
    </xf>
    <xf numFmtId="0" fontId="9" fillId="0" borderId="2" xfId="4" applyFont="1" applyBorder="1" applyAlignment="1">
      <alignment horizontal="center"/>
    </xf>
    <xf numFmtId="0" fontId="84" fillId="0" borderId="3" xfId="4" applyFont="1" applyBorder="1" applyAlignment="1">
      <alignment horizontal="center"/>
    </xf>
    <xf numFmtId="49" fontId="9" fillId="0" borderId="2" xfId="4" applyNumberFormat="1" applyFont="1" applyBorder="1" applyAlignment="1">
      <alignment horizontal="center"/>
    </xf>
    <xf numFmtId="0" fontId="70" fillId="0" borderId="0" xfId="4" applyFont="1" applyAlignment="1">
      <alignment horizontal="center" wrapText="1"/>
    </xf>
    <xf numFmtId="0" fontId="9" fillId="0" borderId="0" xfId="4" applyFont="1" applyBorder="1" applyAlignment="1">
      <alignment horizontal="center"/>
    </xf>
    <xf numFmtId="0" fontId="43" fillId="0" borderId="3" xfId="4" applyFont="1" applyBorder="1" applyAlignment="1">
      <alignment horizontal="center"/>
    </xf>
    <xf numFmtId="0" fontId="85" fillId="0" borderId="0" xfId="4" applyFont="1" applyAlignment="1">
      <alignment vertical="top" wrapText="1"/>
    </xf>
    <xf numFmtId="0" fontId="85" fillId="0" borderId="0" xfId="4" applyFont="1" applyBorder="1" applyAlignment="1">
      <alignment vertical="top" wrapText="1"/>
    </xf>
    <xf numFmtId="0" fontId="7" fillId="0" borderId="0" xfId="4" applyFont="1" applyFill="1" applyBorder="1" applyAlignment="1">
      <alignment wrapText="1"/>
    </xf>
    <xf numFmtId="0" fontId="9" fillId="0" borderId="0" xfId="4" applyFont="1" applyAlignment="1">
      <alignment vertical="top"/>
    </xf>
    <xf numFmtId="0" fontId="9" fillId="0" borderId="30" xfId="4" applyFont="1" applyBorder="1" applyAlignment="1"/>
    <xf numFmtId="0" fontId="9" fillId="0" borderId="3" xfId="4" applyFont="1" applyBorder="1" applyAlignment="1"/>
    <xf numFmtId="0" fontId="105" fillId="0" borderId="0" xfId="4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9" fillId="0" borderId="0" xfId="19" applyFont="1" applyAlignment="1">
      <alignment horizontal="left" wrapText="1"/>
    </xf>
    <xf numFmtId="0" fontId="9" fillId="0" borderId="16" xfId="19" applyFont="1" applyBorder="1" applyAlignment="1">
      <alignment horizontal="center" vertical="center" wrapText="1"/>
    </xf>
    <xf numFmtId="0" fontId="9" fillId="0" borderId="14" xfId="19" applyFont="1" applyBorder="1" applyAlignment="1">
      <alignment horizontal="center" vertical="center" wrapText="1"/>
    </xf>
    <xf numFmtId="0" fontId="1" fillId="0" borderId="0" xfId="19" applyFont="1" applyBorder="1" applyAlignment="1">
      <alignment horizontal="center" vertical="center"/>
    </xf>
    <xf numFmtId="0" fontId="9" fillId="0" borderId="2" xfId="19" applyFont="1" applyBorder="1" applyAlignment="1">
      <alignment horizontal="center"/>
    </xf>
    <xf numFmtId="0" fontId="9" fillId="0" borderId="15" xfId="19" applyFont="1" applyBorder="1" applyAlignment="1">
      <alignment horizontal="center"/>
    </xf>
    <xf numFmtId="0" fontId="9" fillId="0" borderId="3" xfId="19" applyBorder="1" applyAlignment="1">
      <alignment horizontal="center"/>
    </xf>
    <xf numFmtId="0" fontId="9" fillId="0" borderId="17" xfId="19" applyBorder="1" applyAlignment="1">
      <alignment horizontal="center"/>
    </xf>
    <xf numFmtId="0" fontId="33" fillId="0" borderId="0" xfId="19" applyFont="1" applyAlignment="1">
      <alignment horizontal="left" wrapText="1"/>
    </xf>
    <xf numFmtId="0" fontId="33" fillId="0" borderId="12" xfId="19" applyFont="1" applyBorder="1" applyAlignment="1">
      <alignment horizontal="left" wrapText="1"/>
    </xf>
    <xf numFmtId="0" fontId="9" fillId="0" borderId="1" xfId="19" applyBorder="1" applyAlignment="1">
      <alignment horizontal="center" vertical="center" wrapText="1"/>
    </xf>
    <xf numFmtId="0" fontId="9" fillId="0" borderId="1" xfId="19" applyFont="1" applyBorder="1" applyAlignment="1">
      <alignment horizontal="center" vertical="center" wrapText="1"/>
    </xf>
    <xf numFmtId="0" fontId="9" fillId="0" borderId="2" xfId="19" applyFont="1" applyBorder="1" applyAlignment="1"/>
    <xf numFmtId="0" fontId="9" fillId="0" borderId="0" xfId="19" applyFont="1" applyBorder="1" applyAlignment="1">
      <alignment horizontal="center"/>
    </xf>
    <xf numFmtId="0" fontId="1" fillId="0" borderId="3" xfId="19" applyFont="1" applyBorder="1" applyAlignment="1">
      <alignment horizontal="center" vertical="center"/>
    </xf>
    <xf numFmtId="0" fontId="1" fillId="0" borderId="2" xfId="19" applyFont="1" applyBorder="1" applyAlignment="1">
      <alignment horizontal="center" vertical="center"/>
    </xf>
    <xf numFmtId="0" fontId="9" fillId="0" borderId="3" xfId="19" applyFont="1" applyBorder="1" applyAlignment="1">
      <alignment horizontal="left"/>
    </xf>
    <xf numFmtId="0" fontId="9" fillId="0" borderId="0" xfId="19" applyFont="1" applyBorder="1" applyAlignment="1">
      <alignment horizontal="left"/>
    </xf>
    <xf numFmtId="0" fontId="9" fillId="0" borderId="16" xfId="19" applyBorder="1" applyAlignment="1">
      <alignment horizontal="center" vertical="center" wrapText="1"/>
    </xf>
    <xf numFmtId="0" fontId="9" fillId="0" borderId="14" xfId="19" applyBorder="1" applyAlignment="1">
      <alignment horizontal="center" vertical="center" wrapText="1"/>
    </xf>
    <xf numFmtId="0" fontId="9" fillId="0" borderId="3" xfId="19" applyFont="1" applyBorder="1" applyAlignment="1">
      <alignment horizontal="center"/>
    </xf>
    <xf numFmtId="0" fontId="1" fillId="0" borderId="0" xfId="19" applyFont="1" applyBorder="1" applyAlignment="1">
      <alignment horizontal="left"/>
    </xf>
    <xf numFmtId="0" fontId="13" fillId="0" borderId="1" xfId="24" applyFont="1" applyBorder="1" applyAlignment="1">
      <alignment wrapText="1"/>
    </xf>
    <xf numFmtId="49" fontId="13" fillId="0" borderId="1" xfId="24" applyNumberFormat="1" applyFont="1" applyBorder="1" applyAlignment="1">
      <alignment horizontal="center" wrapText="1"/>
    </xf>
    <xf numFmtId="0" fontId="13" fillId="0" borderId="1" xfId="24" applyNumberFormat="1" applyFont="1" applyBorder="1" applyAlignment="1">
      <alignment horizontal="center" wrapText="1"/>
    </xf>
    <xf numFmtId="0" fontId="33" fillId="0" borderId="0" xfId="24" applyFont="1" applyAlignment="1">
      <alignment horizontal="left"/>
    </xf>
    <xf numFmtId="0" fontId="13" fillId="0" borderId="5" xfId="24" applyNumberFormat="1" applyFont="1" applyBorder="1" applyAlignment="1">
      <alignment horizontal="center"/>
    </xf>
    <xf numFmtId="0" fontId="13" fillId="0" borderId="30" xfId="24" applyNumberFormat="1" applyFont="1" applyBorder="1" applyAlignment="1">
      <alignment horizontal="center"/>
    </xf>
    <xf numFmtId="0" fontId="13" fillId="0" borderId="6" xfId="24" applyNumberFormat="1" applyFont="1" applyBorder="1" applyAlignment="1">
      <alignment horizontal="center"/>
    </xf>
    <xf numFmtId="173" fontId="13" fillId="0" borderId="5" xfId="24" applyNumberFormat="1" applyFont="1" applyBorder="1" applyAlignment="1">
      <alignment horizontal="center"/>
    </xf>
    <xf numFmtId="173" fontId="13" fillId="0" borderId="30" xfId="24" applyNumberFormat="1" applyFont="1" applyBorder="1" applyAlignment="1">
      <alignment horizontal="center"/>
    </xf>
    <xf numFmtId="173" fontId="13" fillId="0" borderId="6" xfId="24" applyNumberFormat="1" applyFont="1" applyBorder="1" applyAlignment="1">
      <alignment horizontal="center"/>
    </xf>
    <xf numFmtId="49" fontId="33" fillId="0" borderId="0" xfId="24" applyNumberFormat="1" applyFont="1" applyBorder="1" applyAlignment="1">
      <alignment horizontal="center"/>
    </xf>
    <xf numFmtId="0" fontId="33" fillId="0" borderId="0" xfId="24" applyNumberFormat="1" applyFont="1" applyBorder="1" applyAlignment="1">
      <alignment horizontal="center"/>
    </xf>
    <xf numFmtId="4" fontId="33" fillId="0" borderId="0" xfId="24" applyNumberFormat="1" applyFont="1" applyBorder="1" applyAlignment="1">
      <alignment horizontal="center"/>
    </xf>
    <xf numFmtId="173" fontId="33" fillId="0" borderId="0" xfId="24" applyNumberFormat="1" applyFont="1" applyBorder="1" applyAlignment="1">
      <alignment horizontal="center"/>
    </xf>
    <xf numFmtId="49" fontId="13" fillId="0" borderId="5" xfId="24" applyNumberFormat="1" applyFont="1" applyBorder="1" applyAlignment="1">
      <alignment horizontal="center"/>
    </xf>
    <xf numFmtId="49" fontId="13" fillId="0" borderId="30" xfId="24" applyNumberFormat="1" applyFont="1" applyBorder="1" applyAlignment="1">
      <alignment horizontal="center"/>
    </xf>
    <xf numFmtId="49" fontId="13" fillId="0" borderId="6" xfId="24" applyNumberFormat="1" applyFont="1" applyBorder="1" applyAlignment="1">
      <alignment horizontal="center"/>
    </xf>
    <xf numFmtId="4" fontId="13" fillId="0" borderId="5" xfId="24" applyNumberFormat="1" applyFont="1" applyBorder="1" applyAlignment="1">
      <alignment horizontal="center"/>
    </xf>
    <xf numFmtId="4" fontId="13" fillId="0" borderId="30" xfId="24" applyNumberFormat="1" applyFont="1" applyBorder="1" applyAlignment="1">
      <alignment horizontal="center"/>
    </xf>
    <xf numFmtId="4" fontId="13" fillId="0" borderId="6" xfId="24" applyNumberFormat="1" applyFont="1" applyBorder="1" applyAlignment="1">
      <alignment horizontal="center"/>
    </xf>
    <xf numFmtId="0" fontId="13" fillId="0" borderId="5" xfId="24" applyNumberFormat="1" applyFont="1" applyBorder="1" applyAlignment="1">
      <alignment horizontal="center" wrapText="1"/>
    </xf>
    <xf numFmtId="0" fontId="13" fillId="0" borderId="30" xfId="24" applyNumberFormat="1" applyFont="1" applyBorder="1" applyAlignment="1">
      <alignment horizontal="center" wrapText="1"/>
    </xf>
    <xf numFmtId="0" fontId="13" fillId="0" borderId="6" xfId="24" applyNumberFormat="1" applyFont="1" applyBorder="1" applyAlignment="1">
      <alignment horizontal="center" wrapText="1"/>
    </xf>
    <xf numFmtId="4" fontId="13" fillId="0" borderId="1" xfId="24" applyNumberFormat="1" applyFont="1" applyBorder="1" applyAlignment="1">
      <alignment horizontal="center" wrapText="1"/>
    </xf>
    <xf numFmtId="0" fontId="13" fillId="0" borderId="1" xfId="24" applyFont="1" applyBorder="1" applyAlignment="1">
      <alignment horizontal="center" wrapText="1"/>
    </xf>
    <xf numFmtId="49" fontId="13" fillId="0" borderId="1" xfId="24" applyNumberFormat="1" applyFont="1" applyBorder="1" applyAlignment="1">
      <alignment horizontal="center"/>
    </xf>
    <xf numFmtId="0" fontId="13" fillId="0" borderId="1" xfId="24" applyNumberFormat="1" applyFont="1" applyBorder="1" applyAlignment="1">
      <alignment horizontal="center"/>
    </xf>
    <xf numFmtId="4" fontId="13" fillId="0" borderId="1" xfId="24" applyNumberFormat="1" applyFont="1" applyBorder="1" applyAlignment="1">
      <alignment horizontal="center"/>
    </xf>
    <xf numFmtId="0" fontId="9" fillId="0" borderId="0" xfId="24" applyFont="1" applyAlignment="1">
      <alignment horizontal="center"/>
    </xf>
    <xf numFmtId="0" fontId="2" fillId="0" borderId="0" xfId="24" applyFont="1" applyAlignment="1">
      <alignment horizontal="center" wrapText="1"/>
    </xf>
    <xf numFmtId="0" fontId="2" fillId="0" borderId="0" xfId="24" applyFont="1" applyAlignment="1">
      <alignment horizontal="center"/>
    </xf>
    <xf numFmtId="0" fontId="13" fillId="0" borderId="1" xfId="24" applyFont="1" applyBorder="1" applyAlignment="1">
      <alignment horizontal="center" vertical="top" wrapText="1"/>
    </xf>
    <xf numFmtId="0" fontId="9" fillId="0" borderId="0" xfId="4" applyFont="1" applyAlignment="1">
      <alignment horizont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7" fillId="0" borderId="5" xfId="4" applyFont="1" applyFill="1" applyBorder="1" applyAlignment="1">
      <alignment horizontal="left" vertical="center" wrapText="1"/>
    </xf>
    <xf numFmtId="0" fontId="7" fillId="0" borderId="6" xfId="4" applyFont="1" applyFill="1" applyBorder="1" applyAlignment="1">
      <alignment horizontal="left" vertical="center" wrapText="1"/>
    </xf>
    <xf numFmtId="4" fontId="9" fillId="0" borderId="5" xfId="4" applyNumberFormat="1" applyFont="1" applyBorder="1" applyAlignment="1">
      <alignment horizontal="right"/>
    </xf>
    <xf numFmtId="4" fontId="9" fillId="0" borderId="6" xfId="4" applyNumberFormat="1" applyFont="1" applyBorder="1" applyAlignment="1">
      <alignment horizontal="right"/>
    </xf>
    <xf numFmtId="0" fontId="9" fillId="0" borderId="5" xfId="4" applyFont="1" applyBorder="1" applyAlignment="1">
      <alignment horizontal="center"/>
    </xf>
    <xf numFmtId="0" fontId="9" fillId="0" borderId="6" xfId="4" applyFont="1" applyBorder="1" applyAlignment="1">
      <alignment horizontal="center"/>
    </xf>
    <xf numFmtId="0" fontId="7" fillId="0" borderId="5" xfId="4" applyFont="1" applyFill="1" applyBorder="1" applyAlignment="1">
      <alignment horizontal="left" vertical="center"/>
    </xf>
    <xf numFmtId="0" fontId="7" fillId="0" borderId="6" xfId="4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/>
    </xf>
    <xf numFmtId="4" fontId="9" fillId="0" borderId="5" xfId="4" applyNumberFormat="1" applyFont="1" applyFill="1" applyBorder="1" applyAlignment="1">
      <alignment horizontal="right"/>
    </xf>
    <xf numFmtId="4" fontId="9" fillId="0" borderId="6" xfId="4" applyNumberFormat="1" applyFont="1" applyFill="1" applyBorder="1" applyAlignment="1">
      <alignment horizontal="right"/>
    </xf>
    <xf numFmtId="0" fontId="1" fillId="0" borderId="3" xfId="4" applyFont="1" applyBorder="1" applyAlignment="1">
      <alignment horizontal="center"/>
    </xf>
    <xf numFmtId="0" fontId="9" fillId="0" borderId="0" xfId="4" applyFont="1" applyAlignment="1">
      <alignment horizontal="right"/>
    </xf>
    <xf numFmtId="0" fontId="9" fillId="0" borderId="0" xfId="4" applyFont="1" applyAlignment="1">
      <alignment horizontal="left"/>
    </xf>
    <xf numFmtId="0" fontId="1" fillId="0" borderId="0" xfId="4" applyFont="1" applyAlignment="1">
      <alignment horizontal="right"/>
    </xf>
    <xf numFmtId="0" fontId="7" fillId="0" borderId="16" xfId="4" applyFont="1" applyBorder="1" applyAlignment="1">
      <alignment horizontal="center" vertical="center" wrapText="1"/>
    </xf>
    <xf numFmtId="0" fontId="2" fillId="0" borderId="0" xfId="4" applyFont="1" applyFill="1" applyAlignment="1">
      <alignment horizontal="right"/>
    </xf>
    <xf numFmtId="0" fontId="2" fillId="0" borderId="2" xfId="4" applyFont="1" applyFill="1" applyBorder="1" applyAlignment="1">
      <alignment horizontal="center"/>
    </xf>
    <xf numFmtId="0" fontId="2" fillId="0" borderId="0" xfId="4" applyFont="1" applyFill="1" applyAlignment="1">
      <alignment horizontal="center"/>
    </xf>
    <xf numFmtId="0" fontId="7" fillId="7" borderId="18" xfId="4" applyFont="1" applyFill="1" applyBorder="1" applyAlignment="1">
      <alignment horizontal="center" vertical="center" wrapText="1"/>
    </xf>
    <xf numFmtId="0" fontId="7" fillId="7" borderId="3" xfId="4" applyFont="1" applyFill="1" applyBorder="1" applyAlignment="1">
      <alignment horizontal="center" vertical="center" wrapText="1"/>
    </xf>
    <xf numFmtId="0" fontId="7" fillId="7" borderId="17" xfId="4" applyFont="1" applyFill="1" applyBorder="1" applyAlignment="1">
      <alignment horizontal="center" vertical="center" wrapText="1"/>
    </xf>
    <xf numFmtId="0" fontId="7" fillId="7" borderId="13" xfId="4" applyFont="1" applyFill="1" applyBorder="1" applyAlignment="1">
      <alignment horizontal="center" vertical="center" wrapText="1"/>
    </xf>
    <xf numFmtId="0" fontId="7" fillId="7" borderId="0" xfId="4" applyFont="1" applyFill="1" applyBorder="1" applyAlignment="1">
      <alignment horizontal="center" vertical="center" wrapText="1"/>
    </xf>
    <xf numFmtId="0" fontId="7" fillId="7" borderId="12" xfId="4" applyFont="1" applyFill="1" applyBorder="1" applyAlignment="1">
      <alignment horizontal="center" vertical="center" wrapText="1"/>
    </xf>
    <xf numFmtId="0" fontId="7" fillId="7" borderId="10" xfId="4" applyFont="1" applyFill="1" applyBorder="1" applyAlignment="1">
      <alignment horizontal="center" vertical="center" wrapText="1"/>
    </xf>
    <xf numFmtId="0" fontId="7" fillId="7" borderId="2" xfId="4" applyFont="1" applyFill="1" applyBorder="1" applyAlignment="1">
      <alignment horizontal="center" vertical="center" wrapText="1"/>
    </xf>
    <xf numFmtId="0" fontId="7" fillId="7" borderId="15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right"/>
    </xf>
    <xf numFmtId="0" fontId="1" fillId="0" borderId="30" xfId="4" applyFont="1" applyFill="1" applyBorder="1" applyAlignment="1">
      <alignment horizontal="right"/>
    </xf>
    <xf numFmtId="0" fontId="1" fillId="7" borderId="1" xfId="4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9" fillId="0" borderId="14" xfId="4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7" fillId="0" borderId="0" xfId="4" applyFont="1" applyFill="1" applyAlignment="1">
      <alignment horizontal="center"/>
    </xf>
    <xf numFmtId="0" fontId="7" fillId="0" borderId="18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17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15" xfId="4" applyFont="1" applyFill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0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4" fillId="0" borderId="0" xfId="4" applyFont="1" applyAlignment="1">
      <alignment horizontal="distributed"/>
    </xf>
    <xf numFmtId="0" fontId="4" fillId="0" borderId="2" xfId="4" applyFont="1" applyBorder="1" applyAlignment="1">
      <alignment horizontal="center"/>
    </xf>
    <xf numFmtId="0" fontId="9" fillId="0" borderId="2" xfId="4" applyFont="1" applyBorder="1" applyAlignment="1">
      <alignment horizontal="center"/>
    </xf>
    <xf numFmtId="0" fontId="1" fillId="0" borderId="3" xfId="4" applyFont="1" applyBorder="1" applyAlignment="1">
      <alignment horizontal="center" vertical="top"/>
    </xf>
    <xf numFmtId="0" fontId="7" fillId="0" borderId="16" xfId="26" applyFont="1" applyBorder="1" applyAlignment="1">
      <alignment horizontal="center" vertical="center" wrapText="1"/>
    </xf>
    <xf numFmtId="0" fontId="7" fillId="0" borderId="14" xfId="26" applyFont="1" applyBorder="1" applyAlignment="1">
      <alignment horizontal="center" vertical="center" wrapText="1"/>
    </xf>
    <xf numFmtId="0" fontId="13" fillId="0" borderId="0" xfId="26" applyFont="1" applyAlignment="1">
      <alignment horizontal="center" vertical="center" wrapText="1"/>
    </xf>
    <xf numFmtId="0" fontId="7" fillId="0" borderId="5" xfId="26" applyFont="1" applyBorder="1" applyAlignment="1">
      <alignment horizontal="center" vertical="center" wrapText="1"/>
    </xf>
    <xf numFmtId="0" fontId="7" fillId="0" borderId="6" xfId="26" applyFont="1" applyBorder="1" applyAlignment="1">
      <alignment horizontal="center" vertical="center" wrapText="1"/>
    </xf>
    <xf numFmtId="0" fontId="13" fillId="0" borderId="3" xfId="26" applyFont="1" applyBorder="1" applyAlignment="1">
      <alignment horizontal="center"/>
    </xf>
    <xf numFmtId="0" fontId="7" fillId="0" borderId="16" xfId="26" applyNumberFormat="1" applyFont="1" applyBorder="1" applyAlignment="1">
      <alignment horizontal="center" vertical="center" wrapText="1"/>
    </xf>
    <xf numFmtId="0" fontId="7" fillId="0" borderId="14" xfId="26" applyNumberFormat="1" applyFont="1" applyBorder="1" applyAlignment="1">
      <alignment horizontal="center" vertical="center" wrapText="1"/>
    </xf>
    <xf numFmtId="0" fontId="7" fillId="0" borderId="18" xfId="26" applyFont="1" applyBorder="1" applyAlignment="1">
      <alignment horizontal="center" vertical="center" wrapText="1"/>
    </xf>
    <xf numFmtId="0" fontId="7" fillId="0" borderId="10" xfId="26" applyFont="1" applyBorder="1" applyAlignment="1">
      <alignment horizontal="center" vertical="center"/>
    </xf>
    <xf numFmtId="0" fontId="1" fillId="0" borderId="3" xfId="26" applyFont="1" applyBorder="1" applyAlignment="1">
      <alignment horizontal="center"/>
    </xf>
    <xf numFmtId="0" fontId="1" fillId="0" borderId="0" xfId="26" applyFont="1" applyBorder="1" applyAlignment="1">
      <alignment horizontal="center"/>
    </xf>
    <xf numFmtId="0" fontId="9" fillId="0" borderId="2" xfId="4" applyFont="1" applyBorder="1"/>
    <xf numFmtId="0" fontId="84" fillId="0" borderId="3" xfId="4" applyFont="1" applyBorder="1" applyAlignment="1">
      <alignment horizontal="center"/>
    </xf>
    <xf numFmtId="49" fontId="9" fillId="0" borderId="1" xfId="4" applyNumberFormat="1" applyFont="1" applyBorder="1" applyAlignment="1">
      <alignment horizontal="center"/>
    </xf>
    <xf numFmtId="0" fontId="9" fillId="0" borderId="1" xfId="4" applyFont="1" applyBorder="1" applyAlignment="1">
      <alignment horizontal="center"/>
    </xf>
    <xf numFmtId="0" fontId="9" fillId="0" borderId="16" xfId="4" applyFont="1" applyBorder="1" applyAlignment="1">
      <alignment horizontal="center" vertical="center" wrapText="1"/>
    </xf>
    <xf numFmtId="0" fontId="33" fillId="0" borderId="0" xfId="4" applyFont="1" applyAlignment="1">
      <alignment horizontal="center"/>
    </xf>
    <xf numFmtId="0" fontId="9" fillId="0" borderId="17" xfId="4" applyFont="1" applyBorder="1" applyAlignment="1">
      <alignment horizontal="center" vertical="center" wrapText="1"/>
    </xf>
    <xf numFmtId="0" fontId="9" fillId="0" borderId="15" xfId="4" applyFont="1" applyBorder="1" applyAlignment="1">
      <alignment horizontal="center" vertical="center" wrapText="1"/>
    </xf>
    <xf numFmtId="0" fontId="33" fillId="0" borderId="12" xfId="4" applyFont="1" applyBorder="1" applyAlignment="1">
      <alignment horizontal="center" vertical="center"/>
    </xf>
    <xf numFmtId="0" fontId="13" fillId="0" borderId="0" xfId="4" applyFont="1" applyAlignment="1">
      <alignment horizontal="left"/>
    </xf>
    <xf numFmtId="0" fontId="30" fillId="0" borderId="3" xfId="4" applyFont="1" applyBorder="1" applyAlignment="1">
      <alignment horizontal="center"/>
    </xf>
    <xf numFmtId="0" fontId="1" fillId="0" borderId="3" xfId="4" applyFont="1" applyBorder="1" applyAlignment="1">
      <alignment horizontal="center" vertical="justify"/>
    </xf>
    <xf numFmtId="0" fontId="9" fillId="0" borderId="0" xfId="4" applyFont="1" applyAlignment="1">
      <alignment horizontal="distributed"/>
    </xf>
    <xf numFmtId="0" fontId="9" fillId="0" borderId="2" xfId="4" applyFont="1" applyBorder="1" applyAlignment="1">
      <alignment horizontal="distributed"/>
    </xf>
    <xf numFmtId="0" fontId="9" fillId="0" borderId="14" xfId="4" applyFont="1" applyBorder="1" applyAlignment="1">
      <alignment horizontal="center"/>
    </xf>
    <xf numFmtId="0" fontId="9" fillId="0" borderId="5" xfId="4" applyFont="1" applyBorder="1" applyAlignment="1">
      <alignment horizontal="center" vertical="center"/>
    </xf>
    <xf numFmtId="0" fontId="9" fillId="0" borderId="30" xfId="4" applyFont="1" applyBorder="1" applyAlignment="1">
      <alignment horizontal="center" vertical="center"/>
    </xf>
    <xf numFmtId="0" fontId="9" fillId="0" borderId="6" xfId="4" applyFont="1" applyBorder="1" applyAlignment="1">
      <alignment horizontal="center" vertical="center"/>
    </xf>
    <xf numFmtId="0" fontId="1" fillId="0" borderId="5" xfId="4" applyFont="1" applyBorder="1" applyAlignment="1">
      <alignment horizontal="center"/>
    </xf>
    <xf numFmtId="0" fontId="1" fillId="0" borderId="30" xfId="4" applyFont="1" applyBorder="1" applyAlignment="1">
      <alignment horizontal="center"/>
    </xf>
    <xf numFmtId="0" fontId="1" fillId="0" borderId="6" xfId="4" applyFont="1" applyBorder="1" applyAlignment="1">
      <alignment horizontal="center"/>
    </xf>
    <xf numFmtId="0" fontId="33" fillId="0" borderId="0" xfId="4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/>
    </xf>
    <xf numFmtId="0" fontId="33" fillId="0" borderId="0" xfId="4" applyFont="1" applyBorder="1" applyAlignment="1">
      <alignment horizontal="center" vertical="center"/>
    </xf>
    <xf numFmtId="0" fontId="30" fillId="0" borderId="0" xfId="4" applyFont="1" applyBorder="1" applyAlignment="1">
      <alignment horizontal="center" vertical="top"/>
    </xf>
    <xf numFmtId="0" fontId="9" fillId="0" borderId="0" xfId="4" applyFont="1" applyAlignment="1">
      <alignment horizontal="center" wrapText="1"/>
    </xf>
    <xf numFmtId="0" fontId="9" fillId="0" borderId="2" xfId="4" applyFont="1" applyBorder="1" applyAlignment="1">
      <alignment horizontal="center" wrapText="1"/>
    </xf>
    <xf numFmtId="0" fontId="9" fillId="0" borderId="0" xfId="4" applyFont="1" applyBorder="1" applyAlignment="1">
      <alignment horizontal="center" wrapText="1"/>
    </xf>
    <xf numFmtId="0" fontId="9" fillId="0" borderId="12" xfId="4" applyFont="1" applyBorder="1" applyAlignment="1">
      <alignment horizontal="center" wrapText="1"/>
    </xf>
    <xf numFmtId="0" fontId="9" fillId="0" borderId="15" xfId="4" applyFont="1" applyBorder="1" applyAlignment="1">
      <alignment horizontal="center" wrapText="1"/>
    </xf>
    <xf numFmtId="0" fontId="9" fillId="0" borderId="1" xfId="4" applyFont="1" applyBorder="1" applyAlignment="1">
      <alignment horizontal="left" vertical="center"/>
    </xf>
    <xf numFmtId="0" fontId="1" fillId="0" borderId="1" xfId="4" applyFont="1" applyBorder="1" applyAlignment="1">
      <alignment horizontal="center"/>
    </xf>
    <xf numFmtId="0" fontId="1" fillId="0" borderId="0" xfId="4" applyFont="1" applyBorder="1" applyAlignment="1">
      <alignment horizontal="center" vertical="top"/>
    </xf>
    <xf numFmtId="0" fontId="9" fillId="0" borderId="16" xfId="4" applyFont="1" applyBorder="1" applyAlignment="1">
      <alignment horizontal="center" vertical="center"/>
    </xf>
    <xf numFmtId="0" fontId="9" fillId="0" borderId="5" xfId="26" applyFont="1" applyBorder="1" applyAlignment="1">
      <alignment wrapText="1"/>
    </xf>
    <xf numFmtId="0" fontId="9" fillId="0" borderId="6" xfId="26" applyFont="1" applyBorder="1" applyAlignment="1">
      <alignment wrapText="1"/>
    </xf>
    <xf numFmtId="0" fontId="94" fillId="0" borderId="0" xfId="26" applyFont="1" applyBorder="1" applyAlignment="1">
      <alignment horizontal="center"/>
    </xf>
    <xf numFmtId="0" fontId="9" fillId="0" borderId="5" xfId="26" applyFont="1" applyBorder="1" applyAlignment="1">
      <alignment horizontal="left" wrapText="1"/>
    </xf>
    <xf numFmtId="0" fontId="9" fillId="0" borderId="6" xfId="26" applyFont="1" applyBorder="1" applyAlignment="1">
      <alignment horizontal="left" wrapText="1"/>
    </xf>
    <xf numFmtId="0" fontId="13" fillId="0" borderId="0" xfId="26" applyFont="1" applyBorder="1" applyAlignment="1">
      <alignment horizontal="right"/>
    </xf>
    <xf numFmtId="0" fontId="13" fillId="0" borderId="12" xfId="26" applyFont="1" applyBorder="1" applyAlignment="1">
      <alignment horizontal="right"/>
    </xf>
    <xf numFmtId="0" fontId="9" fillId="0" borderId="0" xfId="26" applyFont="1" applyBorder="1" applyAlignment="1">
      <alignment horizontal="center"/>
    </xf>
    <xf numFmtId="0" fontId="7" fillId="0" borderId="18" xfId="26" applyFont="1" applyBorder="1" applyAlignment="1">
      <alignment horizontal="center" vertical="center"/>
    </xf>
    <xf numFmtId="0" fontId="7" fillId="0" borderId="17" xfId="26" applyFont="1" applyBorder="1" applyAlignment="1">
      <alignment horizontal="center" vertical="center"/>
    </xf>
    <xf numFmtId="0" fontId="7" fillId="0" borderId="15" xfId="26" applyFont="1" applyBorder="1" applyAlignment="1">
      <alignment horizontal="center" vertical="center"/>
    </xf>
    <xf numFmtId="0" fontId="7" fillId="0" borderId="30" xfId="26" applyFont="1" applyBorder="1" applyAlignment="1">
      <alignment horizontal="center" vertical="center" wrapText="1"/>
    </xf>
    <xf numFmtId="0" fontId="13" fillId="0" borderId="0" xfId="26" applyFont="1" applyBorder="1" applyAlignment="1">
      <alignment horizontal="center" vertical="center"/>
    </xf>
    <xf numFmtId="0" fontId="7" fillId="0" borderId="3" xfId="26" applyFont="1" applyBorder="1" applyAlignment="1">
      <alignment horizontal="center" vertical="top"/>
    </xf>
    <xf numFmtId="0" fontId="7" fillId="0" borderId="5" xfId="26" applyFont="1" applyBorder="1" applyAlignment="1">
      <alignment horizontal="center" vertical="center"/>
    </xf>
    <xf numFmtId="0" fontId="7" fillId="0" borderId="6" xfId="26" applyFont="1" applyBorder="1" applyAlignment="1">
      <alignment horizontal="center" vertical="center"/>
    </xf>
    <xf numFmtId="0" fontId="31" fillId="7" borderId="0" xfId="4" applyFont="1" applyFill="1" applyAlignment="1">
      <alignment horizontal="center"/>
    </xf>
    <xf numFmtId="0" fontId="9" fillId="7" borderId="2" xfId="4" applyFont="1" applyFill="1" applyBorder="1" applyAlignment="1">
      <alignment vertical="center"/>
    </xf>
    <xf numFmtId="0" fontId="33" fillId="7" borderId="0" xfId="4" applyFont="1" applyFill="1" applyAlignment="1">
      <alignment horizontal="left"/>
    </xf>
    <xf numFmtId="0" fontId="33" fillId="7" borderId="2" xfId="4" applyFont="1" applyFill="1" applyBorder="1" applyAlignment="1">
      <alignment horizontal="center" wrapText="1"/>
    </xf>
    <xf numFmtId="0" fontId="33" fillId="7" borderId="0" xfId="4" applyFont="1" applyFill="1" applyAlignment="1">
      <alignment horizontal="distributed"/>
    </xf>
    <xf numFmtId="0" fontId="30" fillId="7" borderId="0" xfId="4" applyFont="1" applyFill="1" applyBorder="1" applyAlignment="1">
      <alignment horizontal="center" vertical="top"/>
    </xf>
    <xf numFmtId="0" fontId="33" fillId="7" borderId="2" xfId="4" applyFont="1" applyFill="1" applyBorder="1" applyAlignment="1">
      <alignment horizontal="center"/>
    </xf>
    <xf numFmtId="0" fontId="33" fillId="7" borderId="0" xfId="4" applyFont="1" applyFill="1" applyAlignment="1">
      <alignment horizontal="center"/>
    </xf>
    <xf numFmtId="0" fontId="30" fillId="7" borderId="3" xfId="4" applyFont="1" applyFill="1" applyBorder="1" applyAlignment="1">
      <alignment horizontal="center" vertical="top"/>
    </xf>
    <xf numFmtId="0" fontId="33" fillId="7" borderId="2" xfId="4" applyFont="1" applyFill="1" applyBorder="1" applyAlignment="1">
      <alignment horizontal="center" vertical="center" wrapText="1"/>
    </xf>
    <xf numFmtId="0" fontId="33" fillId="7" borderId="0" xfId="4" applyNumberFormat="1" applyFont="1" applyFill="1" applyAlignment="1">
      <alignment horizontal="center"/>
    </xf>
    <xf numFmtId="0" fontId="96" fillId="7" borderId="2" xfId="4" applyFont="1" applyFill="1" applyBorder="1" applyAlignment="1">
      <alignment horizontal="center"/>
    </xf>
    <xf numFmtId="0" fontId="33" fillId="7" borderId="2" xfId="4" applyFont="1" applyFill="1" applyBorder="1" applyAlignment="1">
      <alignment horizontal="right" wrapText="1"/>
    </xf>
    <xf numFmtId="0" fontId="33" fillId="7" borderId="0" xfId="4" applyFont="1" applyFill="1" applyAlignment="1">
      <alignment horizontal="right"/>
    </xf>
    <xf numFmtId="0" fontId="33" fillId="7" borderId="0" xfId="4" applyFont="1" applyFill="1" applyBorder="1" applyAlignment="1">
      <alignment horizontal="distributed"/>
    </xf>
    <xf numFmtId="0" fontId="7" fillId="7" borderId="0" xfId="4" applyFont="1" applyFill="1" applyAlignment="1">
      <alignment horizontal="center"/>
    </xf>
    <xf numFmtId="0" fontId="7" fillId="7" borderId="2" xfId="4" applyFont="1" applyFill="1" applyBorder="1" applyAlignment="1">
      <alignment horizontal="center"/>
    </xf>
    <xf numFmtId="0" fontId="30" fillId="7" borderId="2" xfId="4" applyFont="1" applyFill="1" applyBorder="1" applyAlignment="1">
      <alignment horizontal="center"/>
    </xf>
    <xf numFmtId="0" fontId="9" fillId="7" borderId="0" xfId="4" applyFont="1" applyFill="1" applyAlignment="1">
      <alignment horizontal="center"/>
    </xf>
    <xf numFmtId="0" fontId="33" fillId="7" borderId="0" xfId="4" applyFont="1" applyFill="1" applyBorder="1" applyAlignment="1">
      <alignment horizontal="center"/>
    </xf>
    <xf numFmtId="0" fontId="7" fillId="7" borderId="0" xfId="4" applyFont="1" applyFill="1" applyAlignment="1">
      <alignment horizontal="left" wrapText="1"/>
    </xf>
    <xf numFmtId="0" fontId="9" fillId="7" borderId="30" xfId="4" applyFont="1" applyFill="1" applyBorder="1" applyAlignment="1">
      <alignment horizontal="center"/>
    </xf>
    <xf numFmtId="0" fontId="9" fillId="7" borderId="2" xfId="4" applyFont="1" applyFill="1" applyBorder="1" applyAlignment="1">
      <alignment horizontal="center"/>
    </xf>
    <xf numFmtId="0" fontId="7" fillId="7" borderId="0" xfId="4" applyFont="1" applyFill="1" applyAlignment="1">
      <alignment horizontal="distributed"/>
    </xf>
    <xf numFmtId="0" fontId="9" fillId="7" borderId="2" xfId="4" applyFont="1" applyFill="1" applyBorder="1" applyAlignment="1">
      <alignment horizontal="left" wrapText="1"/>
    </xf>
    <xf numFmtId="0" fontId="19" fillId="0" borderId="10" xfId="4" applyFont="1" applyFill="1" applyBorder="1" applyAlignment="1">
      <alignment horizontal="center" vertical="top" wrapText="1"/>
    </xf>
    <xf numFmtId="0" fontId="19" fillId="0" borderId="15" xfId="4" applyFont="1" applyFill="1" applyBorder="1" applyAlignment="1">
      <alignment horizontal="center" vertical="top" wrapText="1"/>
    </xf>
    <xf numFmtId="0" fontId="81" fillId="0" borderId="0" xfId="4" applyFont="1" applyBorder="1" applyAlignment="1">
      <alignment horizontal="justify" vertical="center"/>
    </xf>
    <xf numFmtId="0" fontId="19" fillId="0" borderId="0" xfId="4" applyFont="1" applyBorder="1" applyAlignment="1">
      <alignment horizontal="justify" vertical="center"/>
    </xf>
    <xf numFmtId="0" fontId="81" fillId="0" borderId="0" xfId="4" applyFont="1" applyBorder="1" applyAlignment="1">
      <alignment horizontal="left" vertical="center" wrapText="1"/>
    </xf>
    <xf numFmtId="0" fontId="19" fillId="0" borderId="0" xfId="4" applyFont="1" applyBorder="1" applyAlignment="1">
      <alignment horizontal="left" vertical="center" wrapText="1"/>
    </xf>
    <xf numFmtId="0" fontId="19" fillId="0" borderId="1" xfId="37" applyFont="1" applyBorder="1" applyAlignment="1">
      <alignment horizontal="center" vertical="center" wrapText="1"/>
    </xf>
    <xf numFmtId="0" fontId="19" fillId="0" borderId="18" xfId="4" applyFont="1" applyBorder="1" applyAlignment="1">
      <alignment horizontal="center" vertical="center" wrapText="1"/>
    </xf>
    <xf numFmtId="0" fontId="19" fillId="0" borderId="17" xfId="4" applyFont="1" applyBorder="1" applyAlignment="1">
      <alignment horizontal="center" vertical="center" wrapText="1"/>
    </xf>
    <xf numFmtId="0" fontId="81" fillId="0" borderId="30" xfId="4" applyFont="1" applyBorder="1" applyAlignment="1">
      <alignment horizontal="justify" vertical="center"/>
    </xf>
    <xf numFmtId="0" fontId="19" fillId="0" borderId="1" xfId="37" applyFont="1" applyBorder="1" applyAlignment="1">
      <alignment horizontal="center" vertical="top" wrapText="1"/>
    </xf>
    <xf numFmtId="0" fontId="19" fillId="0" borderId="5" xfId="37" applyFont="1" applyBorder="1" applyAlignment="1">
      <alignment horizontal="center" vertical="center" wrapText="1"/>
    </xf>
    <xf numFmtId="0" fontId="19" fillId="0" borderId="6" xfId="37" applyFont="1" applyBorder="1" applyAlignment="1">
      <alignment horizontal="center" vertical="center" wrapText="1"/>
    </xf>
    <xf numFmtId="0" fontId="97" fillId="0" borderId="0" xfId="4" applyFont="1" applyAlignment="1">
      <alignment horizontal="justify"/>
    </xf>
    <xf numFmtId="0" fontId="81" fillId="0" borderId="0" xfId="4" applyFont="1" applyBorder="1" applyAlignment="1">
      <alignment horizontal="justify"/>
    </xf>
    <xf numFmtId="0" fontId="19" fillId="0" borderId="0" xfId="4" applyFont="1" applyBorder="1" applyAlignment="1">
      <alignment horizontal="justify"/>
    </xf>
    <xf numFmtId="0" fontId="19" fillId="0" borderId="0" xfId="4" applyFont="1" applyAlignment="1">
      <alignment horizontal="justify"/>
    </xf>
    <xf numFmtId="0" fontId="38" fillId="0" borderId="0" xfId="4" applyFont="1" applyAlignment="1">
      <alignment horizontal="right"/>
    </xf>
    <xf numFmtId="0" fontId="19" fillId="0" borderId="0" xfId="38" applyFont="1"/>
    <xf numFmtId="0" fontId="19" fillId="0" borderId="0" xfId="38" applyFont="1" applyFill="1" applyBorder="1"/>
    <xf numFmtId="0" fontId="19" fillId="0" borderId="18" xfId="37" applyFont="1" applyBorder="1" applyAlignment="1">
      <alignment horizontal="center" vertical="center" wrapText="1"/>
    </xf>
    <xf numFmtId="0" fontId="19" fillId="0" borderId="3" xfId="37" applyFont="1" applyBorder="1" applyAlignment="1">
      <alignment horizontal="center" vertical="center" wrapText="1"/>
    </xf>
    <xf numFmtId="0" fontId="19" fillId="0" borderId="17" xfId="37" applyFont="1" applyBorder="1" applyAlignment="1">
      <alignment horizontal="center" vertical="center" wrapText="1"/>
    </xf>
    <xf numFmtId="0" fontId="19" fillId="0" borderId="13" xfId="37" applyFont="1" applyBorder="1" applyAlignment="1">
      <alignment horizontal="center" vertical="center" wrapText="1"/>
    </xf>
    <xf numFmtId="0" fontId="19" fillId="0" borderId="0" xfId="37" applyFont="1" applyBorder="1" applyAlignment="1">
      <alignment horizontal="center" vertical="center" wrapText="1"/>
    </xf>
    <xf numFmtId="0" fontId="19" fillId="0" borderId="12" xfId="37" applyFont="1" applyBorder="1" applyAlignment="1">
      <alignment horizontal="center" vertical="center" wrapText="1"/>
    </xf>
    <xf numFmtId="0" fontId="19" fillId="0" borderId="10" xfId="37" applyFont="1" applyBorder="1" applyAlignment="1">
      <alignment horizontal="center" vertical="center" wrapText="1"/>
    </xf>
    <xf numFmtId="0" fontId="19" fillId="0" borderId="2" xfId="37" applyFont="1" applyBorder="1" applyAlignment="1">
      <alignment horizontal="center" vertical="center" wrapText="1"/>
    </xf>
    <xf numFmtId="0" fontId="19" fillId="0" borderId="15" xfId="37" applyFont="1" applyBorder="1" applyAlignment="1">
      <alignment horizontal="center" vertical="center" wrapText="1"/>
    </xf>
    <xf numFmtId="0" fontId="80" fillId="0" borderId="0" xfId="37" applyFont="1" applyAlignment="1">
      <alignment horizontal="center"/>
    </xf>
    <xf numFmtId="0" fontId="19" fillId="0" borderId="0" xfId="4" applyNumberFormat="1" applyFont="1" applyAlignment="1">
      <alignment horizontal="justify" wrapText="1"/>
    </xf>
    <xf numFmtId="0" fontId="19" fillId="0" borderId="0" xfId="4" applyNumberFormat="1" applyFont="1" applyBorder="1" applyAlignment="1">
      <alignment horizontal="justify" vertical="center" wrapText="1"/>
    </xf>
    <xf numFmtId="0" fontId="19" fillId="0" borderId="0" xfId="38" applyFont="1" applyFill="1" applyBorder="1" applyAlignment="1">
      <alignment horizontal="left"/>
    </xf>
    <xf numFmtId="0" fontId="19" fillId="0" borderId="0" xfId="38" applyFont="1" applyAlignment="1">
      <alignment horizontal="left"/>
    </xf>
    <xf numFmtId="0" fontId="34" fillId="4" borderId="0" xfId="24" applyNumberFormat="1" applyFont="1" applyFill="1" applyAlignment="1">
      <alignment horizontal="right" vertical="center" wrapText="1"/>
    </xf>
    <xf numFmtId="0" fontId="33" fillId="0" borderId="0" xfId="24" applyNumberFormat="1" applyFont="1" applyFill="1" applyAlignment="1">
      <alignment horizontal="center" vertical="center" wrapText="1"/>
    </xf>
    <xf numFmtId="0" fontId="1" fillId="0" borderId="0" xfId="24" applyNumberFormat="1" applyFont="1" applyFill="1" applyAlignment="1">
      <alignment horizontal="center" vertical="top"/>
    </xf>
    <xf numFmtId="0" fontId="33" fillId="0" borderId="2" xfId="24" applyNumberFormat="1" applyFont="1" applyFill="1" applyBorder="1" applyAlignment="1">
      <alignment horizontal="center"/>
    </xf>
    <xf numFmtId="0" fontId="110" fillId="0" borderId="0" xfId="24" applyNumberFormat="1" applyFont="1" applyFill="1" applyAlignment="1">
      <alignment horizontal="left" wrapText="1"/>
    </xf>
    <xf numFmtId="4" fontId="33" fillId="0" borderId="1" xfId="41" applyNumberFormat="1" applyFont="1" applyFill="1" applyBorder="1" applyAlignment="1">
      <alignment horizontal="right" vertical="top" wrapText="1"/>
    </xf>
    <xf numFmtId="2" fontId="33" fillId="0" borderId="1" xfId="40" applyNumberFormat="1" applyFont="1" applyFill="1" applyBorder="1" applyAlignment="1">
      <alignment horizontal="right" vertical="top" wrapText="1"/>
    </xf>
    <xf numFmtId="0" fontId="33" fillId="0" borderId="16" xfId="24" applyNumberFormat="1" applyFont="1" applyFill="1" applyBorder="1" applyAlignment="1">
      <alignment horizontal="left" vertical="top" wrapText="1"/>
    </xf>
    <xf numFmtId="4" fontId="33" fillId="0" borderId="1" xfId="40" applyNumberFormat="1" applyFont="1" applyFill="1" applyBorder="1" applyAlignment="1">
      <alignment horizontal="right" vertical="top" wrapText="1"/>
    </xf>
    <xf numFmtId="0" fontId="33" fillId="0" borderId="1" xfId="24" applyNumberFormat="1" applyFont="1" applyFill="1" applyBorder="1" applyAlignment="1">
      <alignment horizontal="left" vertical="top" wrapText="1"/>
    </xf>
    <xf numFmtId="0" fontId="33" fillId="0" borderId="0" xfId="24" applyFont="1" applyFill="1" applyAlignment="1">
      <alignment horizontal="center"/>
    </xf>
    <xf numFmtId="0" fontId="33" fillId="0" borderId="0" xfId="24" applyNumberFormat="1" applyFont="1" applyFill="1" applyAlignment="1">
      <alignment horizontal="center"/>
    </xf>
    <xf numFmtId="0" fontId="33" fillId="0" borderId="0" xfId="24" applyFont="1" applyFill="1" applyAlignment="1">
      <alignment horizontal="left"/>
    </xf>
    <xf numFmtId="0" fontId="33" fillId="0" borderId="0" xfId="24" applyNumberFormat="1" applyFont="1" applyFill="1" applyAlignment="1">
      <alignment horizontal="left" wrapText="1"/>
    </xf>
    <xf numFmtId="4" fontId="33" fillId="0" borderId="0" xfId="40" applyNumberFormat="1" applyFont="1" applyFill="1" applyAlignment="1">
      <alignment horizontal="right" wrapText="1"/>
    </xf>
    <xf numFmtId="0" fontId="33" fillId="0" borderId="0" xfId="40" applyNumberFormat="1" applyFont="1" applyFill="1" applyAlignment="1">
      <alignment horizontal="right" wrapText="1"/>
    </xf>
    <xf numFmtId="4" fontId="33" fillId="0" borderId="0" xfId="40" applyNumberFormat="1" applyFont="1" applyFill="1" applyAlignment="1">
      <alignment horizontal="center" wrapText="1"/>
    </xf>
    <xf numFmtId="0" fontId="34" fillId="0" borderId="2" xfId="40" applyNumberFormat="1" applyFont="1" applyFill="1" applyBorder="1" applyAlignment="1">
      <alignment horizontal="center"/>
    </xf>
    <xf numFmtId="0" fontId="33" fillId="0" borderId="0" xfId="24" applyFont="1" applyFill="1" applyAlignment="1">
      <alignment horizontal="left" wrapText="1"/>
    </xf>
    <xf numFmtId="0" fontId="33" fillId="0" borderId="11" xfId="24" applyNumberFormat="1" applyFont="1" applyFill="1" applyBorder="1" applyAlignment="1">
      <alignment horizontal="left" vertical="top" wrapText="1"/>
    </xf>
    <xf numFmtId="0" fontId="33" fillId="0" borderId="0" xfId="24" applyNumberFormat="1" applyFont="1" applyFill="1" applyAlignment="1">
      <alignment horizontal="left" vertical="top"/>
    </xf>
    <xf numFmtId="0" fontId="33" fillId="0" borderId="1" xfId="24" applyNumberFormat="1" applyFont="1" applyFill="1" applyBorder="1" applyAlignment="1">
      <alignment horizontal="center" vertical="center"/>
    </xf>
    <xf numFmtId="0" fontId="33" fillId="0" borderId="1" xfId="24" applyNumberFormat="1" applyFont="1" applyFill="1" applyBorder="1" applyAlignment="1">
      <alignment horizontal="center" vertical="center" wrapText="1"/>
    </xf>
    <xf numFmtId="0" fontId="33" fillId="0" borderId="5" xfId="24" applyNumberFormat="1" applyFont="1" applyFill="1" applyBorder="1" applyAlignment="1">
      <alignment horizontal="center" vertical="center"/>
    </xf>
    <xf numFmtId="0" fontId="33" fillId="0" borderId="5" xfId="24" applyNumberFormat="1" applyFont="1" applyFill="1" applyBorder="1" applyAlignment="1">
      <alignment horizontal="center" vertical="top" wrapText="1"/>
    </xf>
    <xf numFmtId="0" fontId="33" fillId="0" borderId="1" xfId="42" applyNumberFormat="1" applyFont="1" applyFill="1" applyBorder="1" applyAlignment="1">
      <alignment horizontal="right" vertical="top" wrapText="1"/>
    </xf>
    <xf numFmtId="0" fontId="33" fillId="0" borderId="1" xfId="24" applyNumberFormat="1" applyFont="1" applyFill="1" applyBorder="1" applyAlignment="1">
      <alignment horizontal="center"/>
    </xf>
    <xf numFmtId="0" fontId="33" fillId="0" borderId="6" xfId="24" applyNumberFormat="1" applyFont="1" applyFill="1" applyBorder="1" applyAlignment="1">
      <alignment horizontal="center" vertical="top" wrapText="1"/>
    </xf>
    <xf numFmtId="0" fontId="33" fillId="0" borderId="30" xfId="24" applyNumberFormat="1" applyFont="1" applyFill="1" applyBorder="1" applyAlignment="1">
      <alignment horizontal="center" vertical="top" wrapText="1"/>
    </xf>
    <xf numFmtId="0" fontId="34" fillId="0" borderId="0" xfId="24" applyNumberFormat="1" applyFont="1" applyFill="1" applyAlignment="1">
      <alignment horizontal="center"/>
    </xf>
    <xf numFmtId="0" fontId="33" fillId="0" borderId="0" xfId="24" applyFont="1" applyFill="1" applyBorder="1" applyAlignment="1">
      <alignment horizontal="right"/>
    </xf>
    <xf numFmtId="0" fontId="34" fillId="0" borderId="0" xfId="24" applyNumberFormat="1" applyFont="1" applyFill="1" applyAlignment="1">
      <alignment horizontal="justify" wrapText="1"/>
    </xf>
    <xf numFmtId="0" fontId="56" fillId="0" borderId="32" xfId="26" applyBorder="1" applyAlignment="1">
      <alignment horizontal="center"/>
    </xf>
    <xf numFmtId="0" fontId="56" fillId="0" borderId="44" xfId="26" applyBorder="1" applyAlignment="1">
      <alignment horizontal="center"/>
    </xf>
    <xf numFmtId="0" fontId="56" fillId="0" borderId="43" xfId="26" applyBorder="1" applyAlignment="1">
      <alignment horizontal="center"/>
    </xf>
    <xf numFmtId="0" fontId="9" fillId="0" borderId="1" xfId="26" applyFont="1" applyBorder="1" applyAlignment="1">
      <alignment horizontal="center"/>
    </xf>
    <xf numFmtId="0" fontId="9" fillId="0" borderId="14" xfId="26" applyFont="1" applyBorder="1" applyAlignment="1">
      <alignment horizontal="center"/>
    </xf>
    <xf numFmtId="0" fontId="9" fillId="0" borderId="2" xfId="26" applyFont="1" applyBorder="1" applyAlignment="1">
      <alignment horizontal="center"/>
    </xf>
    <xf numFmtId="0" fontId="9" fillId="0" borderId="74" xfId="26" applyFont="1" applyBorder="1" applyAlignment="1">
      <alignment horizontal="center"/>
    </xf>
    <xf numFmtId="0" fontId="9" fillId="0" borderId="2" xfId="26" applyFont="1" applyBorder="1" applyAlignment="1">
      <alignment horizontal="center" vertical="center"/>
    </xf>
    <xf numFmtId="0" fontId="9" fillId="0" borderId="5" xfId="26" applyFont="1" applyBorder="1" applyAlignment="1">
      <alignment horizontal="right" vertical="center"/>
    </xf>
    <xf numFmtId="0" fontId="9" fillId="0" borderId="30" xfId="26" applyFont="1" applyBorder="1" applyAlignment="1">
      <alignment horizontal="right" vertical="center"/>
    </xf>
    <xf numFmtId="0" fontId="9" fillId="0" borderId="35" xfId="26" applyFont="1" applyBorder="1" applyAlignment="1">
      <alignment horizontal="right" vertical="center"/>
    </xf>
    <xf numFmtId="49" fontId="9" fillId="0" borderId="72" xfId="26" applyNumberFormat="1" applyFont="1" applyBorder="1" applyAlignment="1">
      <alignment horizontal="center"/>
    </xf>
    <xf numFmtId="49" fontId="9" fillId="0" borderId="44" xfId="26" applyNumberFormat="1" applyFont="1" applyBorder="1" applyAlignment="1">
      <alignment horizontal="center"/>
    </xf>
    <xf numFmtId="49" fontId="9" fillId="0" borderId="31" xfId="26" applyNumberFormat="1" applyFont="1" applyBorder="1" applyAlignment="1">
      <alignment horizontal="center"/>
    </xf>
    <xf numFmtId="0" fontId="9" fillId="0" borderId="10" xfId="26" applyFont="1" applyBorder="1" applyAlignment="1">
      <alignment horizontal="center"/>
    </xf>
    <xf numFmtId="0" fontId="9" fillId="0" borderId="15" xfId="26" applyFont="1" applyBorder="1" applyAlignment="1">
      <alignment horizontal="center"/>
    </xf>
    <xf numFmtId="0" fontId="9" fillId="0" borderId="5" xfId="26" applyFont="1" applyBorder="1" applyAlignment="1">
      <alignment horizontal="center"/>
    </xf>
    <xf numFmtId="0" fontId="9" fillId="0" borderId="30" xfId="26" applyFont="1" applyBorder="1" applyAlignment="1">
      <alignment horizontal="center"/>
    </xf>
    <xf numFmtId="0" fontId="9" fillId="0" borderId="6" xfId="26" applyFont="1" applyBorder="1" applyAlignment="1">
      <alignment horizontal="center"/>
    </xf>
    <xf numFmtId="0" fontId="9" fillId="0" borderId="23" xfId="26" applyFont="1" applyBorder="1" applyAlignment="1">
      <alignment horizontal="center" vertical="center"/>
    </xf>
    <xf numFmtId="0" fontId="9" fillId="0" borderId="26" xfId="26" applyFont="1" applyBorder="1" applyAlignment="1">
      <alignment horizontal="center" vertical="center" wrapText="1"/>
    </xf>
    <xf numFmtId="0" fontId="9" fillId="0" borderId="21" xfId="26" applyFont="1" applyBorder="1" applyAlignment="1">
      <alignment horizontal="center" vertical="center"/>
    </xf>
    <xf numFmtId="0" fontId="9" fillId="0" borderId="20" xfId="26" applyFont="1" applyBorder="1" applyAlignment="1">
      <alignment horizontal="center" vertical="center"/>
    </xf>
    <xf numFmtId="0" fontId="9" fillId="0" borderId="22" xfId="26" applyFont="1" applyBorder="1" applyAlignment="1">
      <alignment horizontal="center" vertical="center"/>
    </xf>
    <xf numFmtId="0" fontId="9" fillId="0" borderId="51" xfId="26" applyFont="1" applyBorder="1" applyAlignment="1">
      <alignment horizontal="center" vertical="center" wrapText="1"/>
    </xf>
    <xf numFmtId="0" fontId="9" fillId="0" borderId="49" xfId="26" applyFont="1" applyBorder="1" applyAlignment="1">
      <alignment horizontal="center" vertical="center" wrapText="1"/>
    </xf>
    <xf numFmtId="0" fontId="9" fillId="0" borderId="64" xfId="26" applyFont="1" applyBorder="1" applyAlignment="1">
      <alignment horizontal="center" vertical="center" wrapText="1"/>
    </xf>
    <xf numFmtId="0" fontId="9" fillId="0" borderId="45" xfId="26" applyFont="1" applyBorder="1" applyAlignment="1">
      <alignment horizontal="center" vertical="center" wrapText="1"/>
    </xf>
    <xf numFmtId="0" fontId="9" fillId="0" borderId="53" xfId="26" applyFont="1" applyBorder="1" applyAlignment="1">
      <alignment horizontal="center" vertical="center" wrapText="1"/>
    </xf>
    <xf numFmtId="0" fontId="9" fillId="0" borderId="63" xfId="26" applyFont="1" applyBorder="1" applyAlignment="1">
      <alignment horizontal="center" vertical="center" wrapText="1"/>
    </xf>
    <xf numFmtId="0" fontId="9" fillId="0" borderId="41" xfId="26" applyFont="1" applyBorder="1" applyAlignment="1">
      <alignment horizontal="center" vertical="center" wrapText="1"/>
    </xf>
    <xf numFmtId="0" fontId="9" fillId="0" borderId="61" xfId="26" applyFont="1" applyBorder="1" applyAlignment="1">
      <alignment horizontal="center" vertical="center" wrapText="1"/>
    </xf>
    <xf numFmtId="0" fontId="9" fillId="0" borderId="40" xfId="26" applyFont="1" applyBorder="1" applyAlignment="1">
      <alignment horizontal="center" vertical="center" wrapText="1"/>
    </xf>
    <xf numFmtId="49" fontId="9" fillId="0" borderId="1" xfId="26" applyNumberFormat="1" applyFont="1" applyBorder="1" applyAlignment="1">
      <alignment horizontal="center"/>
    </xf>
    <xf numFmtId="49" fontId="9" fillId="0" borderId="5" xfId="26" applyNumberFormat="1" applyFont="1" applyBorder="1" applyAlignment="1">
      <alignment horizontal="center"/>
    </xf>
    <xf numFmtId="49" fontId="9" fillId="0" borderId="6" xfId="26" applyNumberFormat="1" applyFont="1" applyBorder="1" applyAlignment="1">
      <alignment horizontal="center"/>
    </xf>
    <xf numFmtId="0" fontId="9" fillId="0" borderId="25" xfId="26" applyFont="1" applyBorder="1" applyAlignment="1">
      <alignment horizontal="center" vertical="center" wrapText="1"/>
    </xf>
    <xf numFmtId="0" fontId="9" fillId="0" borderId="33" xfId="26" applyFont="1" applyBorder="1" applyAlignment="1">
      <alignment wrapText="1"/>
    </xf>
    <xf numFmtId="0" fontId="9" fillId="0" borderId="1" xfId="26" applyFont="1" applyBorder="1" applyAlignment="1">
      <alignment wrapText="1"/>
    </xf>
    <xf numFmtId="0" fontId="9" fillId="0" borderId="4" xfId="26" applyFont="1" applyBorder="1" applyAlignment="1">
      <alignment wrapText="1"/>
    </xf>
    <xf numFmtId="49" fontId="9" fillId="0" borderId="30" xfId="26" applyNumberFormat="1" applyFont="1" applyBorder="1" applyAlignment="1">
      <alignment horizontal="center"/>
    </xf>
    <xf numFmtId="0" fontId="9" fillId="0" borderId="24" xfId="26" applyFont="1" applyBorder="1" applyAlignment="1">
      <alignment horizontal="center" vertical="center"/>
    </xf>
    <xf numFmtId="0" fontId="9" fillId="0" borderId="42" xfId="26" applyFont="1" applyBorder="1" applyAlignment="1">
      <alignment horizontal="center" vertical="center"/>
    </xf>
    <xf numFmtId="0" fontId="9" fillId="0" borderId="73" xfId="26" applyFont="1" applyBorder="1" applyAlignment="1">
      <alignment horizontal="center" vertical="center"/>
    </xf>
    <xf numFmtId="0" fontId="9" fillId="0" borderId="61" xfId="26" applyFont="1" applyBorder="1" applyAlignment="1">
      <alignment horizontal="center" vertical="center"/>
    </xf>
    <xf numFmtId="0" fontId="9" fillId="0" borderId="29" xfId="26" applyFont="1" applyBorder="1" applyAlignment="1">
      <alignment horizontal="center" vertical="center"/>
    </xf>
    <xf numFmtId="0" fontId="9" fillId="0" borderId="7" xfId="26" applyFont="1" applyBorder="1" applyAlignment="1">
      <alignment horizontal="center" vertical="center"/>
    </xf>
    <xf numFmtId="0" fontId="9" fillId="0" borderId="28" xfId="26" applyFont="1" applyBorder="1" applyAlignment="1">
      <alignment horizontal="center" vertical="center"/>
    </xf>
    <xf numFmtId="0" fontId="9" fillId="0" borderId="27" xfId="26" applyFont="1" applyBorder="1" applyAlignment="1">
      <alignment horizontal="center" vertical="center"/>
    </xf>
    <xf numFmtId="0" fontId="9" fillId="0" borderId="26" xfId="26" applyFont="1" applyBorder="1" applyAlignment="1">
      <alignment horizontal="center" vertical="center"/>
    </xf>
    <xf numFmtId="0" fontId="9" fillId="0" borderId="25" xfId="26" applyFont="1" applyBorder="1" applyAlignment="1">
      <alignment horizontal="center" vertical="center"/>
    </xf>
    <xf numFmtId="0" fontId="9" fillId="0" borderId="72" xfId="26" applyFont="1" applyBorder="1" applyAlignment="1">
      <alignment horizontal="center" vertical="center" wrapText="1"/>
    </xf>
    <xf numFmtId="0" fontId="9" fillId="0" borderId="43" xfId="26" applyFont="1" applyBorder="1" applyAlignment="1">
      <alignment horizontal="center" vertical="center" wrapText="1"/>
    </xf>
    <xf numFmtId="49" fontId="9" fillId="0" borderId="14" xfId="26" applyNumberFormat="1" applyFont="1" applyBorder="1" applyAlignment="1">
      <alignment horizontal="center"/>
    </xf>
    <xf numFmtId="49" fontId="9" fillId="0" borderId="10" xfId="26" applyNumberFormat="1" applyFont="1" applyBorder="1" applyAlignment="1">
      <alignment horizontal="center"/>
    </xf>
    <xf numFmtId="0" fontId="9" fillId="0" borderId="38" xfId="26" applyFont="1" applyBorder="1" applyAlignment="1">
      <alignment wrapText="1"/>
    </xf>
    <xf numFmtId="0" fontId="9" fillId="0" borderId="14" xfId="26" applyFont="1" applyBorder="1" applyAlignment="1">
      <alignment wrapText="1"/>
    </xf>
    <xf numFmtId="0" fontId="9" fillId="0" borderId="39" xfId="26" applyFont="1" applyBorder="1" applyAlignment="1">
      <alignment wrapText="1"/>
    </xf>
    <xf numFmtId="49" fontId="9" fillId="0" borderId="2" xfId="26" applyNumberFormat="1" applyFont="1" applyBorder="1" applyAlignment="1">
      <alignment horizontal="center"/>
    </xf>
    <xf numFmtId="3" fontId="13" fillId="0" borderId="10" xfId="26" applyNumberFormat="1" applyFont="1" applyBorder="1" applyAlignment="1">
      <alignment horizontal="center"/>
    </xf>
    <xf numFmtId="3" fontId="13" fillId="0" borderId="2" xfId="26" applyNumberFormat="1" applyFont="1" applyBorder="1" applyAlignment="1">
      <alignment horizontal="center"/>
    </xf>
    <xf numFmtId="3" fontId="13" fillId="0" borderId="15" xfId="26" applyNumberFormat="1" applyFont="1" applyBorder="1" applyAlignment="1">
      <alignment horizontal="center"/>
    </xf>
    <xf numFmtId="0" fontId="13" fillId="0" borderId="1" xfId="26" applyFont="1" applyBorder="1" applyAlignment="1">
      <alignment horizontal="center"/>
    </xf>
    <xf numFmtId="4" fontId="13" fillId="0" borderId="10" xfId="26" applyNumberFormat="1" applyFont="1" applyBorder="1" applyAlignment="1">
      <alignment horizontal="center"/>
    </xf>
    <xf numFmtId="4" fontId="13" fillId="0" borderId="2" xfId="26" applyNumberFormat="1" applyFont="1" applyBorder="1" applyAlignment="1">
      <alignment horizontal="center"/>
    </xf>
    <xf numFmtId="4" fontId="13" fillId="0" borderId="15" xfId="26" applyNumberFormat="1" applyFont="1" applyBorder="1" applyAlignment="1">
      <alignment horizontal="center"/>
    </xf>
    <xf numFmtId="0" fontId="9" fillId="0" borderId="32" xfId="26" applyFont="1" applyBorder="1" applyAlignment="1">
      <alignment horizontal="center" vertical="center"/>
    </xf>
    <xf numFmtId="0" fontId="9" fillId="0" borderId="44" xfId="26" applyFont="1" applyBorder="1" applyAlignment="1">
      <alignment horizontal="center" vertical="center"/>
    </xf>
    <xf numFmtId="0" fontId="9" fillId="0" borderId="43" xfId="26" applyFont="1" applyBorder="1" applyAlignment="1">
      <alignment horizontal="center" vertical="center"/>
    </xf>
    <xf numFmtId="0" fontId="9" fillId="0" borderId="32" xfId="26" applyFont="1" applyBorder="1" applyAlignment="1">
      <alignment horizontal="center" vertical="center" wrapText="1"/>
    </xf>
    <xf numFmtId="0" fontId="9" fillId="0" borderId="33" xfId="26" applyFont="1" applyBorder="1" applyAlignment="1">
      <alignment horizontal="left" wrapText="1"/>
    </xf>
    <xf numFmtId="0" fontId="9" fillId="0" borderId="1" xfId="26" applyFont="1" applyBorder="1" applyAlignment="1">
      <alignment horizontal="left" wrapText="1"/>
    </xf>
    <xf numFmtId="0" fontId="9" fillId="0" borderId="4" xfId="26" applyFont="1" applyBorder="1" applyAlignment="1">
      <alignment horizontal="left" wrapText="1"/>
    </xf>
    <xf numFmtId="0" fontId="9" fillId="0" borderId="29" xfId="26" applyFont="1" applyBorder="1" applyAlignment="1">
      <alignment horizontal="center"/>
    </xf>
    <xf numFmtId="0" fontId="9" fillId="0" borderId="7" xfId="26" applyFont="1" applyBorder="1" applyAlignment="1">
      <alignment horizontal="center"/>
    </xf>
    <xf numFmtId="0" fontId="9" fillId="0" borderId="41" xfId="26" applyFont="1" applyBorder="1" applyAlignment="1">
      <alignment horizontal="center"/>
    </xf>
    <xf numFmtId="0" fontId="7" fillId="0" borderId="1" xfId="26" applyFont="1" applyBorder="1" applyAlignment="1">
      <alignment horizontal="center" vertical="center"/>
    </xf>
    <xf numFmtId="0" fontId="7" fillId="0" borderId="16" xfId="26" applyFont="1" applyBorder="1" applyAlignment="1">
      <alignment horizontal="center" vertical="center"/>
    </xf>
    <xf numFmtId="49" fontId="9" fillId="0" borderId="24" xfId="26" applyNumberFormat="1" applyFont="1" applyBorder="1" applyAlignment="1">
      <alignment horizontal="center"/>
    </xf>
    <xf numFmtId="49" fontId="9" fillId="0" borderId="22" xfId="26" applyNumberFormat="1" applyFont="1" applyBorder="1" applyAlignment="1">
      <alignment horizontal="center"/>
    </xf>
    <xf numFmtId="49" fontId="9" fillId="0" borderId="23" xfId="26" applyNumberFormat="1" applyFont="1" applyBorder="1" applyAlignment="1">
      <alignment horizontal="center"/>
    </xf>
    <xf numFmtId="49" fontId="9" fillId="0" borderId="21" xfId="26" applyNumberFormat="1" applyFont="1" applyBorder="1" applyAlignment="1">
      <alignment horizontal="center"/>
    </xf>
    <xf numFmtId="49" fontId="9" fillId="0" borderId="42" xfId="26" applyNumberFormat="1" applyFont="1" applyBorder="1" applyAlignment="1">
      <alignment horizontal="center"/>
    </xf>
    <xf numFmtId="0" fontId="13" fillId="0" borderId="0" xfId="26" applyFont="1" applyAlignment="1">
      <alignment horizontal="center"/>
    </xf>
    <xf numFmtId="49" fontId="9" fillId="0" borderId="77" xfId="26" applyNumberFormat="1" applyFont="1" applyBorder="1" applyAlignment="1">
      <alignment horizontal="center"/>
    </xf>
    <xf numFmtId="49" fontId="9" fillId="0" borderId="3" xfId="26" applyNumberFormat="1" applyFont="1" applyBorder="1" applyAlignment="1">
      <alignment horizontal="center"/>
    </xf>
    <xf numFmtId="49" fontId="9" fillId="0" borderId="76" xfId="26" applyNumberFormat="1" applyFont="1" applyBorder="1" applyAlignment="1">
      <alignment horizontal="center"/>
    </xf>
    <xf numFmtId="49" fontId="9" fillId="0" borderId="75" xfId="26" applyNumberFormat="1" applyFont="1" applyBorder="1" applyAlignment="1">
      <alignment horizontal="center"/>
    </xf>
    <xf numFmtId="49" fontId="9" fillId="0" borderId="74" xfId="26" applyNumberFormat="1" applyFont="1" applyBorder="1" applyAlignment="1">
      <alignment horizontal="center"/>
    </xf>
    <xf numFmtId="0" fontId="7" fillId="0" borderId="16" xfId="26" applyFont="1" applyBorder="1" applyAlignment="1">
      <alignment horizontal="center"/>
    </xf>
    <xf numFmtId="49" fontId="9" fillId="0" borderId="34" xfId="26" applyNumberFormat="1" applyFont="1" applyBorder="1" applyAlignment="1">
      <alignment horizontal="center"/>
    </xf>
    <xf numFmtId="49" fontId="9" fillId="0" borderId="35" xfId="26" applyNumberFormat="1" applyFont="1" applyBorder="1" applyAlignment="1">
      <alignment horizontal="center"/>
    </xf>
    <xf numFmtId="0" fontId="7" fillId="0" borderId="5" xfId="26" applyFont="1" applyBorder="1" applyAlignment="1">
      <alignment horizontal="center"/>
    </xf>
    <xf numFmtId="0" fontId="7" fillId="0" borderId="30" xfId="26" applyFont="1" applyBorder="1" applyAlignment="1">
      <alignment horizontal="center"/>
    </xf>
    <xf numFmtId="0" fontId="7" fillId="0" borderId="6" xfId="26" applyFont="1" applyBorder="1" applyAlignment="1">
      <alignment horizontal="center"/>
    </xf>
    <xf numFmtId="0" fontId="9" fillId="0" borderId="5" xfId="26" applyFont="1" applyBorder="1" applyAlignment="1">
      <alignment horizontal="right" vertical="center" wrapText="1"/>
    </xf>
    <xf numFmtId="0" fontId="9" fillId="0" borderId="30" xfId="26" applyFont="1" applyBorder="1" applyAlignment="1">
      <alignment horizontal="right" vertical="center" wrapText="1"/>
    </xf>
    <xf numFmtId="0" fontId="9" fillId="0" borderId="35" xfId="26" applyFont="1" applyBorder="1" applyAlignment="1">
      <alignment horizontal="right" vertical="center" wrapText="1"/>
    </xf>
    <xf numFmtId="49" fontId="1" fillId="0" borderId="77" xfId="26" applyNumberFormat="1" applyFont="1" applyBorder="1" applyAlignment="1">
      <alignment horizontal="center"/>
    </xf>
    <xf numFmtId="49" fontId="1" fillId="0" borderId="3" xfId="26" applyNumberFormat="1" applyFont="1" applyBorder="1" applyAlignment="1">
      <alignment horizontal="center"/>
    </xf>
    <xf numFmtId="49" fontId="1" fillId="0" borderId="76" xfId="26" applyNumberFormat="1" applyFont="1" applyBorder="1" applyAlignment="1">
      <alignment horizontal="center"/>
    </xf>
    <xf numFmtId="49" fontId="1" fillId="0" borderId="75" xfId="26" applyNumberFormat="1" applyFont="1" applyBorder="1" applyAlignment="1">
      <alignment horizontal="center"/>
    </xf>
    <xf numFmtId="49" fontId="1" fillId="0" borderId="2" xfId="26" applyNumberFormat="1" applyFont="1" applyBorder="1" applyAlignment="1">
      <alignment horizontal="center"/>
    </xf>
    <xf numFmtId="49" fontId="1" fillId="0" borderId="74" xfId="26" applyNumberFormat="1" applyFont="1" applyBorder="1" applyAlignment="1">
      <alignment horizontal="center"/>
    </xf>
    <xf numFmtId="0" fontId="9" fillId="0" borderId="3" xfId="26" applyFont="1" applyBorder="1" applyAlignment="1">
      <alignment horizontal="right"/>
    </xf>
    <xf numFmtId="0" fontId="9" fillId="0" borderId="0" xfId="26" applyFont="1" applyAlignment="1">
      <alignment horizontal="right"/>
    </xf>
    <xf numFmtId="0" fontId="9" fillId="0" borderId="0" xfId="26" applyFont="1" applyBorder="1" applyAlignment="1">
      <alignment horizontal="right"/>
    </xf>
    <xf numFmtId="0" fontId="9" fillId="0" borderId="0" xfId="26" applyFont="1" applyAlignment="1">
      <alignment horizontal="right" vertical="center"/>
    </xf>
    <xf numFmtId="0" fontId="9" fillId="0" borderId="12" xfId="26" applyFont="1" applyBorder="1" applyAlignment="1">
      <alignment horizontal="right" vertical="center"/>
    </xf>
    <xf numFmtId="0" fontId="13" fillId="0" borderId="14" xfId="26" applyFont="1" applyBorder="1" applyAlignment="1">
      <alignment horizontal="center"/>
    </xf>
    <xf numFmtId="0" fontId="9" fillId="0" borderId="27" xfId="26" applyFont="1" applyBorder="1" applyAlignment="1">
      <alignment wrapText="1"/>
    </xf>
    <xf numFmtId="0" fontId="9" fillId="0" borderId="26" xfId="26" applyFont="1" applyBorder="1" applyAlignment="1">
      <alignment wrapText="1"/>
    </xf>
    <xf numFmtId="0" fontId="9" fillId="0" borderId="25" xfId="26" applyFont="1" applyBorder="1" applyAlignment="1">
      <alignment wrapText="1"/>
    </xf>
    <xf numFmtId="0" fontId="13" fillId="0" borderId="2" xfId="26" applyFont="1" applyBorder="1" applyAlignment="1">
      <alignment horizontal="center"/>
    </xf>
    <xf numFmtId="4" fontId="13" fillId="0" borderId="1" xfId="26" applyNumberFormat="1" applyFont="1" applyBorder="1" applyAlignment="1">
      <alignment horizontal="center"/>
    </xf>
    <xf numFmtId="0" fontId="18" fillId="0" borderId="0" xfId="2" applyFont="1" applyAlignment="1">
      <alignment horizontal="center" vertical="top"/>
    </xf>
    <xf numFmtId="0" fontId="18" fillId="0" borderId="3" xfId="2" applyNumberFormat="1" applyFont="1" applyBorder="1" applyAlignment="1">
      <alignment horizontal="center" vertical="top"/>
    </xf>
    <xf numFmtId="0" fontId="15" fillId="0" borderId="2" xfId="2" applyFont="1" applyBorder="1" applyAlignment="1">
      <alignment horizontal="center"/>
    </xf>
    <xf numFmtId="0" fontId="18" fillId="0" borderId="3" xfId="2" applyFont="1" applyBorder="1" applyAlignment="1">
      <alignment horizontal="center" vertical="top"/>
    </xf>
    <xf numFmtId="0" fontId="19" fillId="0" borderId="2" xfId="2" applyFont="1" applyBorder="1" applyAlignment="1">
      <alignment horizontal="center"/>
    </xf>
    <xf numFmtId="0" fontId="15" fillId="0" borderId="2" xfId="2" applyNumberFormat="1" applyFont="1" applyBorder="1" applyAlignment="1">
      <alignment horizontal="center" wrapText="1"/>
    </xf>
    <xf numFmtId="0" fontId="14" fillId="0" borderId="1" xfId="2" applyNumberFormat="1" applyFont="1" applyBorder="1" applyAlignment="1">
      <alignment horizontal="center" vertical="top" wrapText="1"/>
    </xf>
    <xf numFmtId="0" fontId="15" fillId="0" borderId="1" xfId="2" applyNumberFormat="1" applyFont="1" applyBorder="1" applyAlignment="1">
      <alignment horizontal="center" vertical="top" wrapText="1"/>
    </xf>
    <xf numFmtId="0" fontId="15" fillId="0" borderId="1" xfId="2" applyNumberFormat="1" applyFont="1" applyFill="1" applyBorder="1" applyAlignment="1">
      <alignment horizontal="center" vertical="top" wrapText="1"/>
    </xf>
    <xf numFmtId="0" fontId="14" fillId="0" borderId="1" xfId="2" applyNumberFormat="1" applyFont="1" applyBorder="1" applyAlignment="1">
      <alignment horizontal="center" vertical="top"/>
    </xf>
    <xf numFmtId="4" fontId="14" fillId="0" borderId="1" xfId="2" applyNumberFormat="1" applyFont="1" applyBorder="1" applyAlignment="1">
      <alignment horizontal="center" vertical="top"/>
    </xf>
    <xf numFmtId="0" fontId="14" fillId="0" borderId="1" xfId="2" applyFont="1" applyBorder="1" applyAlignment="1">
      <alignment horizontal="center"/>
    </xf>
    <xf numFmtId="0" fontId="15" fillId="0" borderId="1" xfId="2" applyFont="1" applyBorder="1" applyAlignment="1">
      <alignment horizontal="center" vertical="top"/>
    </xf>
    <xf numFmtId="1" fontId="15" fillId="0" borderId="1" xfId="2" applyNumberFormat="1" applyFont="1" applyBorder="1" applyAlignment="1">
      <alignment horizontal="center" vertical="top"/>
    </xf>
    <xf numFmtId="0" fontId="15" fillId="0" borderId="1" xfId="2" applyNumberFormat="1" applyFont="1" applyBorder="1" applyAlignment="1">
      <alignment horizontal="center" vertical="top"/>
    </xf>
    <xf numFmtId="0" fontId="15" fillId="0" borderId="2" xfId="2" applyNumberFormat="1" applyFont="1" applyBorder="1" applyAlignment="1">
      <alignment horizontal="center" vertical="top" wrapText="1"/>
    </xf>
    <xf numFmtId="0" fontId="16" fillId="0" borderId="3" xfId="2" applyFont="1" applyBorder="1" applyAlignment="1">
      <alignment horizontal="center" vertical="top"/>
    </xf>
    <xf numFmtId="1" fontId="9" fillId="0" borderId="21" xfId="23" applyNumberFormat="1" applyFont="1" applyBorder="1" applyAlignment="1">
      <alignment horizontal="center" vertical="center" wrapText="1"/>
    </xf>
    <xf numFmtId="1" fontId="9" fillId="0" borderId="22" xfId="23" applyNumberFormat="1" applyFont="1" applyBorder="1" applyAlignment="1">
      <alignment horizontal="center" vertical="center" wrapText="1"/>
    </xf>
    <xf numFmtId="0" fontId="49" fillId="0" borderId="41" xfId="23" applyFont="1" applyBorder="1" applyAlignment="1">
      <alignment horizontal="center" vertical="center"/>
    </xf>
    <xf numFmtId="0" fontId="49" fillId="0" borderId="8" xfId="23" applyFont="1" applyBorder="1" applyAlignment="1">
      <alignment horizontal="center" vertical="center"/>
    </xf>
    <xf numFmtId="0" fontId="49" fillId="0" borderId="5" xfId="23" applyFont="1" applyBorder="1" applyAlignment="1">
      <alignment horizontal="center" vertical="center"/>
    </xf>
    <xf numFmtId="0" fontId="49" fillId="0" borderId="6" xfId="23" applyFont="1" applyBorder="1" applyAlignment="1">
      <alignment horizontal="center" vertical="center"/>
    </xf>
    <xf numFmtId="0" fontId="9" fillId="0" borderId="2" xfId="23" applyFont="1" applyFill="1" applyBorder="1" applyAlignment="1">
      <alignment horizontal="center"/>
    </xf>
    <xf numFmtId="0" fontId="9" fillId="0" borderId="21" xfId="23" applyFont="1" applyBorder="1" applyAlignment="1">
      <alignment horizontal="center" vertical="center" wrapText="1"/>
    </xf>
    <xf numFmtId="0" fontId="9" fillId="0" borderId="22" xfId="23" applyFont="1" applyBorder="1" applyAlignment="1">
      <alignment horizontal="center" vertical="center" wrapText="1"/>
    </xf>
    <xf numFmtId="0" fontId="9" fillId="0" borderId="51" xfId="23" applyFont="1" applyBorder="1" applyAlignment="1">
      <alignment horizontal="center" vertical="center" wrapText="1"/>
    </xf>
    <xf numFmtId="0" fontId="9" fillId="0" borderId="64" xfId="23" applyFont="1" applyBorder="1" applyAlignment="1">
      <alignment horizontal="center" vertical="center" wrapText="1"/>
    </xf>
    <xf numFmtId="0" fontId="9" fillId="0" borderId="45" xfId="23" applyFont="1" applyBorder="1" applyAlignment="1">
      <alignment horizontal="center" vertical="center" wrapText="1"/>
    </xf>
    <xf numFmtId="0" fontId="9" fillId="0" borderId="63" xfId="23" applyFont="1" applyBorder="1" applyAlignment="1">
      <alignment horizontal="center" vertical="center" wrapText="1"/>
    </xf>
    <xf numFmtId="0" fontId="9" fillId="0" borderId="49" xfId="23" applyFont="1" applyBorder="1" applyAlignment="1">
      <alignment horizontal="center" vertical="center" wrapText="1"/>
    </xf>
    <xf numFmtId="0" fontId="9" fillId="0" borderId="48" xfId="23" applyFont="1" applyBorder="1" applyAlignment="1">
      <alignment horizontal="center" vertical="center" wrapText="1"/>
    </xf>
    <xf numFmtId="0" fontId="9" fillId="0" borderId="53" xfId="23" applyFont="1" applyBorder="1" applyAlignment="1">
      <alignment horizontal="center" vertical="center" wrapText="1"/>
    </xf>
    <xf numFmtId="0" fontId="9" fillId="0" borderId="62" xfId="23" applyFont="1" applyBorder="1" applyAlignment="1">
      <alignment horizontal="center" vertical="center" wrapText="1"/>
    </xf>
    <xf numFmtId="1" fontId="9" fillId="0" borderId="20" xfId="23" applyNumberFormat="1" applyFont="1" applyBorder="1" applyAlignment="1">
      <alignment horizontal="center" vertical="center" wrapText="1"/>
    </xf>
    <xf numFmtId="1" fontId="9" fillId="0" borderId="19" xfId="23" applyNumberFormat="1" applyFont="1" applyBorder="1" applyAlignment="1">
      <alignment horizontal="center" vertical="center" wrapText="1"/>
    </xf>
    <xf numFmtId="4" fontId="9" fillId="0" borderId="41" xfId="23" applyNumberFormat="1" applyFont="1" applyBorder="1" applyAlignment="1">
      <alignment horizontal="center" vertical="center" wrapText="1"/>
    </xf>
    <xf numFmtId="4" fontId="9" fillId="0" borderId="61" xfId="23" applyNumberFormat="1" applyFont="1" applyBorder="1" applyAlignment="1">
      <alignment horizontal="center" vertical="center" wrapText="1"/>
    </xf>
    <xf numFmtId="4" fontId="9" fillId="0" borderId="40" xfId="23" applyNumberFormat="1" applyFont="1" applyBorder="1" applyAlignment="1">
      <alignment horizontal="center" vertical="center" wrapText="1"/>
    </xf>
    <xf numFmtId="4" fontId="9" fillId="0" borderId="5" xfId="23" applyNumberFormat="1" applyFont="1" applyBorder="1" applyAlignment="1">
      <alignment horizontal="center" vertical="center" wrapText="1"/>
    </xf>
    <xf numFmtId="4" fontId="9" fillId="0" borderId="30" xfId="23" applyNumberFormat="1" applyFont="1" applyBorder="1" applyAlignment="1">
      <alignment horizontal="center" vertical="center" wrapText="1"/>
    </xf>
    <xf numFmtId="4" fontId="9" fillId="0" borderId="35" xfId="23" applyNumberFormat="1" applyFont="1" applyBorder="1" applyAlignment="1">
      <alignment horizontal="center" vertical="center" wrapText="1"/>
    </xf>
    <xf numFmtId="1" fontId="49" fillId="0" borderId="21" xfId="23" applyNumberFormat="1" applyFont="1" applyBorder="1" applyAlignment="1">
      <alignment horizontal="center" vertical="center"/>
    </xf>
    <xf numFmtId="1" fontId="49" fillId="0" borderId="22" xfId="23" applyNumberFormat="1" applyFont="1" applyBorder="1" applyAlignment="1">
      <alignment horizontal="center" vertical="center"/>
    </xf>
    <xf numFmtId="0" fontId="49" fillId="0" borderId="32" xfId="23" applyFont="1" applyBorder="1" applyAlignment="1">
      <alignment horizontal="center" vertical="center"/>
    </xf>
    <xf numFmtId="0" fontId="49" fillId="0" borderId="43" xfId="23" applyFont="1" applyBorder="1" applyAlignment="1">
      <alignment horizontal="center" vertical="center"/>
    </xf>
    <xf numFmtId="4" fontId="49" fillId="0" borderId="21" xfId="23" applyNumberFormat="1" applyFont="1" applyBorder="1" applyAlignment="1">
      <alignment horizontal="center" vertical="center"/>
    </xf>
    <xf numFmtId="4" fontId="49" fillId="0" borderId="22" xfId="23" applyNumberFormat="1" applyFont="1" applyBorder="1" applyAlignment="1">
      <alignment horizontal="center" vertical="center"/>
    </xf>
    <xf numFmtId="0" fontId="48" fillId="0" borderId="5" xfId="23" applyFont="1" applyBorder="1" applyAlignment="1">
      <alignment horizontal="center"/>
    </xf>
    <xf numFmtId="0" fontId="48" fillId="0" borderId="6" xfId="23" applyFont="1" applyBorder="1" applyAlignment="1">
      <alignment horizontal="center"/>
    </xf>
    <xf numFmtId="0" fontId="9" fillId="0" borderId="5" xfId="23" applyFont="1" applyBorder="1" applyAlignment="1">
      <alignment horizontal="center" vertical="center"/>
    </xf>
    <xf numFmtId="0" fontId="9" fillId="0" borderId="30" xfId="23" applyFont="1" applyBorder="1" applyAlignment="1">
      <alignment horizontal="center" vertical="center"/>
    </xf>
    <xf numFmtId="0" fontId="9" fillId="0" borderId="6" xfId="23" applyFont="1" applyBorder="1" applyAlignment="1">
      <alignment horizontal="center" vertical="center"/>
    </xf>
    <xf numFmtId="4" fontId="9" fillId="0" borderId="0" xfId="23" applyNumberFormat="1" applyFont="1" applyBorder="1" applyAlignment="1">
      <alignment horizontal="left" vertical="center" wrapText="1"/>
    </xf>
    <xf numFmtId="3" fontId="49" fillId="0" borderId="21" xfId="23" applyNumberFormat="1" applyFont="1" applyBorder="1" applyAlignment="1">
      <alignment horizontal="center" vertical="center"/>
    </xf>
    <xf numFmtId="3" fontId="49" fillId="0" borderId="22" xfId="23" applyNumberFormat="1" applyFont="1" applyBorder="1" applyAlignment="1">
      <alignment horizontal="center" vertical="center"/>
    </xf>
    <xf numFmtId="0" fontId="9" fillId="0" borderId="41" xfId="23" applyFont="1" applyBorder="1" applyAlignment="1">
      <alignment horizontal="center" vertical="center"/>
    </xf>
    <xf numFmtId="0" fontId="9" fillId="0" borderId="61" xfId="23" applyFont="1" applyBorder="1" applyAlignment="1">
      <alignment horizontal="center" vertical="center"/>
    </xf>
    <xf numFmtId="0" fontId="9" fillId="0" borderId="8" xfId="23" applyFont="1" applyBorder="1" applyAlignment="1">
      <alignment horizontal="center" vertical="center"/>
    </xf>
    <xf numFmtId="0" fontId="1" fillId="0" borderId="3" xfId="23" applyFont="1" applyBorder="1" applyAlignment="1">
      <alignment horizontal="center" vertical="top"/>
    </xf>
    <xf numFmtId="0" fontId="9" fillId="0" borderId="2" xfId="23" applyFont="1" applyBorder="1" applyAlignment="1">
      <alignment horizontal="center"/>
    </xf>
    <xf numFmtId="0" fontId="48" fillId="0" borderId="2" xfId="23" applyFont="1" applyBorder="1" applyAlignment="1">
      <alignment horizontal="center"/>
    </xf>
    <xf numFmtId="0" fontId="1" fillId="0" borderId="0" xfId="23" applyFont="1" applyBorder="1" applyAlignment="1">
      <alignment horizontal="center" vertical="top"/>
    </xf>
    <xf numFmtId="4" fontId="9" fillId="0" borderId="32" xfId="23" applyNumberFormat="1" applyFont="1" applyBorder="1" applyAlignment="1">
      <alignment horizontal="center" vertical="center" wrapText="1"/>
    </xf>
    <xf numFmtId="4" fontId="9" fillId="0" borderId="44" xfId="23" applyNumberFormat="1" applyFont="1" applyBorder="1" applyAlignment="1">
      <alignment horizontal="center" vertical="center" wrapText="1"/>
    </xf>
    <xf numFmtId="4" fontId="9" fillId="0" borderId="31" xfId="23" applyNumberFormat="1" applyFont="1" applyBorder="1" applyAlignment="1">
      <alignment horizontal="center" vertical="center" wrapText="1"/>
    </xf>
    <xf numFmtId="4" fontId="9" fillId="0" borderId="21" xfId="23" applyNumberFormat="1" applyFont="1" applyBorder="1" applyAlignment="1">
      <alignment horizontal="center" vertical="center" wrapText="1"/>
    </xf>
    <xf numFmtId="4" fontId="9" fillId="0" borderId="20" xfId="23" applyNumberFormat="1" applyFont="1" applyBorder="1" applyAlignment="1">
      <alignment horizontal="center" vertical="center" wrapText="1"/>
    </xf>
    <xf numFmtId="4" fontId="9" fillId="0" borderId="19" xfId="23" applyNumberFormat="1" applyFont="1" applyBorder="1" applyAlignment="1">
      <alignment horizontal="center" vertical="center" wrapText="1"/>
    </xf>
    <xf numFmtId="0" fontId="1" fillId="0" borderId="0" xfId="23" applyFont="1" applyAlignment="1">
      <alignment horizontal="center" vertical="top"/>
    </xf>
    <xf numFmtId="0" fontId="9" fillId="0" borderId="0" xfId="23" applyFont="1" applyBorder="1" applyAlignment="1">
      <alignment horizontal="left"/>
    </xf>
    <xf numFmtId="0" fontId="9" fillId="0" borderId="32" xfId="23" applyFont="1" applyBorder="1" applyAlignment="1">
      <alignment horizontal="center" vertical="center"/>
    </xf>
    <xf numFmtId="0" fontId="9" fillId="0" borderId="44" xfId="23" applyFont="1" applyBorder="1" applyAlignment="1">
      <alignment horizontal="center" vertical="center"/>
    </xf>
    <xf numFmtId="0" fontId="9" fillId="0" borderId="43" xfId="23" applyFont="1" applyBorder="1" applyAlignment="1">
      <alignment horizontal="center" vertical="center"/>
    </xf>
    <xf numFmtId="0" fontId="49" fillId="0" borderId="21" xfId="23" applyFont="1" applyBorder="1" applyAlignment="1">
      <alignment horizontal="left" vertical="center"/>
    </xf>
    <xf numFmtId="0" fontId="49" fillId="0" borderId="20" xfId="23" applyFont="1" applyBorder="1" applyAlignment="1">
      <alignment horizontal="left" vertical="center"/>
    </xf>
    <xf numFmtId="0" fontId="49" fillId="0" borderId="22" xfId="23" applyFont="1" applyBorder="1" applyAlignment="1">
      <alignment horizontal="left" vertical="center"/>
    </xf>
    <xf numFmtId="0" fontId="1" fillId="0" borderId="3" xfId="23" applyFont="1" applyBorder="1" applyAlignment="1">
      <alignment horizontal="center"/>
    </xf>
    <xf numFmtId="0" fontId="1" fillId="0" borderId="3" xfId="23" applyFont="1" applyBorder="1" applyAlignment="1">
      <alignment horizontal="center" vertical="center"/>
    </xf>
    <xf numFmtId="0" fontId="9" fillId="0" borderId="9" xfId="23" applyFont="1" applyBorder="1" applyAlignment="1">
      <alignment horizontal="center" vertical="center" wrapText="1"/>
    </xf>
    <xf numFmtId="0" fontId="9" fillId="0" borderId="46" xfId="23" applyFont="1" applyBorder="1" applyAlignment="1">
      <alignment horizontal="center" vertical="center" wrapText="1"/>
    </xf>
    <xf numFmtId="0" fontId="9" fillId="0" borderId="52" xfId="23" applyFont="1" applyBorder="1" applyAlignment="1">
      <alignment horizontal="center" vertical="center" wrapText="1"/>
    </xf>
    <xf numFmtId="0" fontId="9" fillId="0" borderId="47" xfId="23" applyFont="1" applyBorder="1" applyAlignment="1">
      <alignment horizontal="center" vertical="center" wrapText="1"/>
    </xf>
    <xf numFmtId="0" fontId="9" fillId="0" borderId="21" xfId="23" applyFont="1" applyBorder="1" applyAlignment="1">
      <alignment horizontal="center" vertical="center"/>
    </xf>
    <xf numFmtId="0" fontId="9" fillId="0" borderId="20" xfId="23" applyFont="1" applyBorder="1" applyAlignment="1">
      <alignment horizontal="center" vertical="center"/>
    </xf>
    <xf numFmtId="0" fontId="9" fillId="0" borderId="22" xfId="23" applyFont="1" applyBorder="1" applyAlignment="1">
      <alignment horizontal="center" vertical="center"/>
    </xf>
    <xf numFmtId="0" fontId="9" fillId="0" borderId="30" xfId="23" applyFont="1" applyBorder="1" applyAlignment="1">
      <alignment horizontal="center"/>
    </xf>
    <xf numFmtId="0" fontId="33" fillId="0" borderId="0" xfId="23" applyFont="1" applyFill="1" applyAlignment="1">
      <alignment horizontal="right" vertical="center"/>
    </xf>
    <xf numFmtId="0" fontId="1" fillId="0" borderId="0" xfId="23" applyFont="1" applyFill="1" applyAlignment="1">
      <alignment horizontal="center" vertical="top"/>
    </xf>
    <xf numFmtId="0" fontId="9" fillId="0" borderId="53" xfId="23" applyFont="1" applyFill="1" applyBorder="1" applyAlignment="1">
      <alignment horizontal="center"/>
    </xf>
    <xf numFmtId="0" fontId="9" fillId="0" borderId="14" xfId="23" applyFont="1" applyBorder="1" applyAlignment="1">
      <alignment horizontal="center" vertical="center" wrapText="1"/>
    </xf>
    <xf numFmtId="0" fontId="9" fillId="0" borderId="1" xfId="23" applyFont="1" applyBorder="1" applyAlignment="1">
      <alignment horizontal="center" vertical="center" wrapText="1"/>
    </xf>
    <xf numFmtId="0" fontId="9" fillId="0" borderId="26" xfId="23" applyFont="1" applyBorder="1" applyAlignment="1">
      <alignment horizontal="center" vertical="center" wrapText="1"/>
    </xf>
    <xf numFmtId="1" fontId="9" fillId="0" borderId="45" xfId="23" applyNumberFormat="1" applyFont="1" applyBorder="1" applyAlignment="1">
      <alignment horizontal="center" vertical="center" wrapText="1"/>
    </xf>
    <xf numFmtId="1" fontId="9" fillId="0" borderId="63" xfId="23" applyNumberFormat="1" applyFont="1" applyBorder="1" applyAlignment="1">
      <alignment horizontal="center" vertical="center" wrapText="1"/>
    </xf>
    <xf numFmtId="0" fontId="1" fillId="0" borderId="2" xfId="23" applyFont="1" applyBorder="1" applyAlignment="1">
      <alignment horizontal="center" vertical="top"/>
    </xf>
    <xf numFmtId="0" fontId="9" fillId="0" borderId="14" xfId="23" applyFont="1" applyBorder="1" applyAlignment="1">
      <alignment horizontal="center" vertical="center" textRotation="90" wrapText="1"/>
    </xf>
    <xf numFmtId="0" fontId="9" fillId="0" borderId="26" xfId="23" applyFont="1" applyBorder="1" applyAlignment="1">
      <alignment horizontal="center" vertical="center" textRotation="90" wrapText="1"/>
    </xf>
    <xf numFmtId="0" fontId="9" fillId="0" borderId="0" xfId="23" applyFont="1" applyBorder="1" applyAlignment="1">
      <alignment horizontal="center"/>
    </xf>
    <xf numFmtId="1" fontId="9" fillId="0" borderId="53" xfId="23" applyNumberFormat="1" applyFont="1" applyBorder="1" applyAlignment="1">
      <alignment horizontal="center" vertical="center" wrapText="1"/>
    </xf>
    <xf numFmtId="1" fontId="9" fillId="0" borderId="62" xfId="23" applyNumberFormat="1" applyFont="1" applyBorder="1" applyAlignment="1">
      <alignment horizontal="center" vertical="center" wrapText="1"/>
    </xf>
    <xf numFmtId="0" fontId="9" fillId="0" borderId="0" xfId="23" applyFont="1" applyAlignment="1">
      <alignment horizontal="right"/>
    </xf>
    <xf numFmtId="4" fontId="9" fillId="0" borderId="0" xfId="23" applyNumberFormat="1" applyFont="1" applyBorder="1" applyAlignment="1">
      <alignment horizontal="right" wrapText="1"/>
    </xf>
    <xf numFmtId="4" fontId="9" fillId="0" borderId="2" xfId="23" applyNumberFormat="1" applyFont="1" applyBorder="1" applyAlignment="1">
      <alignment horizontal="center" vertical="center" wrapText="1"/>
    </xf>
    <xf numFmtId="0" fontId="48" fillId="0" borderId="21" xfId="23" applyFont="1" applyBorder="1" applyAlignment="1">
      <alignment horizontal="center" vertical="center"/>
    </xf>
    <xf numFmtId="0" fontId="48" fillId="0" borderId="22" xfId="23" applyFont="1" applyBorder="1" applyAlignment="1">
      <alignment horizontal="center" vertical="center"/>
    </xf>
    <xf numFmtId="0" fontId="48" fillId="0" borderId="5" xfId="23" applyFont="1" applyBorder="1" applyAlignment="1">
      <alignment horizontal="center" vertical="center"/>
    </xf>
    <xf numFmtId="0" fontId="48" fillId="0" borderId="6" xfId="23" applyFont="1" applyBorder="1" applyAlignment="1">
      <alignment horizontal="center" vertical="center"/>
    </xf>
    <xf numFmtId="0" fontId="49" fillId="0" borderId="45" xfId="23" applyFont="1" applyBorder="1" applyAlignment="1">
      <alignment horizontal="center" vertical="center"/>
    </xf>
    <xf numFmtId="0" fontId="49" fillId="0" borderId="63" xfId="23" applyFont="1" applyBorder="1" applyAlignment="1">
      <alignment horizontal="center" vertical="center"/>
    </xf>
    <xf numFmtId="0" fontId="48" fillId="0" borderId="41" xfId="23" applyFont="1" applyBorder="1" applyAlignment="1">
      <alignment horizontal="center" vertical="center"/>
    </xf>
    <xf numFmtId="0" fontId="48" fillId="0" borderId="8" xfId="23" applyFont="1" applyBorder="1" applyAlignment="1">
      <alignment horizontal="center" vertical="center"/>
    </xf>
    <xf numFmtId="0" fontId="9" fillId="0" borderId="0" xfId="23" applyFont="1" applyAlignment="1">
      <alignment horizontal="right" vertical="center"/>
    </xf>
    <xf numFmtId="1" fontId="49" fillId="0" borderId="45" xfId="23" applyNumberFormat="1" applyFont="1" applyBorder="1" applyAlignment="1">
      <alignment horizontal="center" vertical="center"/>
    </xf>
    <xf numFmtId="1" fontId="49" fillId="0" borderId="63" xfId="23" applyNumberFormat="1" applyFont="1" applyBorder="1" applyAlignment="1">
      <alignment horizontal="center" vertical="center"/>
    </xf>
    <xf numFmtId="0" fontId="1" fillId="0" borderId="3" xfId="23" applyFont="1" applyBorder="1" applyAlignment="1">
      <alignment horizontal="left" vertical="top"/>
    </xf>
    <xf numFmtId="0" fontId="33" fillId="0" borderId="0" xfId="23" applyFont="1" applyAlignment="1">
      <alignment horizontal="right"/>
    </xf>
    <xf numFmtId="0" fontId="1" fillId="0" borderId="0" xfId="23" applyFont="1" applyBorder="1" applyAlignment="1">
      <alignment horizontal="center"/>
    </xf>
    <xf numFmtId="0" fontId="9" fillId="0" borderId="2" xfId="23" applyFont="1" applyBorder="1" applyAlignment="1">
      <alignment horizontal="center" vertical="center"/>
    </xf>
    <xf numFmtId="0" fontId="1" fillId="0" borderId="3" xfId="23" applyFont="1" applyBorder="1" applyAlignment="1">
      <alignment horizontal="right" vertical="top"/>
    </xf>
    <xf numFmtId="0" fontId="9" fillId="0" borderId="45" xfId="23" applyFont="1" applyBorder="1" applyAlignment="1">
      <alignment horizontal="center" vertical="center"/>
    </xf>
    <xf numFmtId="0" fontId="9" fillId="0" borderId="53" xfId="23" applyFont="1" applyBorder="1" applyAlignment="1">
      <alignment horizontal="center" vertical="center"/>
    </xf>
    <xf numFmtId="0" fontId="9" fillId="0" borderId="63" xfId="23" applyFont="1" applyBorder="1" applyAlignment="1">
      <alignment horizontal="center" vertical="center"/>
    </xf>
    <xf numFmtId="0" fontId="9" fillId="0" borderId="0" xfId="23" applyFont="1" applyAlignment="1">
      <alignment horizontal="left"/>
    </xf>
    <xf numFmtId="0" fontId="48" fillId="0" borderId="32" xfId="23" applyFont="1" applyBorder="1" applyAlignment="1">
      <alignment horizontal="center" vertical="center"/>
    </xf>
    <xf numFmtId="0" fontId="48" fillId="0" borderId="43" xfId="23" applyFont="1" applyBorder="1" applyAlignment="1">
      <alignment horizontal="center" vertical="center"/>
    </xf>
    <xf numFmtId="0" fontId="1" fillId="0" borderId="0" xfId="23" applyFont="1" applyBorder="1" applyAlignment="1">
      <alignment horizontal="center" vertical="center"/>
    </xf>
    <xf numFmtId="1" fontId="9" fillId="0" borderId="34" xfId="19" applyNumberFormat="1" applyFont="1" applyBorder="1" applyAlignment="1">
      <alignment horizontal="right" vertical="center"/>
    </xf>
    <xf numFmtId="1" fontId="9" fillId="0" borderId="30" xfId="19" applyNumberFormat="1" applyFont="1" applyBorder="1" applyAlignment="1">
      <alignment horizontal="right" vertical="center"/>
    </xf>
    <xf numFmtId="1" fontId="9" fillId="0" borderId="6" xfId="19" applyNumberFormat="1" applyFont="1" applyBorder="1" applyAlignment="1">
      <alignment horizontal="right" vertical="center"/>
    </xf>
    <xf numFmtId="1" fontId="1" fillId="0" borderId="34" xfId="19" applyNumberFormat="1" applyFont="1" applyBorder="1" applyAlignment="1">
      <alignment horizontal="right" vertical="center"/>
    </xf>
    <xf numFmtId="1" fontId="1" fillId="0" borderId="30" xfId="19" applyNumberFormat="1" applyFont="1" applyBorder="1" applyAlignment="1">
      <alignment horizontal="right" vertical="center"/>
    </xf>
    <xf numFmtId="1" fontId="1" fillId="0" borderId="6" xfId="19" applyNumberFormat="1" applyFont="1" applyBorder="1" applyAlignment="1">
      <alignment horizontal="right" vertical="center"/>
    </xf>
    <xf numFmtId="1" fontId="9" fillId="0" borderId="34" xfId="19" applyNumberFormat="1" applyFont="1" applyBorder="1" applyAlignment="1">
      <alignment horizontal="right" vertical="center" wrapText="1"/>
    </xf>
    <xf numFmtId="1" fontId="9" fillId="0" borderId="30" xfId="19" applyNumberFormat="1" applyFont="1" applyBorder="1" applyAlignment="1">
      <alignment horizontal="right" vertical="center" wrapText="1"/>
    </xf>
    <xf numFmtId="1" fontId="9" fillId="0" borderId="6" xfId="19" applyNumberFormat="1" applyFont="1" applyBorder="1" applyAlignment="1">
      <alignment horizontal="right" vertical="center" wrapText="1"/>
    </xf>
    <xf numFmtId="0" fontId="9" fillId="0" borderId="52" xfId="19" applyFont="1" applyBorder="1" applyAlignment="1">
      <alignment horizontal="center" vertical="center" wrapText="1"/>
    </xf>
    <xf numFmtId="0" fontId="9" fillId="0" borderId="47" xfId="19" applyFont="1" applyBorder="1" applyAlignment="1">
      <alignment horizontal="center" vertical="center" wrapText="1"/>
    </xf>
    <xf numFmtId="0" fontId="9" fillId="0" borderId="51" xfId="19" applyFont="1" applyBorder="1" applyAlignment="1">
      <alignment horizontal="center" vertical="center" textRotation="90"/>
    </xf>
    <xf numFmtId="0" fontId="9" fillId="0" borderId="45" xfId="19" applyFont="1" applyBorder="1" applyAlignment="1">
      <alignment horizontal="center" vertical="center" textRotation="90"/>
    </xf>
    <xf numFmtId="0" fontId="9" fillId="0" borderId="9" xfId="19" applyFont="1" applyBorder="1" applyAlignment="1">
      <alignment horizontal="center" vertical="center" wrapText="1"/>
    </xf>
    <xf numFmtId="0" fontId="9" fillId="0" borderId="46" xfId="19" applyFont="1" applyBorder="1" applyAlignment="1">
      <alignment horizontal="center" vertical="center" wrapText="1"/>
    </xf>
    <xf numFmtId="0" fontId="9" fillId="0" borderId="2" xfId="19" applyBorder="1" applyAlignment="1">
      <alignment horizontal="center"/>
    </xf>
    <xf numFmtId="0" fontId="1" fillId="0" borderId="0" xfId="19" applyFont="1" applyAlignment="1">
      <alignment horizontal="center"/>
    </xf>
    <xf numFmtId="0" fontId="1" fillId="0" borderId="2" xfId="19" applyFont="1" applyBorder="1" applyAlignment="1">
      <alignment horizontal="center"/>
    </xf>
    <xf numFmtId="0" fontId="1" fillId="0" borderId="2" xfId="19" applyFont="1" applyBorder="1" applyAlignment="1">
      <alignment horizontal="right"/>
    </xf>
    <xf numFmtId="0" fontId="9" fillId="0" borderId="2" xfId="19" applyFont="1" applyBorder="1" applyAlignment="1">
      <alignment horizontal="right"/>
    </xf>
    <xf numFmtId="0" fontId="9" fillId="0" borderId="7" xfId="19" applyFont="1" applyBorder="1" applyAlignment="1">
      <alignment horizontal="center" vertical="center" textRotation="90" wrapText="1"/>
    </xf>
    <xf numFmtId="0" fontId="9" fillId="0" borderId="26" xfId="19" applyFont="1" applyBorder="1" applyAlignment="1">
      <alignment horizontal="center" vertical="center" textRotation="90" wrapText="1"/>
    </xf>
    <xf numFmtId="0" fontId="9" fillId="0" borderId="50" xfId="19" applyFont="1" applyBorder="1" applyAlignment="1">
      <alignment horizontal="center"/>
    </xf>
    <xf numFmtId="0" fontId="9" fillId="0" borderId="49" xfId="19" applyFont="1" applyBorder="1" applyAlignment="1">
      <alignment horizontal="center"/>
    </xf>
    <xf numFmtId="0" fontId="9" fillId="0" borderId="48" xfId="19" applyFont="1" applyBorder="1" applyAlignment="1">
      <alignment horizontal="center"/>
    </xf>
    <xf numFmtId="4" fontId="9" fillId="0" borderId="21" xfId="19" applyNumberFormat="1" applyFont="1" applyBorder="1" applyAlignment="1">
      <alignment horizontal="center" vertical="center" wrapText="1"/>
    </xf>
    <xf numFmtId="4" fontId="9" fillId="0" borderId="19" xfId="19" applyNumberFormat="1" applyFont="1" applyBorder="1" applyAlignment="1">
      <alignment horizontal="center" vertical="center" wrapText="1"/>
    </xf>
    <xf numFmtId="0" fontId="31" fillId="0" borderId="0" xfId="19" applyFont="1" applyAlignment="1">
      <alignment horizontal="center" vertical="center" wrapText="1"/>
    </xf>
    <xf numFmtId="0" fontId="1" fillId="7" borderId="0" xfId="19" applyFont="1" applyFill="1" applyAlignment="1">
      <alignment horizontal="left"/>
    </xf>
    <xf numFmtId="0" fontId="1" fillId="7" borderId="3" xfId="19" applyFont="1" applyFill="1" applyBorder="1" applyAlignment="1">
      <alignment horizontal="left"/>
    </xf>
    <xf numFmtId="1" fontId="9" fillId="0" borderId="5" xfId="19" applyNumberFormat="1" applyFont="1" applyBorder="1" applyAlignment="1">
      <alignment horizontal="right" vertical="center"/>
    </xf>
    <xf numFmtId="1" fontId="9" fillId="0" borderId="35" xfId="19" applyNumberFormat="1" applyFont="1" applyBorder="1" applyAlignment="1">
      <alignment horizontal="right" vertical="center"/>
    </xf>
    <xf numFmtId="4" fontId="9" fillId="0" borderId="5" xfId="19" applyNumberFormat="1" applyFont="1" applyBorder="1" applyAlignment="1">
      <alignment horizontal="center" vertical="center"/>
    </xf>
    <xf numFmtId="4" fontId="9" fillId="0" borderId="35" xfId="19" applyNumberFormat="1" applyFont="1" applyBorder="1" applyAlignment="1">
      <alignment horizontal="center" vertical="center"/>
    </xf>
    <xf numFmtId="1" fontId="9" fillId="0" borderId="32" xfId="19" applyNumberFormat="1" applyFont="1" applyBorder="1" applyAlignment="1">
      <alignment horizontal="right" vertical="center"/>
    </xf>
    <xf numFmtId="1" fontId="9" fillId="0" borderId="31" xfId="19" applyNumberFormat="1" applyFont="1" applyBorder="1" applyAlignment="1">
      <alignment horizontal="right" vertical="center"/>
    </xf>
    <xf numFmtId="0" fontId="1" fillId="0" borderId="3" xfId="19" applyFont="1" applyBorder="1" applyAlignment="1">
      <alignment horizontal="center" vertical="top"/>
    </xf>
    <xf numFmtId="1" fontId="9" fillId="0" borderId="5" xfId="19" applyNumberFormat="1" applyFont="1" applyBorder="1" applyAlignment="1">
      <alignment horizontal="center" vertical="center"/>
    </xf>
    <xf numFmtId="1" fontId="9" fillId="0" borderId="35" xfId="19" applyNumberFormat="1" applyFont="1" applyBorder="1" applyAlignment="1">
      <alignment horizontal="center" vertical="center"/>
    </xf>
    <xf numFmtId="1" fontId="9" fillId="0" borderId="21" xfId="19" applyNumberFormat="1" applyFont="1" applyBorder="1" applyAlignment="1">
      <alignment horizontal="center" vertical="center"/>
    </xf>
    <xf numFmtId="1" fontId="9" fillId="0" borderId="19" xfId="19" applyNumberFormat="1" applyFont="1" applyBorder="1" applyAlignment="1">
      <alignment horizontal="center" vertical="center"/>
    </xf>
    <xf numFmtId="1" fontId="9" fillId="0" borderId="41" xfId="19" applyNumberFormat="1" applyFont="1" applyBorder="1" applyAlignment="1">
      <alignment horizontal="center" vertical="center"/>
    </xf>
    <xf numFmtId="1" fontId="9" fillId="0" borderId="40" xfId="19" applyNumberFormat="1" applyFont="1" applyBorder="1" applyAlignment="1">
      <alignment horizontal="center" vertical="center"/>
    </xf>
    <xf numFmtId="0" fontId="107" fillId="0" borderId="2" xfId="4" applyFont="1" applyBorder="1" applyAlignment="1">
      <alignment horizontal="center"/>
    </xf>
    <xf numFmtId="0" fontId="108" fillId="0" borderId="3" xfId="4" applyFont="1" applyBorder="1" applyAlignment="1">
      <alignment horizontal="center" vertical="top"/>
    </xf>
    <xf numFmtId="0" fontId="31" fillId="0" borderId="0" xfId="4" applyFont="1" applyAlignment="1">
      <alignment horizontal="center"/>
    </xf>
    <xf numFmtId="0" fontId="13" fillId="0" borderId="2" xfId="4" applyFont="1" applyBorder="1" applyAlignment="1">
      <alignment horizontal="center"/>
    </xf>
    <xf numFmtId="0" fontId="13" fillId="0" borderId="1" xfId="4" applyFont="1" applyBorder="1" applyAlignment="1">
      <alignment horizontal="center" vertical="center" wrapText="1"/>
    </xf>
    <xf numFmtId="1" fontId="9" fillId="0" borderId="1" xfId="4" applyNumberFormat="1" applyFont="1" applyBorder="1" applyAlignment="1">
      <alignment horizontal="center" vertical="center"/>
    </xf>
    <xf numFmtId="174" fontId="9" fillId="0" borderId="1" xfId="4" applyNumberFormat="1" applyFont="1" applyBorder="1" applyAlignment="1">
      <alignment horizontal="center" vertical="center"/>
    </xf>
    <xf numFmtId="0" fontId="1" fillId="0" borderId="0" xfId="4" applyFont="1" applyAlignment="1">
      <alignment horizontal="center" vertical="top"/>
    </xf>
    <xf numFmtId="0" fontId="9" fillId="0" borderId="0" xfId="2" applyFont="1" applyAlignment="1">
      <alignment horizontal="left"/>
    </xf>
    <xf numFmtId="0" fontId="30" fillId="0" borderId="3" xfId="2" applyNumberFormat="1" applyFont="1" applyBorder="1" applyAlignment="1">
      <alignment horizontal="center" vertical="top"/>
    </xf>
    <xf numFmtId="0" fontId="30" fillId="0" borderId="3" xfId="2" applyFont="1" applyBorder="1" applyAlignment="1">
      <alignment horizontal="center" vertical="top"/>
    </xf>
    <xf numFmtId="0" fontId="1" fillId="0" borderId="2" xfId="2" applyFont="1" applyBorder="1" applyAlignment="1">
      <alignment horizontal="center"/>
    </xf>
    <xf numFmtId="0" fontId="31" fillId="0" borderId="2" xfId="2" applyFont="1" applyBorder="1" applyAlignment="1">
      <alignment horizontal="center"/>
    </xf>
    <xf numFmtId="0" fontId="1" fillId="0" borderId="14" xfId="2" applyNumberFormat="1" applyFont="1" applyBorder="1" applyAlignment="1">
      <alignment horizontal="center" vertical="top"/>
    </xf>
    <xf numFmtId="0" fontId="1" fillId="0" borderId="16" xfId="2" applyNumberFormat="1" applyFont="1" applyBorder="1" applyAlignment="1">
      <alignment horizontal="center" vertical="top"/>
    </xf>
    <xf numFmtId="0" fontId="30" fillId="0" borderId="0" xfId="2" applyFont="1" applyBorder="1" applyAlignment="1">
      <alignment horizontal="center" vertical="top"/>
    </xf>
    <xf numFmtId="0" fontId="1" fillId="0" borderId="1" xfId="2" applyNumberFormat="1" applyFont="1" applyBorder="1" applyAlignment="1">
      <alignment horizontal="center" vertical="top" wrapText="1"/>
    </xf>
    <xf numFmtId="0" fontId="1" fillId="0" borderId="26" xfId="2" applyNumberFormat="1" applyFont="1" applyBorder="1" applyAlignment="1">
      <alignment horizontal="center" vertical="center"/>
    </xf>
    <xf numFmtId="0" fontId="1" fillId="0" borderId="26" xfId="2" applyNumberFormat="1" applyFont="1" applyBorder="1" applyAlignment="1">
      <alignment horizontal="center" vertical="center" wrapText="1"/>
    </xf>
    <xf numFmtId="0" fontId="1" fillId="0" borderId="25" xfId="2" applyNumberFormat="1" applyFont="1" applyBorder="1" applyAlignment="1">
      <alignment horizontal="center" vertical="center" wrapText="1"/>
    </xf>
    <xf numFmtId="0" fontId="1" fillId="0" borderId="29" xfId="2" applyNumberFormat="1" applyFont="1" applyBorder="1" applyAlignment="1">
      <alignment horizontal="center" vertical="top"/>
    </xf>
    <xf numFmtId="0" fontId="1" fillId="0" borderId="27" xfId="2" applyNumberFormat="1" applyFont="1" applyBorder="1" applyAlignment="1">
      <alignment horizontal="center" vertical="top"/>
    </xf>
    <xf numFmtId="0" fontId="1" fillId="0" borderId="7" xfId="2" applyNumberFormat="1" applyFont="1" applyBorder="1" applyAlignment="1">
      <alignment horizontal="center" vertical="top" wrapText="1"/>
    </xf>
    <xf numFmtId="0" fontId="1" fillId="0" borderId="26" xfId="2" applyNumberFormat="1" applyFont="1" applyBorder="1" applyAlignment="1">
      <alignment horizontal="center" vertical="top" wrapText="1"/>
    </xf>
    <xf numFmtId="0" fontId="1" fillId="0" borderId="14" xfId="2" applyNumberFormat="1" applyFont="1" applyBorder="1" applyAlignment="1">
      <alignment horizontal="center" vertical="top" wrapText="1"/>
    </xf>
    <xf numFmtId="0" fontId="1" fillId="0" borderId="0" xfId="2" applyFont="1" applyBorder="1" applyAlignment="1">
      <alignment horizontal="distributed"/>
    </xf>
    <xf numFmtId="0" fontId="1" fillId="0" borderId="7" xfId="2" applyNumberFormat="1" applyFont="1" applyBorder="1" applyAlignment="1">
      <alignment horizontal="center" vertical="center" wrapText="1"/>
    </xf>
    <xf numFmtId="0" fontId="1" fillId="0" borderId="7" xfId="2" applyNumberFormat="1" applyFont="1" applyBorder="1" applyAlignment="1">
      <alignment horizontal="center" vertical="top"/>
    </xf>
    <xf numFmtId="0" fontId="1" fillId="0" borderId="26" xfId="2" applyNumberFormat="1" applyFont="1" applyBorder="1" applyAlignment="1">
      <alignment horizontal="center" vertical="top"/>
    </xf>
    <xf numFmtId="0" fontId="9" fillId="0" borderId="0" xfId="2" applyFont="1" applyBorder="1" applyAlignment="1">
      <alignment horizontal="center"/>
    </xf>
    <xf numFmtId="0" fontId="1" fillId="0" borderId="26" xfId="2" applyFont="1" applyBorder="1" applyAlignment="1">
      <alignment horizontal="center" vertical="center"/>
    </xf>
    <xf numFmtId="0" fontId="1" fillId="0" borderId="28" xfId="2" applyNumberFormat="1" applyFont="1" applyBorder="1" applyAlignment="1">
      <alignment horizontal="center" vertical="top" wrapText="1"/>
    </xf>
    <xf numFmtId="4" fontId="1" fillId="0" borderId="24" xfId="2" applyNumberFormat="1" applyFont="1" applyBorder="1" applyAlignment="1">
      <alignment horizontal="center" vertical="center"/>
    </xf>
    <xf numFmtId="4" fontId="1" fillId="0" borderId="23" xfId="2" applyNumberFormat="1" applyFont="1" applyBorder="1" applyAlignment="1">
      <alignment horizontal="center" vertical="center"/>
    </xf>
    <xf numFmtId="0" fontId="30" fillId="0" borderId="2" xfId="2" applyFont="1" applyBorder="1" applyAlignment="1">
      <alignment horizontal="center"/>
    </xf>
    <xf numFmtId="0" fontId="1" fillId="0" borderId="3" xfId="2" applyNumberFormat="1" applyFont="1" applyBorder="1" applyAlignment="1">
      <alignment horizontal="right" vertical="center"/>
    </xf>
    <xf numFmtId="1" fontId="1" fillId="0" borderId="14" xfId="2" applyNumberFormat="1" applyFont="1" applyBorder="1" applyAlignment="1">
      <alignment horizontal="center" vertical="top"/>
    </xf>
    <xf numFmtId="1" fontId="1" fillId="0" borderId="16" xfId="2" applyNumberFormat="1" applyFont="1" applyBorder="1" applyAlignment="1">
      <alignment horizontal="center" vertical="top"/>
    </xf>
    <xf numFmtId="4" fontId="1" fillId="0" borderId="21" xfId="2" applyNumberFormat="1" applyFont="1" applyBorder="1" applyAlignment="1">
      <alignment horizontal="center" vertical="center"/>
    </xf>
    <xf numFmtId="4" fontId="1" fillId="0" borderId="20" xfId="2" applyNumberFormat="1" applyFont="1" applyBorder="1" applyAlignment="1">
      <alignment horizontal="center" vertical="center"/>
    </xf>
    <xf numFmtId="4" fontId="1" fillId="0" borderId="19" xfId="2" applyNumberFormat="1" applyFont="1" applyBorder="1" applyAlignment="1">
      <alignment horizontal="center" vertical="center"/>
    </xf>
    <xf numFmtId="4" fontId="1" fillId="0" borderId="22" xfId="2" applyNumberFormat="1" applyFont="1" applyBorder="1" applyAlignment="1">
      <alignment horizontal="center" vertical="center"/>
    </xf>
    <xf numFmtId="0" fontId="1" fillId="0" borderId="21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1" fillId="0" borderId="22" xfId="2" applyFont="1" applyBorder="1" applyAlignment="1">
      <alignment horizontal="center" vertical="center"/>
    </xf>
    <xf numFmtId="0" fontId="1" fillId="0" borderId="1" xfId="2" applyNumberFormat="1" applyFont="1" applyBorder="1" applyAlignment="1">
      <alignment horizontal="center" vertical="top"/>
    </xf>
    <xf numFmtId="0" fontId="30" fillId="0" borderId="0" xfId="2" applyFont="1" applyAlignment="1">
      <alignment horizontal="center" vertical="top"/>
    </xf>
    <xf numFmtId="49" fontId="9" fillId="0" borderId="5" xfId="31" applyNumberFormat="1" applyFont="1" applyFill="1" applyBorder="1" applyAlignment="1">
      <alignment horizontal="center" vertical="center"/>
    </xf>
    <xf numFmtId="0" fontId="9" fillId="0" borderId="30" xfId="27" applyFont="1" applyFill="1" applyBorder="1" applyAlignment="1">
      <alignment horizontal="center" vertical="center"/>
    </xf>
    <xf numFmtId="0" fontId="9" fillId="0" borderId="6" xfId="27" applyFont="1" applyFill="1" applyBorder="1" applyAlignment="1">
      <alignment horizontal="center" vertical="center"/>
    </xf>
    <xf numFmtId="0" fontId="9" fillId="0" borderId="1" xfId="31" applyFont="1" applyFill="1" applyBorder="1" applyAlignment="1">
      <alignment horizontal="center" vertical="center" wrapText="1"/>
    </xf>
    <xf numFmtId="0" fontId="9" fillId="0" borderId="1" xfId="27" applyFont="1" applyFill="1" applyBorder="1" applyAlignment="1">
      <alignment horizontal="center" vertical="center" wrapText="1"/>
    </xf>
    <xf numFmtId="49" fontId="13" fillId="0" borderId="5" xfId="31" applyNumberFormat="1" applyFont="1" applyFill="1" applyBorder="1" applyAlignment="1">
      <alignment horizontal="center" vertical="center"/>
    </xf>
    <xf numFmtId="49" fontId="13" fillId="0" borderId="30" xfId="31" applyNumberFormat="1" applyFont="1" applyFill="1" applyBorder="1" applyAlignment="1">
      <alignment horizontal="center" vertical="center"/>
    </xf>
    <xf numFmtId="49" fontId="13" fillId="0" borderId="6" xfId="31" applyNumberFormat="1" applyFont="1" applyFill="1" applyBorder="1" applyAlignment="1">
      <alignment horizontal="center" vertical="center"/>
    </xf>
    <xf numFmtId="0" fontId="71" fillId="0" borderId="5" xfId="31" applyFont="1" applyFill="1" applyBorder="1" applyAlignment="1">
      <alignment horizontal="center" vertical="center" wrapText="1"/>
    </xf>
    <xf numFmtId="0" fontId="71" fillId="0" borderId="6" xfId="31" applyFont="1" applyFill="1" applyBorder="1" applyAlignment="1">
      <alignment horizontal="center" vertical="center" wrapText="1"/>
    </xf>
    <xf numFmtId="0" fontId="34" fillId="0" borderId="1" xfId="17" applyFont="1" applyBorder="1" applyAlignment="1">
      <alignment vertical="center"/>
    </xf>
    <xf numFmtId="0" fontId="34" fillId="0" borderId="30" xfId="17" applyFont="1" applyBorder="1" applyAlignment="1">
      <alignment vertical="center"/>
    </xf>
    <xf numFmtId="0" fontId="34" fillId="0" borderId="6" xfId="17" applyFont="1" applyBorder="1" applyAlignment="1">
      <alignment vertical="center"/>
    </xf>
    <xf numFmtId="0" fontId="34" fillId="0" borderId="5" xfId="17" applyFont="1" applyBorder="1" applyAlignment="1">
      <alignment vertical="center"/>
    </xf>
    <xf numFmtId="0" fontId="34" fillId="0" borderId="0" xfId="17" applyFont="1" applyBorder="1" applyAlignment="1">
      <alignment vertical="center" wrapText="1"/>
    </xf>
    <xf numFmtId="0" fontId="34" fillId="0" borderId="13" xfId="17" applyFont="1" applyBorder="1" applyAlignment="1">
      <alignment vertical="center" wrapText="1"/>
    </xf>
    <xf numFmtId="0" fontId="34" fillId="0" borderId="12" xfId="17" applyFont="1" applyBorder="1" applyAlignment="1">
      <alignment vertical="center" wrapText="1"/>
    </xf>
    <xf numFmtId="0" fontId="34" fillId="0" borderId="1" xfId="17" applyFont="1" applyBorder="1" applyAlignment="1">
      <alignment vertical="center" wrapText="1"/>
    </xf>
    <xf numFmtId="0" fontId="10" fillId="0" borderId="1" xfId="17" applyFont="1" applyBorder="1" applyAlignment="1">
      <alignment vertical="top"/>
    </xf>
    <xf numFmtId="0" fontId="12" fillId="0" borderId="1" xfId="17" applyFont="1" applyBorder="1" applyAlignment="1">
      <alignment horizontal="center" vertical="center"/>
    </xf>
    <xf numFmtId="0" fontId="12" fillId="0" borderId="1" xfId="17" applyFont="1" applyBorder="1" applyAlignment="1">
      <alignment vertical="center"/>
    </xf>
    <xf numFmtId="0" fontId="34" fillId="0" borderId="10" xfId="17" applyFont="1" applyBorder="1" applyAlignment="1">
      <alignment vertical="center"/>
    </xf>
    <xf numFmtId="0" fontId="34" fillId="0" borderId="2" xfId="17" applyFont="1" applyBorder="1" applyAlignment="1">
      <alignment vertical="center"/>
    </xf>
    <xf numFmtId="0" fontId="34" fillId="0" borderId="15" xfId="17" applyFont="1" applyBorder="1" applyAlignment="1">
      <alignment vertical="center"/>
    </xf>
    <xf numFmtId="0" fontId="34" fillId="0" borderId="18" xfId="17" applyFont="1" applyBorder="1" applyAlignment="1">
      <alignment vertical="center" wrapText="1"/>
    </xf>
    <xf numFmtId="0" fontId="34" fillId="0" borderId="3" xfId="17" applyFont="1" applyBorder="1" applyAlignment="1">
      <alignment vertical="center" wrapText="1"/>
    </xf>
    <xf numFmtId="0" fontId="34" fillId="0" borderId="17" xfId="17" applyFont="1" applyBorder="1" applyAlignment="1">
      <alignment vertical="center" wrapText="1"/>
    </xf>
    <xf numFmtId="0" fontId="34" fillId="0" borderId="18" xfId="17" applyFont="1" applyBorder="1" applyAlignment="1">
      <alignment vertical="center"/>
    </xf>
    <xf numFmtId="0" fontId="34" fillId="0" borderId="3" xfId="17" applyFont="1" applyBorder="1" applyAlignment="1">
      <alignment vertical="center"/>
    </xf>
    <xf numFmtId="0" fontId="34" fillId="0" borderId="17" xfId="17" applyFont="1" applyBorder="1" applyAlignment="1">
      <alignment vertical="center"/>
    </xf>
    <xf numFmtId="0" fontId="9" fillId="0" borderId="2" xfId="27" applyFont="1" applyBorder="1" applyAlignment="1">
      <alignment horizontal="center"/>
    </xf>
    <xf numFmtId="0" fontId="7" fillId="0" borderId="3" xfId="27" applyFont="1" applyBorder="1" applyAlignment="1">
      <alignment horizontal="center"/>
    </xf>
    <xf numFmtId="0" fontId="7" fillId="0" borderId="0" xfId="27" applyFont="1" applyBorder="1" applyAlignment="1">
      <alignment horizontal="right" wrapText="1"/>
    </xf>
    <xf numFmtId="0" fontId="7" fillId="0" borderId="5" xfId="27" applyFont="1" applyBorder="1" applyAlignment="1">
      <alignment horizontal="center" vertical="center" wrapText="1"/>
    </xf>
    <xf numFmtId="0" fontId="7" fillId="0" borderId="30" xfId="27" applyFont="1" applyBorder="1" applyAlignment="1">
      <alignment horizontal="center" vertical="center" wrapText="1"/>
    </xf>
    <xf numFmtId="0" fontId="7" fillId="0" borderId="6" xfId="27" applyFont="1" applyBorder="1" applyAlignment="1">
      <alignment horizontal="center" vertical="center" wrapText="1"/>
    </xf>
    <xf numFmtId="4" fontId="7" fillId="0" borderId="1" xfId="27" applyNumberFormat="1" applyFont="1" applyBorder="1" applyAlignment="1">
      <alignment horizontal="right" vertical="center"/>
    </xf>
    <xf numFmtId="0" fontId="7" fillId="0" borderId="0" xfId="27" applyFont="1" applyAlignment="1">
      <alignment horizontal="center"/>
    </xf>
    <xf numFmtId="0" fontId="7" fillId="0" borderId="0" xfId="27" applyFont="1" applyAlignment="1">
      <alignment horizontal="left" wrapText="1"/>
    </xf>
    <xf numFmtId="0" fontId="9" fillId="0" borderId="16" xfId="27" applyFont="1" applyBorder="1" applyAlignment="1">
      <alignment horizontal="center" wrapText="1"/>
    </xf>
    <xf numFmtId="0" fontId="9" fillId="0" borderId="14" xfId="27" applyFont="1" applyBorder="1" applyAlignment="1"/>
    <xf numFmtId="0" fontId="7" fillId="0" borderId="17" xfId="27" applyFont="1" applyBorder="1" applyAlignment="1">
      <alignment horizontal="center" vertical="center" wrapText="1"/>
    </xf>
    <xf numFmtId="0" fontId="7" fillId="0" borderId="15" xfId="27" applyFont="1" applyBorder="1" applyAlignment="1">
      <alignment horizontal="center" vertical="center" wrapText="1"/>
    </xf>
    <xf numFmtId="0" fontId="7" fillId="0" borderId="1" xfId="27" applyFont="1" applyBorder="1" applyAlignment="1">
      <alignment horizontal="center" vertical="center" wrapText="1"/>
    </xf>
    <xf numFmtId="0" fontId="7" fillId="0" borderId="1" xfId="27" applyFont="1" applyBorder="1" applyAlignment="1">
      <alignment vertical="center"/>
    </xf>
    <xf numFmtId="0" fontId="7" fillId="0" borderId="16" xfId="27" applyFont="1" applyBorder="1" applyAlignment="1">
      <alignment horizontal="center" vertical="center" wrapText="1"/>
    </xf>
    <xf numFmtId="0" fontId="7" fillId="0" borderId="14" xfId="27" applyFont="1" applyBorder="1" applyAlignment="1">
      <alignment vertical="center"/>
    </xf>
    <xf numFmtId="0" fontId="7" fillId="0" borderId="0" xfId="27" applyFont="1" applyBorder="1" applyAlignment="1">
      <alignment horizontal="center"/>
    </xf>
    <xf numFmtId="49" fontId="4" fillId="0" borderId="34" xfId="4" applyNumberFormat="1" applyFont="1" applyBorder="1" applyAlignment="1">
      <alignment horizontal="left"/>
    </xf>
    <xf numFmtId="49" fontId="4" fillId="0" borderId="30" xfId="4" applyNumberFormat="1" applyFont="1" applyBorder="1" applyAlignment="1">
      <alignment horizontal="left"/>
    </xf>
    <xf numFmtId="49" fontId="4" fillId="0" borderId="90" xfId="4" applyNumberFormat="1" applyFont="1" applyBorder="1" applyAlignment="1">
      <alignment horizontal="left"/>
    </xf>
    <xf numFmtId="0" fontId="58" fillId="0" borderId="2" xfId="4" applyFont="1" applyBorder="1" applyAlignment="1">
      <alignment horizontal="center"/>
    </xf>
    <xf numFmtId="0" fontId="58" fillId="0" borderId="2" xfId="4" applyFont="1" applyBorder="1"/>
    <xf numFmtId="0" fontId="58" fillId="0" borderId="2" xfId="4" applyFont="1" applyBorder="1" applyAlignment="1">
      <alignment horizontal="left"/>
    </xf>
    <xf numFmtId="0" fontId="30" fillId="0" borderId="110" xfId="4" applyFont="1" applyBorder="1" applyAlignment="1">
      <alignment horizontal="center" vertical="top" wrapText="1"/>
    </xf>
    <xf numFmtId="0" fontId="30" fillId="0" borderId="94" xfId="4" applyFont="1" applyBorder="1" applyAlignment="1">
      <alignment horizontal="center" vertical="top" wrapText="1"/>
    </xf>
    <xf numFmtId="0" fontId="30" fillId="0" borderId="93" xfId="4" applyFont="1" applyBorder="1" applyAlignment="1">
      <alignment horizontal="center" vertical="top" wrapText="1"/>
    </xf>
    <xf numFmtId="0" fontId="30" fillId="0" borderId="103" xfId="4" applyFont="1" applyBorder="1" applyAlignment="1">
      <alignment horizontal="center" vertical="top" wrapText="1"/>
    </xf>
    <xf numFmtId="0" fontId="30" fillId="0" borderId="16" xfId="4" applyFont="1" applyBorder="1" applyAlignment="1">
      <alignment horizontal="center" vertical="top" wrapText="1"/>
    </xf>
    <xf numFmtId="0" fontId="30" fillId="0" borderId="102" xfId="4" applyFont="1" applyBorder="1" applyAlignment="1">
      <alignment horizontal="center" vertical="top" wrapText="1"/>
    </xf>
    <xf numFmtId="0" fontId="30" fillId="0" borderId="82" xfId="4" applyFont="1" applyBorder="1" applyAlignment="1">
      <alignment horizontal="center" vertical="top" wrapText="1"/>
    </xf>
    <xf numFmtId="0" fontId="30" fillId="0" borderId="26" xfId="4" applyFont="1" applyBorder="1" applyAlignment="1">
      <alignment horizontal="center" vertical="top" wrapText="1"/>
    </xf>
    <xf numFmtId="0" fontId="30" fillId="0" borderId="81" xfId="4" applyFont="1" applyBorder="1" applyAlignment="1">
      <alignment horizontal="center" vertical="top" wrapText="1"/>
    </xf>
    <xf numFmtId="0" fontId="30" fillId="0" borderId="1" xfId="4" applyFont="1" applyBorder="1" applyAlignment="1">
      <alignment horizontal="center" vertical="top" wrapText="1"/>
    </xf>
    <xf numFmtId="0" fontId="30" fillId="0" borderId="91" xfId="4" applyFont="1" applyBorder="1" applyAlignment="1">
      <alignment horizontal="center" vertical="top" wrapText="1"/>
    </xf>
    <xf numFmtId="0" fontId="30" fillId="0" borderId="110" xfId="4" applyFont="1" applyBorder="1" applyAlignment="1">
      <alignment horizontal="center" vertical="top"/>
    </xf>
    <xf numFmtId="0" fontId="30" fillId="0" borderId="94" xfId="4" applyFont="1" applyBorder="1" applyAlignment="1">
      <alignment horizontal="center" vertical="top"/>
    </xf>
    <xf numFmtId="0" fontId="30" fillId="0" borderId="93" xfId="4" applyFont="1" applyBorder="1" applyAlignment="1">
      <alignment horizontal="center" vertical="top"/>
    </xf>
    <xf numFmtId="49" fontId="30" fillId="0" borderId="29" xfId="4" applyNumberFormat="1" applyFont="1" applyBorder="1" applyAlignment="1">
      <alignment horizontal="center"/>
    </xf>
    <xf numFmtId="49" fontId="30" fillId="0" borderId="7" xfId="4" applyNumberFormat="1" applyFont="1" applyBorder="1" applyAlignment="1">
      <alignment horizontal="center"/>
    </xf>
    <xf numFmtId="49" fontId="30" fillId="0" borderId="28" xfId="4" applyNumberFormat="1" applyFont="1" applyBorder="1" applyAlignment="1">
      <alignment horizontal="center"/>
    </xf>
    <xf numFmtId="49" fontId="30" fillId="0" borderId="96" xfId="4" applyNumberFormat="1" applyFont="1" applyBorder="1" applyAlignment="1">
      <alignment horizontal="center"/>
    </xf>
    <xf numFmtId="49" fontId="30" fillId="0" borderId="8" xfId="4" applyNumberFormat="1" applyFont="1" applyBorder="1" applyAlignment="1">
      <alignment horizontal="center"/>
    </xf>
    <xf numFmtId="0" fontId="30" fillId="0" borderId="103" xfId="4" applyFont="1" applyBorder="1" applyAlignment="1">
      <alignment horizontal="center" vertical="center"/>
    </xf>
    <xf numFmtId="0" fontId="30" fillId="0" borderId="16" xfId="4" applyFont="1" applyBorder="1" applyAlignment="1">
      <alignment horizontal="center" vertical="center"/>
    </xf>
    <xf numFmtId="0" fontId="30" fillId="0" borderId="92" xfId="4" applyFont="1" applyBorder="1" applyAlignment="1">
      <alignment horizontal="center" vertical="top" wrapText="1"/>
    </xf>
    <xf numFmtId="0" fontId="30" fillId="0" borderId="30" xfId="4" applyFont="1" applyBorder="1" applyAlignment="1">
      <alignment horizontal="center" vertical="top" wrapText="1"/>
    </xf>
    <xf numFmtId="0" fontId="30" fillId="0" borderId="90" xfId="4" applyFont="1" applyBorder="1" applyAlignment="1">
      <alignment horizontal="center" vertical="top" wrapText="1"/>
    </xf>
    <xf numFmtId="0" fontId="30" fillId="0" borderId="106" xfId="4" applyFont="1" applyBorder="1" applyAlignment="1">
      <alignment horizontal="center" vertical="top" wrapText="1"/>
    </xf>
    <xf numFmtId="0" fontId="30" fillId="0" borderId="6" xfId="4" applyFont="1" applyBorder="1" applyAlignment="1">
      <alignment horizontal="center" vertical="top" wrapText="1"/>
    </xf>
    <xf numFmtId="0" fontId="30" fillId="0" borderId="109" xfId="4" applyFont="1" applyBorder="1" applyAlignment="1">
      <alignment horizontal="center" vertical="top" wrapText="1"/>
    </xf>
    <xf numFmtId="0" fontId="30" fillId="0" borderId="108" xfId="4" applyFont="1" applyBorder="1" applyAlignment="1">
      <alignment horizontal="center" vertical="top" wrapText="1"/>
    </xf>
    <xf numFmtId="0" fontId="30" fillId="0" borderId="107" xfId="4" applyFont="1" applyBorder="1" applyAlignment="1">
      <alignment horizontal="center" vertical="top" wrapText="1"/>
    </xf>
    <xf numFmtId="0" fontId="30" fillId="0" borderId="105" xfId="4" applyFont="1" applyBorder="1" applyAlignment="1">
      <alignment horizontal="center" vertical="top" wrapText="1"/>
    </xf>
    <xf numFmtId="0" fontId="30" fillId="0" borderId="2" xfId="4" applyFont="1" applyBorder="1" applyAlignment="1">
      <alignment horizontal="center" vertical="top" wrapText="1"/>
    </xf>
    <xf numFmtId="0" fontId="30" fillId="0" borderId="104" xfId="4" applyFont="1" applyBorder="1" applyAlignment="1">
      <alignment horizontal="center" vertical="top" wrapText="1"/>
    </xf>
    <xf numFmtId="0" fontId="43" fillId="0" borderId="0" xfId="4" applyFont="1" applyBorder="1" applyAlignment="1">
      <alignment horizontal="center" vertical="top"/>
    </xf>
    <xf numFmtId="0" fontId="43" fillId="0" borderId="3" xfId="4" applyFont="1" applyBorder="1" applyAlignment="1">
      <alignment horizontal="center" vertical="top"/>
    </xf>
    <xf numFmtId="0" fontId="58" fillId="0" borderId="3" xfId="4" applyFont="1" applyBorder="1" applyAlignment="1">
      <alignment horizontal="center"/>
    </xf>
    <xf numFmtId="0" fontId="58" fillId="0" borderId="0" xfId="4" applyFont="1" applyAlignment="1">
      <alignment horizontal="center" vertical="top" wrapText="1"/>
    </xf>
    <xf numFmtId="0" fontId="7" fillId="0" borderId="0" xfId="4" applyFont="1" applyBorder="1" applyAlignment="1">
      <alignment horizontal="center" vertical="top"/>
    </xf>
    <xf numFmtId="49" fontId="58" fillId="0" borderId="0" xfId="4" applyNumberFormat="1" applyFont="1" applyBorder="1" applyAlignment="1">
      <alignment horizontal="center" vertical="top"/>
    </xf>
    <xf numFmtId="49" fontId="61" fillId="0" borderId="2" xfId="4" applyNumberFormat="1" applyFont="1" applyBorder="1" applyAlignment="1">
      <alignment horizontal="center"/>
    </xf>
    <xf numFmtId="0" fontId="30" fillId="0" borderId="22" xfId="4" applyFont="1" applyBorder="1" applyAlignment="1">
      <alignment horizontal="left" wrapText="1"/>
    </xf>
    <xf numFmtId="0" fontId="30" fillId="0" borderId="23" xfId="4" applyFont="1" applyBorder="1" applyAlignment="1">
      <alignment horizontal="left" wrapText="1"/>
    </xf>
    <xf numFmtId="0" fontId="30" fillId="0" borderId="112" xfId="4" applyFont="1" applyBorder="1" applyAlignment="1">
      <alignment horizontal="left" wrapText="1"/>
    </xf>
    <xf numFmtId="0" fontId="30" fillId="0" borderId="102" xfId="4" applyFont="1" applyBorder="1" applyAlignment="1">
      <alignment horizontal="center" vertical="center"/>
    </xf>
    <xf numFmtId="0" fontId="30" fillId="0" borderId="97" xfId="4" applyFont="1" applyBorder="1" applyAlignment="1">
      <alignment horizontal="center"/>
    </xf>
    <xf numFmtId="0" fontId="30" fillId="0" borderId="7" xfId="4" applyFont="1" applyBorder="1" applyAlignment="1">
      <alignment horizontal="center"/>
    </xf>
    <xf numFmtId="0" fontId="30" fillId="0" borderId="96" xfId="4" applyFont="1" applyBorder="1" applyAlignment="1">
      <alignment horizontal="center"/>
    </xf>
    <xf numFmtId="0" fontId="30" fillId="0" borderId="92" xfId="4" applyFont="1" applyBorder="1" applyAlignment="1">
      <alignment horizontal="center"/>
    </xf>
    <xf numFmtId="0" fontId="30" fillId="0" borderId="1" xfId="4" applyFont="1" applyBorder="1" applyAlignment="1">
      <alignment horizontal="center"/>
    </xf>
    <xf numFmtId="49" fontId="30" fillId="0" borderId="6" xfId="4" applyNumberFormat="1" applyFont="1" applyBorder="1" applyAlignment="1">
      <alignment horizontal="center"/>
    </xf>
    <xf numFmtId="49" fontId="30" fillId="0" borderId="1" xfId="4" applyNumberFormat="1" applyFont="1" applyBorder="1" applyAlignment="1">
      <alignment horizontal="center"/>
    </xf>
    <xf numFmtId="49" fontId="30" fillId="0" borderId="4" xfId="4" applyNumberFormat="1" applyFont="1" applyBorder="1" applyAlignment="1">
      <alignment horizontal="center"/>
    </xf>
    <xf numFmtId="0" fontId="30" fillId="0" borderId="82" xfId="4" applyFont="1" applyBorder="1" applyAlignment="1">
      <alignment horizontal="center" vertical="center"/>
    </xf>
    <xf numFmtId="0" fontId="30" fillId="0" borderId="26" xfId="4" applyFont="1" applyBorder="1" applyAlignment="1">
      <alignment horizontal="center" vertical="center"/>
    </xf>
    <xf numFmtId="0" fontId="61" fillId="0" borderId="0" xfId="4" applyFont="1" applyAlignment="1">
      <alignment horizontal="center"/>
    </xf>
    <xf numFmtId="0" fontId="60" fillId="0" borderId="0" xfId="4" applyFont="1" applyAlignment="1">
      <alignment horizontal="center"/>
    </xf>
    <xf numFmtId="49" fontId="30" fillId="0" borderId="24" xfId="4" applyNumberFormat="1" applyFont="1" applyBorder="1" applyAlignment="1">
      <alignment horizontal="center"/>
    </xf>
    <xf numFmtId="49" fontId="30" fillId="0" borderId="23" xfId="4" applyNumberFormat="1" applyFont="1" applyBorder="1" applyAlignment="1">
      <alignment horizontal="center"/>
    </xf>
    <xf numFmtId="49" fontId="30" fillId="0" borderId="112" xfId="4" applyNumberFormat="1" applyFont="1" applyBorder="1" applyAlignment="1">
      <alignment horizontal="center"/>
    </xf>
    <xf numFmtId="49" fontId="30" fillId="0" borderId="113" xfId="4" applyNumberFormat="1" applyFont="1" applyBorder="1" applyAlignment="1">
      <alignment horizontal="center"/>
    </xf>
    <xf numFmtId="0" fontId="30" fillId="0" borderId="101" xfId="4" applyFont="1" applyBorder="1" applyAlignment="1">
      <alignment horizontal="center" vertical="center"/>
    </xf>
    <xf numFmtId="0" fontId="30" fillId="0" borderId="79" xfId="4" applyFont="1" applyBorder="1" applyAlignment="1">
      <alignment horizontal="center" vertical="center"/>
    </xf>
    <xf numFmtId="0" fontId="30" fillId="0" borderId="78" xfId="4" applyFont="1" applyBorder="1" applyAlignment="1">
      <alignment horizontal="center" vertical="center"/>
    </xf>
    <xf numFmtId="49" fontId="30" fillId="0" borderId="42" xfId="4" applyNumberFormat="1" applyFont="1" applyBorder="1" applyAlignment="1">
      <alignment horizontal="center"/>
    </xf>
    <xf numFmtId="0" fontId="30" fillId="0" borderId="81" xfId="4" applyFont="1" applyBorder="1" applyAlignment="1">
      <alignment horizontal="center" vertical="center"/>
    </xf>
    <xf numFmtId="0" fontId="58" fillId="0" borderId="30" xfId="4" applyFont="1" applyBorder="1" applyAlignment="1">
      <alignment horizontal="center"/>
    </xf>
    <xf numFmtId="0" fontId="30" fillId="0" borderId="33" xfId="4" applyNumberFormat="1" applyFont="1" applyBorder="1" applyAlignment="1">
      <alignment horizontal="center"/>
    </xf>
    <xf numFmtId="0" fontId="30" fillId="0" borderId="1" xfId="4" applyNumberFormat="1" applyFont="1" applyBorder="1" applyAlignment="1">
      <alignment horizontal="center"/>
    </xf>
    <xf numFmtId="0" fontId="30" fillId="0" borderId="91" xfId="4" applyNumberFormat="1" applyFont="1" applyBorder="1" applyAlignment="1">
      <alignment horizontal="center"/>
    </xf>
    <xf numFmtId="49" fontId="30" fillId="0" borderId="33" xfId="4" applyNumberFormat="1" applyFont="1" applyBorder="1" applyAlignment="1">
      <alignment horizontal="center"/>
    </xf>
    <xf numFmtId="49" fontId="30" fillId="0" borderId="91" xfId="4" applyNumberFormat="1" applyFont="1" applyBorder="1" applyAlignment="1">
      <alignment horizontal="center"/>
    </xf>
    <xf numFmtId="0" fontId="30" fillId="0" borderId="91" xfId="4" applyFont="1" applyBorder="1" applyAlignment="1">
      <alignment horizontal="center"/>
    </xf>
    <xf numFmtId="49" fontId="30" fillId="0" borderId="95" xfId="4" applyNumberFormat="1" applyFont="1" applyBorder="1" applyAlignment="1">
      <alignment horizontal="center"/>
    </xf>
    <xf numFmtId="49" fontId="30" fillId="0" borderId="94" xfId="4" applyNumberFormat="1" applyFont="1" applyBorder="1" applyAlignment="1">
      <alignment horizontal="center"/>
    </xf>
    <xf numFmtId="49" fontId="30" fillId="0" borderId="93" xfId="4" applyNumberFormat="1" applyFont="1" applyBorder="1" applyAlignment="1">
      <alignment horizontal="center"/>
    </xf>
    <xf numFmtId="0" fontId="30" fillId="0" borderId="34" xfId="4" applyFont="1" applyBorder="1" applyAlignment="1">
      <alignment horizontal="left" wrapText="1"/>
    </xf>
    <xf numFmtId="0" fontId="30" fillId="0" borderId="30" xfId="4" applyFont="1" applyBorder="1" applyAlignment="1">
      <alignment horizontal="left" wrapText="1"/>
    </xf>
    <xf numFmtId="0" fontId="30" fillId="0" borderId="90" xfId="4" applyFont="1" applyBorder="1" applyAlignment="1">
      <alignment horizontal="left" wrapText="1"/>
    </xf>
    <xf numFmtId="0" fontId="30" fillId="0" borderId="6" xfId="4" applyFont="1" applyBorder="1" applyAlignment="1">
      <alignment horizontal="center"/>
    </xf>
    <xf numFmtId="0" fontId="30" fillId="0" borderId="5" xfId="4" applyFont="1" applyBorder="1" applyAlignment="1">
      <alignment horizontal="center"/>
    </xf>
    <xf numFmtId="0" fontId="30" fillId="0" borderId="33" xfId="4" applyFont="1" applyBorder="1" applyAlignment="1">
      <alignment horizontal="center"/>
    </xf>
    <xf numFmtId="0" fontId="30" fillId="0" borderId="15" xfId="4" applyFont="1" applyBorder="1" applyAlignment="1">
      <alignment horizontal="center"/>
    </xf>
    <xf numFmtId="0" fontId="30" fillId="0" borderId="14" xfId="4" applyFont="1" applyBorder="1" applyAlignment="1">
      <alignment horizontal="center"/>
    </xf>
    <xf numFmtId="0" fontId="30" fillId="0" borderId="10" xfId="4" applyFont="1" applyBorder="1" applyAlignment="1">
      <alignment horizontal="center"/>
    </xf>
    <xf numFmtId="0" fontId="30" fillId="0" borderId="29" xfId="4" applyFont="1" applyBorder="1" applyAlignment="1">
      <alignment horizontal="center"/>
    </xf>
    <xf numFmtId="0" fontId="30" fillId="0" borderId="2" xfId="4" applyFont="1" applyBorder="1" applyAlignment="1">
      <alignment horizontal="left" wrapText="1"/>
    </xf>
    <xf numFmtId="0" fontId="30" fillId="0" borderId="100" xfId="4" applyFont="1" applyBorder="1" applyAlignment="1">
      <alignment horizontal="left" wrapText="1"/>
    </xf>
    <xf numFmtId="0" fontId="30" fillId="0" borderId="99" xfId="4" applyFont="1" applyBorder="1" applyAlignment="1">
      <alignment horizontal="left" wrapText="1"/>
    </xf>
    <xf numFmtId="0" fontId="30" fillId="0" borderId="98" xfId="4" applyFont="1" applyBorder="1" applyAlignment="1">
      <alignment horizontal="left" wrapText="1"/>
    </xf>
    <xf numFmtId="49" fontId="30" fillId="0" borderId="27" xfId="4" applyNumberFormat="1" applyFont="1" applyBorder="1" applyAlignment="1">
      <alignment horizontal="center"/>
    </xf>
    <xf numFmtId="49" fontId="30" fillId="0" borderId="26" xfId="4" applyNumberFormat="1" applyFont="1" applyBorder="1" applyAlignment="1">
      <alignment horizontal="center"/>
    </xf>
    <xf numFmtId="49" fontId="30" fillId="0" borderId="25" xfId="4" applyNumberFormat="1" applyFont="1" applyBorder="1" applyAlignment="1">
      <alignment horizontal="center"/>
    </xf>
    <xf numFmtId="0" fontId="30" fillId="0" borderId="89" xfId="4" applyFont="1" applyBorder="1" applyAlignment="1">
      <alignment horizontal="left" wrapText="1"/>
    </xf>
    <xf numFmtId="0" fontId="30" fillId="0" borderId="88" xfId="4" applyFont="1" applyBorder="1" applyAlignment="1">
      <alignment horizontal="left" wrapText="1"/>
    </xf>
    <xf numFmtId="0" fontId="30" fillId="0" borderId="111" xfId="4" applyFont="1" applyBorder="1" applyAlignment="1">
      <alignment horizontal="left" wrapText="1"/>
    </xf>
    <xf numFmtId="49" fontId="30" fillId="0" borderId="81" xfId="4" applyNumberFormat="1" applyFont="1" applyBorder="1" applyAlignment="1">
      <alignment horizontal="center"/>
    </xf>
    <xf numFmtId="49" fontId="30" fillId="0" borderId="43" xfId="4" applyNumberFormat="1" applyFont="1" applyBorder="1" applyAlignment="1">
      <alignment horizontal="center"/>
    </xf>
    <xf numFmtId="0" fontId="30" fillId="0" borderId="87" xfId="4" applyFont="1" applyBorder="1" applyAlignment="1">
      <alignment horizontal="left" wrapText="1"/>
    </xf>
    <xf numFmtId="49" fontId="30" fillId="0" borderId="80" xfId="4" applyNumberFormat="1" applyFont="1" applyBorder="1" applyAlignment="1">
      <alignment horizontal="center"/>
    </xf>
    <xf numFmtId="49" fontId="30" fillId="0" borderId="79" xfId="4" applyNumberFormat="1" applyFont="1" applyBorder="1" applyAlignment="1">
      <alignment horizontal="center"/>
    </xf>
    <xf numFmtId="49" fontId="30" fillId="0" borderId="78" xfId="4" applyNumberFormat="1" applyFont="1" applyBorder="1" applyAlignment="1">
      <alignment horizontal="center"/>
    </xf>
    <xf numFmtId="0" fontId="30" fillId="0" borderId="86" xfId="4" applyFont="1" applyBorder="1" applyAlignment="1">
      <alignment horizontal="center"/>
    </xf>
    <xf numFmtId="0" fontId="30" fillId="0" borderId="79" xfId="4" applyFont="1" applyBorder="1" applyAlignment="1">
      <alignment horizontal="center"/>
    </xf>
    <xf numFmtId="0" fontId="30" fillId="0" borderId="85" xfId="4" applyFont="1" applyBorder="1" applyAlignment="1">
      <alignment horizontal="center"/>
    </xf>
    <xf numFmtId="0" fontId="30" fillId="0" borderId="27" xfId="4" applyFont="1" applyBorder="1" applyAlignment="1">
      <alignment horizontal="center"/>
    </xf>
    <xf numFmtId="0" fontId="30" fillId="0" borderId="26" xfId="4" applyFont="1" applyBorder="1" applyAlignment="1">
      <alignment horizontal="center"/>
    </xf>
    <xf numFmtId="0" fontId="30" fillId="0" borderId="81" xfId="4" applyFont="1" applyBorder="1" applyAlignment="1">
      <alignment horizontal="center"/>
    </xf>
    <xf numFmtId="0" fontId="30" fillId="0" borderId="82" xfId="4" applyFont="1" applyBorder="1" applyAlignment="1">
      <alignment horizontal="center"/>
    </xf>
    <xf numFmtId="0" fontId="58" fillId="0" borderId="0" xfId="4" applyFont="1" applyAlignment="1">
      <alignment horizontal="center"/>
    </xf>
    <xf numFmtId="4" fontId="30" fillId="0" borderId="82" xfId="4" applyNumberFormat="1" applyFont="1" applyBorder="1" applyAlignment="1">
      <alignment horizontal="center"/>
    </xf>
    <xf numFmtId="4" fontId="30" fillId="0" borderId="26" xfId="4" applyNumberFormat="1" applyFont="1" applyBorder="1" applyAlignment="1">
      <alignment horizontal="center"/>
    </xf>
    <xf numFmtId="4" fontId="30" fillId="0" borderId="81" xfId="4" applyNumberFormat="1" applyFont="1" applyBorder="1" applyAlignment="1">
      <alignment horizontal="center"/>
    </xf>
    <xf numFmtId="4" fontId="30" fillId="0" borderId="84" xfId="4" applyNumberFormat="1" applyFont="1" applyBorder="1" applyAlignment="1">
      <alignment horizontal="center"/>
    </xf>
    <xf numFmtId="4" fontId="30" fillId="0" borderId="44" xfId="4" applyNumberFormat="1" applyFont="1" applyBorder="1" applyAlignment="1">
      <alignment horizontal="center"/>
    </xf>
    <xf numFmtId="4" fontId="30" fillId="0" borderId="83" xfId="4" applyNumberFormat="1" applyFont="1" applyBorder="1" applyAlignment="1">
      <alignment horizontal="center"/>
    </xf>
    <xf numFmtId="49" fontId="30" fillId="0" borderId="84" xfId="4" applyNumberFormat="1" applyFont="1" applyBorder="1" applyAlignment="1">
      <alignment horizontal="center"/>
    </xf>
    <xf numFmtId="49" fontId="30" fillId="0" borderId="44" xfId="4" applyNumberFormat="1" applyFont="1" applyBorder="1" applyAlignment="1">
      <alignment horizontal="center"/>
    </xf>
    <xf numFmtId="49" fontId="30" fillId="0" borderId="31" xfId="4" applyNumberFormat="1" applyFont="1" applyBorder="1" applyAlignment="1">
      <alignment horizontal="center"/>
    </xf>
    <xf numFmtId="0" fontId="30" fillId="0" borderId="89" xfId="4" applyFont="1" applyBorder="1" applyAlignment="1">
      <alignment horizontal="center" wrapText="1"/>
    </xf>
    <xf numFmtId="0" fontId="30" fillId="0" borderId="88" xfId="4" applyFont="1" applyBorder="1" applyAlignment="1">
      <alignment horizontal="center" wrapText="1"/>
    </xf>
    <xf numFmtId="0" fontId="30" fillId="0" borderId="87" xfId="4" applyFont="1" applyBorder="1" applyAlignment="1">
      <alignment horizontal="center" wrapText="1"/>
    </xf>
    <xf numFmtId="0" fontId="84" fillId="0" borderId="0" xfId="4" applyFont="1" applyBorder="1" applyAlignment="1">
      <alignment horizontal="center"/>
    </xf>
    <xf numFmtId="0" fontId="85" fillId="0" borderId="0" xfId="4" applyFont="1" applyAlignment="1">
      <alignment horizontal="right" vertical="top" wrapText="1"/>
    </xf>
    <xf numFmtId="0" fontId="9" fillId="0" borderId="1" xfId="4" applyFont="1" applyBorder="1" applyAlignment="1">
      <alignment horizontal="center" vertical="top" wrapText="1"/>
    </xf>
    <xf numFmtId="1" fontId="85" fillId="0" borderId="1" xfId="4" applyNumberFormat="1" applyFont="1" applyBorder="1" applyAlignment="1">
      <alignment horizontal="center" vertical="top" wrapText="1"/>
    </xf>
    <xf numFmtId="49" fontId="9" fillId="0" borderId="5" xfId="4" applyNumberFormat="1" applyFont="1" applyBorder="1" applyAlignment="1">
      <alignment horizontal="center"/>
    </xf>
    <xf numFmtId="49" fontId="9" fillId="0" borderId="30" xfId="4" applyNumberFormat="1" applyFont="1" applyBorder="1" applyAlignment="1">
      <alignment horizontal="center"/>
    </xf>
    <xf numFmtId="49" fontId="9" fillId="0" borderId="6" xfId="4" applyNumberFormat="1" applyFont="1" applyBorder="1" applyAlignment="1">
      <alignment horizontal="center"/>
    </xf>
    <xf numFmtId="0" fontId="9" fillId="0" borderId="5" xfId="4" applyFont="1" applyBorder="1" applyAlignment="1">
      <alignment horizontal="center" vertical="top" wrapText="1"/>
    </xf>
    <xf numFmtId="0" fontId="9" fillId="0" borderId="30" xfId="4" applyFont="1" applyBorder="1" applyAlignment="1">
      <alignment horizontal="center" vertical="top" wrapText="1"/>
    </xf>
    <xf numFmtId="0" fontId="9" fillId="0" borderId="6" xfId="4" applyFont="1" applyBorder="1" applyAlignment="1">
      <alignment horizontal="center" vertical="top" wrapText="1"/>
    </xf>
    <xf numFmtId="0" fontId="9" fillId="0" borderId="2" xfId="4" applyFont="1" applyBorder="1" applyAlignment="1"/>
    <xf numFmtId="0" fontId="9" fillId="0" borderId="30" xfId="4" applyFont="1" applyBorder="1" applyAlignment="1">
      <alignment horizontal="left"/>
    </xf>
    <xf numFmtId="0" fontId="9" fillId="0" borderId="0" xfId="4" applyFont="1" applyBorder="1" applyAlignment="1">
      <alignment horizontal="left" wrapText="1"/>
    </xf>
    <xf numFmtId="0" fontId="43" fillId="0" borderId="0" xfId="4" applyFont="1" applyBorder="1" applyAlignment="1">
      <alignment horizontal="center" vertical="center"/>
    </xf>
    <xf numFmtId="0" fontId="9" fillId="0" borderId="18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30" xfId="4" applyFont="1" applyBorder="1" applyAlignment="1">
      <alignment horizontal="center"/>
    </xf>
    <xf numFmtId="0" fontId="105" fillId="0" borderId="2" xfId="4" applyFont="1" applyBorder="1" applyAlignment="1">
      <alignment horizontal="left"/>
    </xf>
    <xf numFmtId="4" fontId="105" fillId="0" borderId="5" xfId="4" applyNumberFormat="1" applyFont="1" applyBorder="1" applyAlignment="1">
      <alignment horizontal="center" vertical="top" wrapText="1"/>
    </xf>
    <xf numFmtId="4" fontId="105" fillId="0" borderId="30" xfId="4" applyNumberFormat="1" applyFont="1" applyBorder="1" applyAlignment="1">
      <alignment horizontal="center" vertical="top" wrapText="1"/>
    </xf>
    <xf numFmtId="4" fontId="105" fillId="0" borderId="6" xfId="4" applyNumberFormat="1" applyFont="1" applyBorder="1" applyAlignment="1">
      <alignment horizontal="center" vertical="top" wrapText="1"/>
    </xf>
    <xf numFmtId="49" fontId="9" fillId="0" borderId="0" xfId="4" applyNumberFormat="1" applyFont="1" applyBorder="1" applyAlignment="1">
      <alignment horizontal="center"/>
    </xf>
    <xf numFmtId="0" fontId="9" fillId="0" borderId="0" xfId="4" applyFont="1" applyBorder="1" applyAlignment="1">
      <alignment horizontal="center"/>
    </xf>
    <xf numFmtId="0" fontId="9" fillId="0" borderId="0" xfId="4" applyFont="1" applyBorder="1" applyAlignment="1">
      <alignment horizontal="right"/>
    </xf>
    <xf numFmtId="49" fontId="9" fillId="0" borderId="2" xfId="4" applyNumberFormat="1" applyFont="1" applyBorder="1" applyAlignment="1">
      <alignment horizontal="center"/>
    </xf>
    <xf numFmtId="0" fontId="7" fillId="0" borderId="0" xfId="4" applyFont="1" applyBorder="1" applyAlignment="1">
      <alignment horizontal="left" wrapText="1"/>
    </xf>
    <xf numFmtId="0" fontId="7" fillId="0" borderId="2" xfId="4" applyFont="1" applyBorder="1" applyAlignment="1">
      <alignment horizontal="left" wrapText="1"/>
    </xf>
    <xf numFmtId="0" fontId="9" fillId="0" borderId="2" xfId="4" applyFont="1" applyBorder="1" applyAlignment="1">
      <alignment horizontal="left"/>
    </xf>
    <xf numFmtId="0" fontId="9" fillId="0" borderId="2" xfId="4" applyFont="1" applyBorder="1" applyAlignment="1">
      <alignment horizontal="left" wrapText="1"/>
    </xf>
    <xf numFmtId="0" fontId="85" fillId="0" borderId="18" xfId="4" applyFont="1" applyBorder="1" applyAlignment="1">
      <alignment horizontal="left" wrapText="1"/>
    </xf>
    <xf numFmtId="0" fontId="85" fillId="0" borderId="3" xfId="4" applyFont="1" applyBorder="1" applyAlignment="1">
      <alignment horizontal="left" wrapText="1"/>
    </xf>
    <xf numFmtId="0" fontId="85" fillId="0" borderId="10" xfId="4" applyFont="1" applyBorder="1" applyAlignment="1">
      <alignment horizontal="left" wrapText="1"/>
    </xf>
    <xf numFmtId="0" fontId="85" fillId="0" borderId="2" xfId="4" applyFont="1" applyBorder="1" applyAlignment="1">
      <alignment horizontal="left" wrapText="1"/>
    </xf>
    <xf numFmtId="0" fontId="85" fillId="0" borderId="0" xfId="4" applyFont="1" applyBorder="1" applyAlignment="1">
      <alignment horizontal="right"/>
    </xf>
    <xf numFmtId="0" fontId="70" fillId="0" borderId="0" xfId="4" applyFont="1" applyAlignment="1">
      <alignment horizontal="center" wrapText="1"/>
    </xf>
    <xf numFmtId="0" fontId="9" fillId="0" borderId="0" xfId="4" applyFont="1" applyBorder="1" applyAlignment="1">
      <alignment horizontal="center" vertical="center"/>
    </xf>
    <xf numFmtId="49" fontId="112" fillId="0" borderId="1" xfId="4" applyNumberFormat="1" applyFont="1" applyBorder="1" applyAlignment="1">
      <alignment horizontal="center" vertical="top" wrapText="1"/>
    </xf>
    <xf numFmtId="4" fontId="105" fillId="0" borderId="1" xfId="4" applyNumberFormat="1" applyFont="1" applyBorder="1" applyAlignment="1">
      <alignment horizontal="center" vertical="top" wrapText="1"/>
    </xf>
    <xf numFmtId="0" fontId="70" fillId="0" borderId="0" xfId="4" applyFont="1" applyAlignment="1">
      <alignment horizontal="right" vertical="center"/>
    </xf>
    <xf numFmtId="49" fontId="112" fillId="0" borderId="18" xfId="4" applyNumberFormat="1" applyFont="1" applyBorder="1" applyAlignment="1">
      <alignment horizontal="center" vertical="top" wrapText="1"/>
    </xf>
    <xf numFmtId="49" fontId="112" fillId="0" borderId="3" xfId="4" applyNumberFormat="1" applyFont="1" applyBorder="1" applyAlignment="1">
      <alignment horizontal="center" vertical="top" wrapText="1"/>
    </xf>
    <xf numFmtId="49" fontId="112" fillId="0" borderId="17" xfId="4" applyNumberFormat="1" applyFont="1" applyBorder="1" applyAlignment="1">
      <alignment horizontal="center" vertical="top" wrapText="1"/>
    </xf>
    <xf numFmtId="49" fontId="9" fillId="0" borderId="18" xfId="4" applyNumberFormat="1" applyFont="1" applyBorder="1" applyAlignment="1">
      <alignment horizontal="center" vertical="top"/>
    </xf>
    <xf numFmtId="49" fontId="9" fillId="0" borderId="3" xfId="4" applyNumberFormat="1" applyFont="1" applyBorder="1" applyAlignment="1">
      <alignment horizontal="center" vertical="top"/>
    </xf>
    <xf numFmtId="49" fontId="9" fillId="0" borderId="17" xfId="4" applyNumberFormat="1" applyFont="1" applyBorder="1" applyAlignment="1">
      <alignment horizontal="center" vertical="top"/>
    </xf>
    <xf numFmtId="0" fontId="9" fillId="0" borderId="18" xfId="4" applyFont="1" applyBorder="1" applyAlignment="1">
      <alignment horizontal="right"/>
    </xf>
    <xf numFmtId="0" fontId="9" fillId="0" borderId="3" xfId="4" applyFont="1" applyBorder="1" applyAlignment="1">
      <alignment horizontal="right"/>
    </xf>
    <xf numFmtId="0" fontId="9" fillId="0" borderId="17" xfId="4" applyFont="1" applyBorder="1" applyAlignment="1">
      <alignment horizontal="right"/>
    </xf>
    <xf numFmtId="0" fontId="9" fillId="0" borderId="10" xfId="4" applyFont="1" applyBorder="1" applyAlignment="1">
      <alignment horizontal="right"/>
    </xf>
    <xf numFmtId="0" fontId="9" fillId="0" borderId="2" xfId="4" applyFont="1" applyBorder="1" applyAlignment="1">
      <alignment horizontal="right"/>
    </xf>
    <xf numFmtId="0" fontId="9" fillId="0" borderId="15" xfId="4" applyFont="1" applyBorder="1" applyAlignment="1">
      <alignment horizontal="right"/>
    </xf>
    <xf numFmtId="49" fontId="112" fillId="0" borderId="10" xfId="4" applyNumberFormat="1" applyFont="1" applyBorder="1" applyAlignment="1">
      <alignment horizontal="center" vertical="top" wrapText="1"/>
    </xf>
    <xf numFmtId="49" fontId="112" fillId="0" borderId="2" xfId="4" applyNumberFormat="1" applyFont="1" applyBorder="1" applyAlignment="1">
      <alignment horizontal="center" vertical="top" wrapText="1"/>
    </xf>
    <xf numFmtId="49" fontId="112" fillId="0" borderId="15" xfId="4" applyNumberFormat="1" applyFont="1" applyBorder="1" applyAlignment="1">
      <alignment horizontal="center" vertical="top" wrapText="1"/>
    </xf>
    <xf numFmtId="0" fontId="9" fillId="0" borderId="15" xfId="4" applyFont="1" applyBorder="1" applyAlignment="1">
      <alignment horizontal="center"/>
    </xf>
    <xf numFmtId="0" fontId="105" fillId="0" borderId="2" xfId="4" applyFont="1" applyBorder="1" applyAlignment="1">
      <alignment horizontal="center"/>
    </xf>
    <xf numFmtId="0" fontId="85" fillId="0" borderId="0" xfId="4" applyFont="1" applyBorder="1" applyAlignment="1">
      <alignment horizontal="center"/>
    </xf>
    <xf numFmtId="0" fontId="9" fillId="0" borderId="18" xfId="4" applyFont="1" applyBorder="1" applyAlignment="1">
      <alignment horizontal="center"/>
    </xf>
    <xf numFmtId="0" fontId="9" fillId="0" borderId="3" xfId="4" applyFont="1" applyBorder="1" applyAlignment="1">
      <alignment horizontal="center"/>
    </xf>
    <xf numFmtId="0" fontId="9" fillId="0" borderId="17" xfId="4" applyFont="1" applyBorder="1" applyAlignment="1">
      <alignment horizontal="center"/>
    </xf>
    <xf numFmtId="49" fontId="105" fillId="0" borderId="5" xfId="4" applyNumberFormat="1" applyFont="1" applyBorder="1" applyAlignment="1">
      <alignment horizontal="center" vertical="top"/>
    </xf>
    <xf numFmtId="49" fontId="9" fillId="0" borderId="30" xfId="4" applyNumberFormat="1" applyFont="1" applyBorder="1" applyAlignment="1">
      <alignment horizontal="center" vertical="top"/>
    </xf>
    <xf numFmtId="49" fontId="9" fillId="0" borderId="6" xfId="4" applyNumberFormat="1" applyFont="1" applyBorder="1" applyAlignment="1">
      <alignment horizontal="center" vertical="top"/>
    </xf>
    <xf numFmtId="0" fontId="85" fillId="0" borderId="5" xfId="4" applyFont="1" applyBorder="1" applyAlignment="1">
      <alignment horizontal="right"/>
    </xf>
    <xf numFmtId="0" fontId="85" fillId="0" borderId="30" xfId="4" applyFont="1" applyBorder="1" applyAlignment="1">
      <alignment horizontal="right"/>
    </xf>
    <xf numFmtId="0" fontId="85" fillId="0" borderId="6" xfId="4" applyFont="1" applyBorder="1" applyAlignment="1">
      <alignment horizontal="right"/>
    </xf>
    <xf numFmtId="0" fontId="7" fillId="0" borderId="0" xfId="4" applyFont="1" applyAlignment="1">
      <alignment horizontal="left"/>
    </xf>
    <xf numFmtId="0" fontId="43" fillId="0" borderId="3" xfId="4" applyFont="1" applyBorder="1" applyAlignment="1">
      <alignment horizontal="center" vertical="center"/>
    </xf>
    <xf numFmtId="0" fontId="7" fillId="0" borderId="0" xfId="18" applyFont="1" applyAlignment="1">
      <alignment horizontal="left"/>
    </xf>
    <xf numFmtId="0" fontId="1" fillId="0" borderId="0" xfId="18" applyNumberFormat="1" applyFont="1" applyAlignment="1">
      <alignment horizontal="left" vertical="center"/>
    </xf>
    <xf numFmtId="0" fontId="7" fillId="0" borderId="1" xfId="18" applyNumberFormat="1" applyFont="1" applyBorder="1" applyAlignment="1">
      <alignment horizontal="center" vertical="center" wrapText="1"/>
    </xf>
    <xf numFmtId="0" fontId="4" fillId="0" borderId="1" xfId="18" applyFont="1" applyBorder="1" applyAlignment="1">
      <alignment horizontal="left"/>
    </xf>
    <xf numFmtId="0" fontId="7" fillId="0" borderId="0" xfId="18" applyNumberFormat="1" applyFont="1" applyAlignment="1">
      <alignment horizontal="left" wrapText="1"/>
    </xf>
    <xf numFmtId="0" fontId="7" fillId="0" borderId="5" xfId="18" applyNumberFormat="1" applyFont="1" applyBorder="1" applyAlignment="1">
      <alignment horizontal="center" vertical="center" wrapText="1"/>
    </xf>
    <xf numFmtId="0" fontId="7" fillId="0" borderId="30" xfId="18" applyNumberFormat="1" applyFont="1" applyBorder="1" applyAlignment="1">
      <alignment horizontal="center" vertical="center" wrapText="1"/>
    </xf>
    <xf numFmtId="0" fontId="7" fillId="0" borderId="6" xfId="18" applyNumberFormat="1" applyFont="1" applyBorder="1" applyAlignment="1">
      <alignment horizontal="center" vertical="center" wrapText="1"/>
    </xf>
    <xf numFmtId="0" fontId="33" fillId="0" borderId="0" xfId="18" applyNumberFormat="1" applyFont="1" applyAlignment="1">
      <alignment horizontal="center" vertical="center"/>
    </xf>
    <xf numFmtId="0" fontId="15" fillId="0" borderId="0" xfId="20" applyBorder="1" applyAlignment="1">
      <alignment horizontal="left" vertical="top" wrapText="1"/>
    </xf>
    <xf numFmtId="0" fontId="15" fillId="0" borderId="58" xfId="20" applyBorder="1" applyAlignment="1">
      <alignment horizontal="center" vertical="center" wrapText="1"/>
    </xf>
    <xf numFmtId="1" fontId="38" fillId="0" borderId="57" xfId="20" applyNumberFormat="1" applyFont="1" applyBorder="1" applyAlignment="1">
      <alignment horizontal="center"/>
    </xf>
    <xf numFmtId="0" fontId="15" fillId="0" borderId="56" xfId="20" applyBorder="1" applyAlignment="1">
      <alignment horizontal="center"/>
    </xf>
    <xf numFmtId="0" fontId="36" fillId="0" borderId="54" xfId="20" applyFont="1" applyBorder="1" applyAlignment="1">
      <alignment horizontal="center" vertical="top"/>
    </xf>
    <xf numFmtId="0" fontId="15" fillId="0" borderId="54" xfId="20" applyBorder="1" applyAlignment="1">
      <alignment horizontal="center"/>
    </xf>
    <xf numFmtId="0" fontId="39" fillId="0" borderId="0" xfId="20" applyFont="1" applyAlignment="1">
      <alignment horizontal="center"/>
    </xf>
    <xf numFmtId="0" fontId="15" fillId="0" borderId="0" xfId="20" applyAlignment="1"/>
    <xf numFmtId="0" fontId="15" fillId="0" borderId="54" xfId="20" applyBorder="1" applyAlignment="1"/>
    <xf numFmtId="0" fontId="15" fillId="0" borderId="1" xfId="20" applyBorder="1" applyAlignment="1">
      <alignment horizontal="center" vertical="center" wrapText="1"/>
    </xf>
    <xf numFmtId="0" fontId="15" fillId="0" borderId="55" xfId="20" applyBorder="1" applyAlignment="1">
      <alignment horizontal="left" wrapText="1"/>
    </xf>
    <xf numFmtId="0" fontId="37" fillId="0" borderId="55" xfId="20" applyFont="1" applyBorder="1" applyAlignment="1">
      <alignment horizontal="left"/>
    </xf>
    <xf numFmtId="0" fontId="15" fillId="0" borderId="1" xfId="20" applyFont="1" applyBorder="1" applyAlignment="1">
      <alignment horizontal="center" vertical="center" wrapText="1"/>
    </xf>
    <xf numFmtId="0" fontId="15" fillId="0" borderId="16" xfId="20" applyBorder="1" applyAlignment="1">
      <alignment horizontal="center" vertical="center" wrapText="1"/>
    </xf>
    <xf numFmtId="0" fontId="15" fillId="0" borderId="1" xfId="20" applyBorder="1" applyAlignment="1">
      <alignment horizontal="center" vertical="center"/>
    </xf>
    <xf numFmtId="0" fontId="37" fillId="0" borderId="55" xfId="20" applyFont="1" applyBorder="1" applyAlignment="1">
      <alignment horizontal="center"/>
    </xf>
    <xf numFmtId="0" fontId="15" fillId="0" borderId="0" xfId="20" applyAlignment="1">
      <alignment horizontal="left" wrapText="1"/>
    </xf>
    <xf numFmtId="0" fontId="15" fillId="0" borderId="0" xfId="20" applyAlignment="1">
      <alignment horizontal="left" vertical="top" wrapText="1"/>
    </xf>
    <xf numFmtId="0" fontId="36" fillId="0" borderId="0" xfId="20" applyFont="1" applyAlignment="1">
      <alignment horizontal="center" vertical="center" textRotation="90"/>
    </xf>
    <xf numFmtId="0" fontId="15" fillId="0" borderId="0" xfId="20" applyFont="1" applyAlignment="1">
      <alignment horizontal="left" vertical="top" wrapText="1"/>
    </xf>
    <xf numFmtId="0" fontId="37" fillId="0" borderId="55" xfId="20" applyFont="1" applyBorder="1" applyAlignment="1">
      <alignment horizontal="center" wrapText="1"/>
    </xf>
    <xf numFmtId="0" fontId="15" fillId="0" borderId="55" xfId="20" applyFont="1" applyBorder="1" applyAlignment="1">
      <alignment horizontal="right" wrapText="1"/>
    </xf>
    <xf numFmtId="0" fontId="15" fillId="0" borderId="55" xfId="20" applyBorder="1" applyAlignment="1">
      <alignment horizontal="right" wrapText="1"/>
    </xf>
    <xf numFmtId="0" fontId="15" fillId="0" borderId="0" xfId="21" applyFont="1" applyAlignment="1">
      <alignment horizontal="right" wrapText="1"/>
    </xf>
    <xf numFmtId="0" fontId="15" fillId="0" borderId="0" xfId="21" applyAlignment="1">
      <alignment horizontal="right" wrapText="1"/>
    </xf>
    <xf numFmtId="0" fontId="15" fillId="0" borderId="2" xfId="21" applyBorder="1" applyAlignment="1">
      <alignment horizontal="left" wrapText="1"/>
    </xf>
    <xf numFmtId="0" fontId="15" fillId="0" borderId="2" xfId="21" applyBorder="1" applyAlignment="1">
      <alignment horizontal="left"/>
    </xf>
    <xf numFmtId="0" fontId="36" fillId="0" borderId="3" xfId="21" applyFont="1" applyBorder="1" applyAlignment="1">
      <alignment horizontal="center" vertical="top"/>
    </xf>
    <xf numFmtId="0" fontId="15" fillId="0" borderId="3" xfId="21" applyBorder="1" applyAlignment="1"/>
    <xf numFmtId="0" fontId="15" fillId="0" borderId="18" xfId="21" applyBorder="1" applyAlignment="1">
      <alignment horizontal="center" vertical="center" wrapText="1"/>
    </xf>
    <xf numFmtId="0" fontId="15" fillId="0" borderId="17" xfId="21" applyBorder="1" applyAlignment="1">
      <alignment horizontal="center" vertical="center" wrapText="1"/>
    </xf>
    <xf numFmtId="0" fontId="15" fillId="0" borderId="10" xfId="21" applyBorder="1" applyAlignment="1">
      <alignment horizontal="center" vertical="center" wrapText="1"/>
    </xf>
    <xf numFmtId="0" fontId="15" fillId="0" borderId="15" xfId="21" applyBorder="1" applyAlignment="1">
      <alignment horizontal="center" vertical="center" wrapText="1"/>
    </xf>
    <xf numFmtId="4" fontId="15" fillId="0" borderId="5" xfId="21" applyNumberFormat="1" applyBorder="1" applyAlignment="1">
      <alignment horizontal="center" vertical="center"/>
    </xf>
    <xf numFmtId="0" fontId="15" fillId="0" borderId="6" xfId="21" applyBorder="1" applyAlignment="1">
      <alignment horizontal="center" vertical="center"/>
    </xf>
    <xf numFmtId="4" fontId="15" fillId="0" borderId="5" xfId="21" applyNumberFormat="1" applyFont="1" applyBorder="1" applyAlignment="1">
      <alignment horizontal="center" vertical="center"/>
    </xf>
    <xf numFmtId="0" fontId="15" fillId="0" borderId="58" xfId="21" applyBorder="1" applyAlignment="1">
      <alignment horizontal="center" vertical="center"/>
    </xf>
    <xf numFmtId="0" fontId="15" fillId="0" borderId="18" xfId="21" applyFont="1" applyBorder="1" applyAlignment="1">
      <alignment horizontal="center" vertical="center" wrapText="1"/>
    </xf>
    <xf numFmtId="0" fontId="15" fillId="0" borderId="3" xfId="21" applyBorder="1" applyAlignment="1">
      <alignment horizontal="center" vertical="center" wrapText="1"/>
    </xf>
    <xf numFmtId="0" fontId="15" fillId="0" borderId="2" xfId="21" applyBorder="1" applyAlignment="1">
      <alignment horizontal="center" vertical="center" wrapText="1"/>
    </xf>
    <xf numFmtId="0" fontId="15" fillId="0" borderId="30" xfId="21" applyBorder="1" applyAlignment="1">
      <alignment horizontal="center" vertical="center"/>
    </xf>
    <xf numFmtId="0" fontId="15" fillId="0" borderId="60" xfId="21" applyBorder="1" applyAlignment="1">
      <alignment horizontal="center" vertical="center"/>
    </xf>
    <xf numFmtId="1" fontId="38" fillId="0" borderId="59" xfId="21" applyNumberFormat="1" applyFont="1" applyBorder="1" applyAlignment="1">
      <alignment horizontal="center" vertical="center"/>
    </xf>
    <xf numFmtId="0" fontId="38" fillId="0" borderId="56" xfId="21" applyFont="1" applyBorder="1" applyAlignment="1">
      <alignment horizontal="center" vertical="center"/>
    </xf>
    <xf numFmtId="0" fontId="36" fillId="0" borderId="54" xfId="21" applyFont="1" applyBorder="1" applyAlignment="1">
      <alignment horizontal="center" vertical="top"/>
    </xf>
    <xf numFmtId="0" fontId="15" fillId="0" borderId="54" xfId="21" applyBorder="1" applyAlignment="1">
      <alignment horizontal="center"/>
    </xf>
    <xf numFmtId="0" fontId="15" fillId="0" borderId="54" xfId="21" applyBorder="1" applyAlignment="1"/>
    <xf numFmtId="0" fontId="15" fillId="0" borderId="55" xfId="21" applyBorder="1" applyAlignment="1">
      <alignment horizontal="left"/>
    </xf>
    <xf numFmtId="0" fontId="15" fillId="0" borderId="55" xfId="21" applyBorder="1" applyAlignment="1">
      <alignment horizontal="left" wrapText="1"/>
    </xf>
    <xf numFmtId="0" fontId="15" fillId="0" borderId="55" xfId="20" applyBorder="1" applyAlignment="1">
      <alignment horizontal="left"/>
    </xf>
    <xf numFmtId="0" fontId="15" fillId="0" borderId="2" xfId="20" applyBorder="1" applyAlignment="1">
      <alignment horizontal="left" wrapText="1"/>
    </xf>
    <xf numFmtId="0" fontId="36" fillId="0" borderId="0" xfId="20" applyFont="1" applyBorder="1" applyAlignment="1">
      <alignment horizontal="center" vertical="top"/>
    </xf>
    <xf numFmtId="0" fontId="15" fillId="0" borderId="0" xfId="20" applyBorder="1" applyAlignment="1">
      <alignment horizontal="center"/>
    </xf>
    <xf numFmtId="0" fontId="15" fillId="0" borderId="18" xfId="20" applyBorder="1" applyAlignment="1">
      <alignment horizontal="center" vertical="center" wrapText="1"/>
    </xf>
    <xf numFmtId="0" fontId="15" fillId="0" borderId="17" xfId="20" applyBorder="1" applyAlignment="1">
      <alignment horizontal="center" vertical="center" wrapText="1"/>
    </xf>
    <xf numFmtId="0" fontId="15" fillId="0" borderId="10" xfId="20" applyBorder="1" applyAlignment="1">
      <alignment horizontal="center" vertical="center" wrapText="1"/>
    </xf>
    <xf numFmtId="0" fontId="15" fillId="0" borderId="15" xfId="20" applyBorder="1" applyAlignment="1">
      <alignment horizontal="center" vertical="center" wrapText="1"/>
    </xf>
    <xf numFmtId="4" fontId="15" fillId="0" borderId="5" xfId="20" applyNumberFormat="1" applyBorder="1" applyAlignment="1">
      <alignment horizontal="center" vertical="center"/>
    </xf>
    <xf numFmtId="0" fontId="15" fillId="0" borderId="6" xfId="20" applyBorder="1" applyAlignment="1">
      <alignment horizontal="center" vertical="center"/>
    </xf>
    <xf numFmtId="4" fontId="15" fillId="0" borderId="5" xfId="20" applyNumberFormat="1" applyFont="1" applyBorder="1" applyAlignment="1">
      <alignment horizontal="center" vertical="center"/>
    </xf>
    <xf numFmtId="0" fontId="15" fillId="0" borderId="0" xfId="20" applyFont="1" applyAlignment="1">
      <alignment horizontal="right" wrapText="1"/>
    </xf>
    <xf numFmtId="0" fontId="15" fillId="0" borderId="0" xfId="20" applyAlignment="1">
      <alignment horizontal="right" wrapText="1"/>
    </xf>
    <xf numFmtId="0" fontId="15" fillId="0" borderId="2" xfId="20" applyBorder="1" applyAlignment="1">
      <alignment horizontal="left"/>
    </xf>
    <xf numFmtId="0" fontId="36" fillId="0" borderId="3" xfId="20" applyFont="1" applyBorder="1" applyAlignment="1">
      <alignment horizontal="center" vertical="top"/>
    </xf>
    <xf numFmtId="0" fontId="15" fillId="0" borderId="3" xfId="20" applyBorder="1" applyAlignment="1"/>
    <xf numFmtId="0" fontId="15" fillId="0" borderId="58" xfId="20" applyBorder="1" applyAlignment="1">
      <alignment horizontal="center" vertical="center"/>
    </xf>
    <xf numFmtId="0" fontId="15" fillId="0" borderId="60" xfId="20" applyBorder="1" applyAlignment="1">
      <alignment horizontal="center" vertical="center"/>
    </xf>
    <xf numFmtId="0" fontId="15" fillId="0" borderId="18" xfId="20" applyFont="1" applyBorder="1" applyAlignment="1">
      <alignment horizontal="center" vertical="center" wrapText="1"/>
    </xf>
    <xf numFmtId="0" fontId="15" fillId="0" borderId="3" xfId="20" applyBorder="1" applyAlignment="1">
      <alignment horizontal="center" vertical="center" wrapText="1"/>
    </xf>
    <xf numFmtId="0" fontId="15" fillId="0" borderId="2" xfId="20" applyBorder="1" applyAlignment="1">
      <alignment horizontal="center" vertical="center" wrapText="1"/>
    </xf>
    <xf numFmtId="0" fontId="15" fillId="0" borderId="30" xfId="20" applyBorder="1" applyAlignment="1">
      <alignment horizontal="center" vertical="center"/>
    </xf>
    <xf numFmtId="1" fontId="38" fillId="0" borderId="59" xfId="20" applyNumberFormat="1" applyFont="1" applyBorder="1" applyAlignment="1">
      <alignment horizontal="center" vertical="center"/>
    </xf>
    <xf numFmtId="0" fontId="38" fillId="0" borderId="56" xfId="20" applyFont="1" applyBorder="1" applyAlignment="1">
      <alignment horizontal="center" vertical="center"/>
    </xf>
    <xf numFmtId="0" fontId="23" fillId="0" borderId="1" xfId="24" applyFont="1" applyBorder="1" applyAlignment="1">
      <alignment horizontal="center" vertical="center" wrapText="1"/>
    </xf>
    <xf numFmtId="0" fontId="23" fillId="0" borderId="0" xfId="24" applyFont="1" applyAlignment="1">
      <alignment horizontal="left" vertical="center"/>
    </xf>
    <xf numFmtId="0" fontId="23" fillId="0" borderId="1" xfId="24" applyFont="1" applyBorder="1" applyAlignment="1">
      <alignment horizontal="center" vertical="center"/>
    </xf>
    <xf numFmtId="0" fontId="10" fillId="0" borderId="0" xfId="25" applyFont="1" applyAlignment="1">
      <alignment horizontal="right" wrapText="1"/>
    </xf>
    <xf numFmtId="0" fontId="4" fillId="0" borderId="54" xfId="25" applyFont="1" applyBorder="1" applyAlignment="1">
      <alignment horizontal="center"/>
    </xf>
    <xf numFmtId="0" fontId="4" fillId="0" borderId="70" xfId="25" applyFont="1" applyBorder="1" applyAlignment="1">
      <alignment horizontal="center"/>
    </xf>
    <xf numFmtId="0" fontId="4" fillId="0" borderId="58" xfId="25" applyFont="1" applyBorder="1" applyAlignment="1">
      <alignment horizontal="center"/>
    </xf>
    <xf numFmtId="0" fontId="4" fillId="0" borderId="55" xfId="25" applyFont="1" applyBorder="1" applyAlignment="1">
      <alignment horizontal="center"/>
    </xf>
    <xf numFmtId="0" fontId="4" fillId="0" borderId="67" xfId="25" applyFont="1" applyBorder="1" applyAlignment="1">
      <alignment horizontal="center"/>
    </xf>
    <xf numFmtId="0" fontId="4" fillId="0" borderId="66" xfId="25" applyFont="1" applyBorder="1" applyAlignment="1">
      <alignment horizontal="center"/>
    </xf>
    <xf numFmtId="0" fontId="4" fillId="0" borderId="0" xfId="25" applyFont="1" applyAlignment="1">
      <alignment horizontal="center"/>
    </xf>
    <xf numFmtId="0" fontId="4" fillId="0" borderId="18" xfId="25" applyFont="1" applyBorder="1" applyAlignment="1">
      <alignment horizontal="center"/>
    </xf>
    <xf numFmtId="0" fontId="4" fillId="0" borderId="3" xfId="25" applyFont="1" applyBorder="1" applyAlignment="1">
      <alignment horizontal="center"/>
    </xf>
    <xf numFmtId="0" fontId="4" fillId="0" borderId="17" xfId="25" applyFont="1" applyBorder="1" applyAlignment="1">
      <alignment horizontal="center"/>
    </xf>
    <xf numFmtId="0" fontId="4" fillId="0" borderId="10" xfId="25" applyFont="1" applyBorder="1" applyAlignment="1">
      <alignment horizontal="center"/>
    </xf>
    <xf numFmtId="0" fontId="4" fillId="0" borderId="2" xfId="25" applyFont="1" applyBorder="1" applyAlignment="1">
      <alignment horizontal="center"/>
    </xf>
    <xf numFmtId="0" fontId="4" fillId="0" borderId="15" xfId="25" applyFont="1" applyBorder="1" applyAlignment="1">
      <alignment horizontal="center"/>
    </xf>
    <xf numFmtId="0" fontId="1" fillId="0" borderId="2" xfId="25" applyFont="1" applyBorder="1" applyAlignment="1">
      <alignment horizontal="center" vertical="center"/>
    </xf>
    <xf numFmtId="0" fontId="4" fillId="0" borderId="71" xfId="25" applyFont="1" applyBorder="1" applyAlignment="1">
      <alignment horizontal="center" vertical="center"/>
    </xf>
    <xf numFmtId="0" fontId="4" fillId="0" borderId="69" xfId="25" applyFont="1" applyBorder="1" applyAlignment="1">
      <alignment horizontal="center" vertical="center"/>
    </xf>
    <xf numFmtId="0" fontId="4" fillId="0" borderId="65" xfId="25" applyFont="1" applyBorder="1" applyAlignment="1">
      <alignment horizontal="center" vertical="center"/>
    </xf>
    <xf numFmtId="0" fontId="4" fillId="0" borderId="58" xfId="25" applyFont="1" applyBorder="1" applyAlignment="1">
      <alignment horizontal="center" vertical="center"/>
    </xf>
    <xf numFmtId="0" fontId="4" fillId="0" borderId="68" xfId="25" applyFont="1" applyBorder="1" applyAlignment="1">
      <alignment horizontal="center" vertical="center"/>
    </xf>
    <xf numFmtId="0" fontId="4" fillId="0" borderId="66" xfId="25" applyFont="1" applyBorder="1" applyAlignment="1">
      <alignment horizontal="center" vertical="center"/>
    </xf>
    <xf numFmtId="0" fontId="9" fillId="0" borderId="0" xfId="25" applyFont="1" applyBorder="1" applyAlignment="1">
      <alignment horizontal="center"/>
    </xf>
    <xf numFmtId="0" fontId="1" fillId="0" borderId="3" xfId="25" applyFont="1" applyBorder="1" applyAlignment="1">
      <alignment horizontal="center" vertical="center"/>
    </xf>
    <xf numFmtId="0" fontId="9" fillId="0" borderId="2" xfId="25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5" applyFont="1" applyAlignment="1">
      <alignment horizontal="center"/>
    </xf>
    <xf numFmtId="0" fontId="34" fillId="0" borderId="0" xfId="5" applyFont="1" applyAlignment="1">
      <alignment horizontal="left"/>
    </xf>
    <xf numFmtId="0" fontId="45" fillId="0" borderId="0" xfId="5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Border="1" applyAlignment="1">
      <alignment horizontal="center"/>
    </xf>
    <xf numFmtId="0" fontId="23" fillId="0" borderId="0" xfId="5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49" fontId="15" fillId="0" borderId="0" xfId="4" applyNumberFormat="1" applyFont="1" applyBorder="1" applyAlignment="1">
      <alignment horizontal="center" vertical="center" wrapText="1"/>
    </xf>
    <xf numFmtId="0" fontId="19" fillId="0" borderId="0" xfId="4" applyFont="1" applyAlignment="1">
      <alignment horizontal="center" vertical="center" wrapText="1"/>
    </xf>
    <xf numFmtId="0" fontId="19" fillId="0" borderId="0" xfId="18" applyNumberFormat="1" applyFont="1" applyAlignment="1">
      <alignment horizontal="center" vertical="center"/>
    </xf>
    <xf numFmtId="0" fontId="19" fillId="0" borderId="13" xfId="4" applyFont="1" applyBorder="1" applyAlignment="1">
      <alignment horizontal="center" vertical="center" wrapText="1"/>
    </xf>
    <xf numFmtId="0" fontId="19" fillId="0" borderId="10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top"/>
    </xf>
    <xf numFmtId="0" fontId="19" fillId="0" borderId="30" xfId="4" applyFont="1" applyBorder="1" applyAlignment="1">
      <alignment horizontal="center" vertical="top"/>
    </xf>
    <xf numFmtId="0" fontId="19" fillId="0" borderId="1" xfId="4" applyFont="1" applyBorder="1" applyAlignment="1">
      <alignment horizontal="center" vertical="center"/>
    </xf>
    <xf numFmtId="0" fontId="19" fillId="0" borderId="18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/>
    </xf>
    <xf numFmtId="0" fontId="18" fillId="0" borderId="0" xfId="2" applyFont="1" applyBorder="1" applyAlignment="1">
      <alignment horizontal="center" vertical="top"/>
    </xf>
    <xf numFmtId="0" fontId="18" fillId="0" borderId="0" xfId="2" applyNumberFormat="1" applyFont="1" applyBorder="1" applyAlignment="1">
      <alignment horizontal="center" vertical="top"/>
    </xf>
    <xf numFmtId="0" fontId="18" fillId="0" borderId="0" xfId="2" applyFont="1" applyAlignment="1">
      <alignment horizontal="left" vertical="top"/>
    </xf>
    <xf numFmtId="1" fontId="15" fillId="0" borderId="16" xfId="2" applyNumberFormat="1" applyFont="1" applyBorder="1" applyAlignment="1">
      <alignment horizontal="center" vertical="top"/>
    </xf>
    <xf numFmtId="1" fontId="15" fillId="0" borderId="11" xfId="2" applyNumberFormat="1" applyFont="1" applyBorder="1" applyAlignment="1">
      <alignment horizontal="center" vertical="top"/>
    </xf>
    <xf numFmtId="1" fontId="15" fillId="0" borderId="14" xfId="2" applyNumberFormat="1" applyFont="1" applyBorder="1" applyAlignment="1">
      <alignment horizontal="center" vertical="top"/>
    </xf>
    <xf numFmtId="0" fontId="15" fillId="0" borderId="16" xfId="2" applyNumberFormat="1" applyFont="1" applyBorder="1" applyAlignment="1">
      <alignment horizontal="center" vertical="top"/>
    </xf>
    <xf numFmtId="0" fontId="15" fillId="0" borderId="11" xfId="2" applyNumberFormat="1" applyFont="1" applyBorder="1" applyAlignment="1">
      <alignment horizontal="center" vertical="top"/>
    </xf>
    <xf numFmtId="0" fontId="15" fillId="0" borderId="14" xfId="2" applyNumberFormat="1" applyFont="1" applyBorder="1" applyAlignment="1">
      <alignment horizontal="center" vertical="top"/>
    </xf>
    <xf numFmtId="0" fontId="15" fillId="0" borderId="16" xfId="2" applyNumberFormat="1" applyFont="1" applyBorder="1" applyAlignment="1">
      <alignment horizontal="center" vertical="top" wrapText="1"/>
    </xf>
    <xf numFmtId="0" fontId="15" fillId="0" borderId="11" xfId="2" applyNumberFormat="1" applyFont="1" applyBorder="1" applyAlignment="1">
      <alignment horizontal="center" vertical="top" wrapText="1"/>
    </xf>
    <xf numFmtId="0" fontId="15" fillId="0" borderId="14" xfId="2" applyNumberFormat="1" applyFont="1" applyBorder="1" applyAlignment="1">
      <alignment horizontal="center" vertical="top" wrapText="1"/>
    </xf>
    <xf numFmtId="4" fontId="15" fillId="0" borderId="16" xfId="2" applyNumberFormat="1" applyFont="1" applyBorder="1" applyAlignment="1">
      <alignment horizontal="center" vertical="top"/>
    </xf>
    <xf numFmtId="4" fontId="15" fillId="0" borderId="11" xfId="2" applyNumberFormat="1" applyFont="1" applyBorder="1" applyAlignment="1">
      <alignment horizontal="center" vertical="top"/>
    </xf>
    <xf numFmtId="4" fontId="15" fillId="0" borderId="14" xfId="2" applyNumberFormat="1" applyFont="1" applyBorder="1" applyAlignment="1">
      <alignment horizontal="center" vertical="top"/>
    </xf>
    <xf numFmtId="0" fontId="15" fillId="0" borderId="17" xfId="2" applyNumberFormat="1" applyFont="1" applyBorder="1" applyAlignment="1">
      <alignment horizontal="center" vertical="top" wrapText="1"/>
    </xf>
    <xf numFmtId="0" fontId="15" fillId="0" borderId="12" xfId="2" applyNumberFormat="1" applyFont="1" applyBorder="1" applyAlignment="1">
      <alignment horizontal="center" vertical="top" wrapText="1"/>
    </xf>
    <xf numFmtId="0" fontId="15" fillId="0" borderId="15" xfId="2" applyNumberFormat="1" applyFont="1" applyBorder="1" applyAlignment="1">
      <alignment horizontal="center" vertical="top" wrapText="1"/>
    </xf>
    <xf numFmtId="0" fontId="15" fillId="0" borderId="3" xfId="2" applyNumberFormat="1" applyFont="1" applyBorder="1" applyAlignment="1">
      <alignment horizontal="center" vertical="top"/>
    </xf>
    <xf numFmtId="0" fontId="15" fillId="0" borderId="0" xfId="2" applyNumberFormat="1" applyFont="1" applyBorder="1" applyAlignment="1">
      <alignment horizontal="center" vertical="top"/>
    </xf>
    <xf numFmtId="0" fontId="15" fillId="0" borderId="2" xfId="2" applyNumberFormat="1" applyFont="1" applyBorder="1" applyAlignment="1">
      <alignment horizontal="center" vertical="top"/>
    </xf>
    <xf numFmtId="0" fontId="15" fillId="0" borderId="18" xfId="2" applyNumberFormat="1" applyFont="1" applyBorder="1" applyAlignment="1">
      <alignment horizontal="center" vertical="top"/>
    </xf>
    <xf numFmtId="0" fontId="15" fillId="0" borderId="13" xfId="2" applyNumberFormat="1" applyFont="1" applyBorder="1" applyAlignment="1">
      <alignment horizontal="center" vertical="top"/>
    </xf>
    <xf numFmtId="0" fontId="15" fillId="0" borderId="10" xfId="2" applyNumberFormat="1" applyFont="1" applyBorder="1" applyAlignment="1">
      <alignment horizontal="center" vertical="top"/>
    </xf>
    <xf numFmtId="0" fontId="15" fillId="0" borderId="7" xfId="2" applyNumberFormat="1" applyFont="1" applyBorder="1" applyAlignment="1">
      <alignment horizontal="center" vertical="top"/>
    </xf>
    <xf numFmtId="0" fontId="15" fillId="0" borderId="4" xfId="2" applyNumberFormat="1" applyFont="1" applyBorder="1" applyAlignment="1">
      <alignment horizontal="center" vertical="top"/>
    </xf>
    <xf numFmtId="0" fontId="15" fillId="0" borderId="5" xfId="2" applyNumberFormat="1" applyFont="1" applyBorder="1" applyAlignment="1">
      <alignment horizontal="center" vertical="top"/>
    </xf>
    <xf numFmtId="0" fontId="15" fillId="0" borderId="6" xfId="2" applyNumberFormat="1" applyFont="1" applyBorder="1" applyAlignment="1">
      <alignment horizontal="center" vertical="top" wrapText="1"/>
    </xf>
    <xf numFmtId="0" fontId="15" fillId="0" borderId="8" xfId="2" applyNumberFormat="1" applyFont="1" applyBorder="1" applyAlignment="1">
      <alignment horizontal="center" vertical="top" wrapText="1"/>
    </xf>
    <xf numFmtId="0" fontId="15" fillId="0" borderId="0" xfId="2" applyNumberFormat="1" applyFont="1" applyBorder="1" applyAlignment="1">
      <alignment horizontal="center" vertical="top" wrapText="1"/>
    </xf>
    <xf numFmtId="0" fontId="15" fillId="0" borderId="12" xfId="2" applyNumberFormat="1" applyFont="1" applyBorder="1" applyAlignment="1">
      <alignment horizontal="center" vertical="top"/>
    </xf>
    <xf numFmtId="0" fontId="15" fillId="0" borderId="15" xfId="2" applyNumberFormat="1" applyFont="1" applyBorder="1" applyAlignment="1">
      <alignment horizontal="center" vertical="top"/>
    </xf>
    <xf numFmtId="0" fontId="9" fillId="0" borderId="0" xfId="29" applyFont="1" applyFill="1" applyBorder="1" applyAlignment="1">
      <alignment horizontal="left" wrapText="1"/>
    </xf>
    <xf numFmtId="0" fontId="1" fillId="0" borderId="1" xfId="29" applyFont="1" applyFill="1" applyBorder="1" applyAlignment="1">
      <alignment horizontal="center" vertical="center" wrapText="1"/>
    </xf>
    <xf numFmtId="0" fontId="1" fillId="0" borderId="16" xfId="29" applyFont="1" applyFill="1" applyBorder="1" applyAlignment="1">
      <alignment horizontal="center" vertical="center" wrapText="1"/>
    </xf>
    <xf numFmtId="0" fontId="61" fillId="0" borderId="0" xfId="29" applyFont="1" applyFill="1" applyAlignment="1">
      <alignment horizontal="center"/>
    </xf>
    <xf numFmtId="0" fontId="7" fillId="0" borderId="3" xfId="29" applyFont="1" applyFill="1" applyBorder="1" applyAlignment="1">
      <alignment horizontal="center"/>
    </xf>
    <xf numFmtId="0" fontId="7" fillId="0" borderId="0" xfId="29" applyFont="1" applyFill="1" applyBorder="1" applyAlignment="1">
      <alignment horizontal="center"/>
    </xf>
    <xf numFmtId="0" fontId="13" fillId="0" borderId="0" xfId="29" applyFont="1" applyFill="1" applyBorder="1" applyAlignment="1">
      <alignment horizontal="left" wrapText="1"/>
    </xf>
    <xf numFmtId="0" fontId="1" fillId="0" borderId="14" xfId="29" applyFont="1" applyFill="1" applyBorder="1" applyAlignment="1">
      <alignment horizontal="center" vertical="center" wrapText="1"/>
    </xf>
    <xf numFmtId="0" fontId="1" fillId="0" borderId="5" xfId="29" applyFont="1" applyFill="1" applyBorder="1" applyAlignment="1">
      <alignment horizontal="center" vertical="center" wrapText="1"/>
    </xf>
    <xf numFmtId="0" fontId="1" fillId="0" borderId="6" xfId="29" applyFont="1" applyFill="1" applyBorder="1" applyAlignment="1">
      <alignment horizontal="center" vertical="center" wrapText="1"/>
    </xf>
    <xf numFmtId="0" fontId="1" fillId="0" borderId="0" xfId="29" applyFont="1" applyFill="1" applyBorder="1" applyAlignment="1">
      <alignment horizontal="center"/>
    </xf>
    <xf numFmtId="0" fontId="13" fillId="0" borderId="0" xfId="29" applyFont="1" applyFill="1" applyBorder="1" applyAlignment="1">
      <alignment horizontal="center"/>
    </xf>
    <xf numFmtId="0" fontId="1" fillId="0" borderId="3" xfId="29" applyFont="1" applyFill="1" applyBorder="1" applyAlignment="1">
      <alignment horizontal="center"/>
    </xf>
    <xf numFmtId="0" fontId="1" fillId="0" borderId="0" xfId="30" applyFont="1" applyBorder="1" applyAlignment="1">
      <alignment horizontal="center" vertical="center"/>
    </xf>
    <xf numFmtId="0" fontId="1" fillId="0" borderId="3" xfId="30" applyFont="1" applyBorder="1" applyAlignment="1">
      <alignment horizontal="center" vertical="center"/>
    </xf>
    <xf numFmtId="0" fontId="7" fillId="0" borderId="1" xfId="30" applyFont="1" applyBorder="1" applyAlignment="1">
      <alignment horizontal="center" vertical="center" wrapText="1"/>
    </xf>
    <xf numFmtId="0" fontId="7" fillId="0" borderId="2" xfId="30" applyFont="1" applyBorder="1" applyAlignment="1">
      <alignment horizontal="center" vertical="center" wrapText="1"/>
    </xf>
    <xf numFmtId="0" fontId="43" fillId="0" borderId="3" xfId="30" applyFont="1" applyBorder="1" applyAlignment="1">
      <alignment horizontal="center" vertical="top" wrapText="1"/>
    </xf>
    <xf numFmtId="0" fontId="2" fillId="0" borderId="0" xfId="30" applyFont="1" applyBorder="1" applyAlignment="1">
      <alignment horizontal="center" vertical="center" wrapText="1"/>
    </xf>
    <xf numFmtId="0" fontId="2" fillId="0" borderId="0" xfId="30" applyFont="1" applyAlignment="1">
      <alignment horizontal="center" vertical="center"/>
    </xf>
    <xf numFmtId="0" fontId="2" fillId="0" borderId="0" xfId="30" applyFont="1" applyBorder="1" applyAlignment="1">
      <alignment horizontal="center" vertical="center"/>
    </xf>
    <xf numFmtId="0" fontId="43" fillId="0" borderId="0" xfId="30" applyFont="1" applyBorder="1" applyAlignment="1">
      <alignment horizontal="center" vertical="top" wrapText="1"/>
    </xf>
    <xf numFmtId="0" fontId="7" fillId="0" borderId="0" xfId="30" applyFont="1" applyAlignment="1">
      <alignment horizontal="left" wrapText="1"/>
    </xf>
    <xf numFmtId="0" fontId="7" fillId="0" borderId="0" xfId="30" applyFont="1" applyAlignment="1">
      <alignment horizontal="center" vertical="center"/>
    </xf>
    <xf numFmtId="0" fontId="7" fillId="0" borderId="0" xfId="30" applyFont="1" applyAlignment="1">
      <alignment horizontal="left" vertical="center"/>
    </xf>
    <xf numFmtId="0" fontId="1" fillId="0" borderId="2" xfId="30" applyFont="1" applyBorder="1" applyAlignment="1">
      <alignment horizontal="center" vertical="center"/>
    </xf>
    <xf numFmtId="0" fontId="9" fillId="0" borderId="1" xfId="30" applyFont="1" applyBorder="1" applyAlignment="1">
      <alignment horizontal="center" vertical="center" wrapText="1"/>
    </xf>
    <xf numFmtId="0" fontId="33" fillId="0" borderId="30" xfId="30" applyFont="1" applyBorder="1" applyAlignment="1">
      <alignment horizontal="left" wrapText="1"/>
    </xf>
    <xf numFmtId="0" fontId="33" fillId="0" borderId="2" xfId="30" applyFont="1" applyBorder="1" applyAlignment="1">
      <alignment horizontal="left" wrapText="1"/>
    </xf>
    <xf numFmtId="0" fontId="9" fillId="0" borderId="16" xfId="30" applyFont="1" applyBorder="1" applyAlignment="1">
      <alignment horizontal="center" vertical="center" wrapText="1"/>
    </xf>
    <xf numFmtId="0" fontId="9" fillId="0" borderId="14" xfId="30" applyFont="1" applyBorder="1" applyAlignment="1">
      <alignment horizontal="center" vertical="center" wrapText="1"/>
    </xf>
    <xf numFmtId="0" fontId="9" fillId="0" borderId="18" xfId="30" applyFont="1" applyBorder="1" applyAlignment="1">
      <alignment horizontal="center" vertical="center" wrapText="1"/>
    </xf>
    <xf numFmtId="0" fontId="9" fillId="0" borderId="17" xfId="30" applyFont="1" applyBorder="1" applyAlignment="1">
      <alignment horizontal="center" vertical="center" wrapText="1"/>
    </xf>
    <xf numFmtId="0" fontId="9" fillId="0" borderId="10" xfId="30" applyFont="1" applyBorder="1" applyAlignment="1">
      <alignment horizontal="center" vertical="center" wrapText="1"/>
    </xf>
    <xf numFmtId="0" fontId="9" fillId="0" borderId="15" xfId="30" applyFont="1" applyBorder="1" applyAlignment="1">
      <alignment horizontal="center" vertical="center" wrapText="1"/>
    </xf>
    <xf numFmtId="0" fontId="9" fillId="0" borderId="5" xfId="30" applyFont="1" applyBorder="1" applyAlignment="1">
      <alignment horizontal="center" vertical="top" wrapText="1"/>
    </xf>
    <xf numFmtId="0" fontId="9" fillId="0" borderId="6" xfId="30" applyFont="1" applyBorder="1" applyAlignment="1">
      <alignment horizontal="center" vertical="top" wrapText="1"/>
    </xf>
    <xf numFmtId="0" fontId="9" fillId="0" borderId="2" xfId="30" applyFont="1" applyBorder="1" applyAlignment="1">
      <alignment horizontal="center"/>
    </xf>
    <xf numFmtId="0" fontId="9" fillId="0" borderId="2" xfId="30" applyFont="1" applyBorder="1" applyAlignment="1"/>
    <xf numFmtId="0" fontId="65" fillId="0" borderId="16" xfId="30" applyBorder="1" applyAlignment="1">
      <alignment horizontal="center" vertical="center" wrapText="1"/>
    </xf>
    <xf numFmtId="0" fontId="65" fillId="0" borderId="14" xfId="30" applyBorder="1" applyAlignment="1">
      <alignment horizontal="center" vertical="center" wrapText="1"/>
    </xf>
    <xf numFmtId="0" fontId="9" fillId="0" borderId="5" xfId="30" applyFont="1" applyBorder="1" applyAlignment="1">
      <alignment horizontal="center" vertical="center" wrapText="1"/>
    </xf>
    <xf numFmtId="0" fontId="9" fillId="0" borderId="6" xfId="30" applyFont="1" applyBorder="1" applyAlignment="1">
      <alignment horizontal="center" vertical="center" wrapText="1"/>
    </xf>
    <xf numFmtId="0" fontId="1" fillId="0" borderId="0" xfId="30" applyFont="1" applyBorder="1" applyAlignment="1">
      <alignment horizontal="center"/>
    </xf>
    <xf numFmtId="0" fontId="9" fillId="0" borderId="15" xfId="30" applyFont="1" applyBorder="1" applyAlignment="1">
      <alignment horizontal="center"/>
    </xf>
    <xf numFmtId="0" fontId="65" fillId="0" borderId="3" xfId="30" applyBorder="1" applyAlignment="1">
      <alignment horizontal="center"/>
    </xf>
    <xf numFmtId="0" fontId="65" fillId="0" borderId="17" xfId="30" applyBorder="1" applyAlignment="1">
      <alignment horizontal="center"/>
    </xf>
    <xf numFmtId="0" fontId="1" fillId="0" borderId="3" xfId="30" applyFont="1" applyBorder="1" applyAlignment="1">
      <alignment horizontal="center"/>
    </xf>
    <xf numFmtId="0" fontId="33" fillId="0" borderId="5" xfId="30" applyFont="1" applyBorder="1" applyAlignment="1">
      <alignment horizontal="center" wrapText="1"/>
    </xf>
    <xf numFmtId="0" fontId="33" fillId="0" borderId="6" xfId="30" applyFont="1" applyBorder="1" applyAlignment="1">
      <alignment horizontal="center" wrapText="1"/>
    </xf>
    <xf numFmtId="0" fontId="1" fillId="0" borderId="5" xfId="30" applyFont="1" applyBorder="1" applyAlignment="1">
      <alignment horizontal="center" wrapText="1"/>
    </xf>
    <xf numFmtId="0" fontId="1" fillId="0" borderId="6" xfId="30" applyFont="1" applyBorder="1" applyAlignment="1">
      <alignment horizontal="center" wrapText="1"/>
    </xf>
    <xf numFmtId="0" fontId="1" fillId="0" borderId="1" xfId="30" applyFont="1" applyBorder="1" applyAlignment="1">
      <alignment horizontal="center" wrapText="1"/>
    </xf>
    <xf numFmtId="0" fontId="33" fillId="0" borderId="1" xfId="30" applyFont="1" applyBorder="1" applyAlignment="1">
      <alignment horizontal="center" wrapText="1"/>
    </xf>
    <xf numFmtId="0" fontId="2" fillId="0" borderId="0" xfId="30" applyFont="1" applyAlignment="1">
      <alignment horizontal="center" wrapText="1"/>
    </xf>
    <xf numFmtId="0" fontId="2" fillId="0" borderId="12" xfId="30" applyFont="1" applyBorder="1" applyAlignment="1">
      <alignment horizontal="center" wrapText="1"/>
    </xf>
    <xf numFmtId="0" fontId="2" fillId="0" borderId="0" xfId="30" applyFont="1" applyAlignment="1">
      <alignment horizontal="center"/>
    </xf>
    <xf numFmtId="0" fontId="2" fillId="0" borderId="12" xfId="30" applyFont="1" applyBorder="1" applyAlignment="1">
      <alignment horizontal="center"/>
    </xf>
    <xf numFmtId="0" fontId="9" fillId="0" borderId="0" xfId="30" applyFont="1" applyAlignment="1">
      <alignment horizontal="center" vertical="center" wrapText="1"/>
    </xf>
    <xf numFmtId="0" fontId="9" fillId="0" borderId="16" xfId="30" applyFont="1" applyBorder="1" applyAlignment="1">
      <alignment horizontal="center" vertical="center"/>
    </xf>
    <xf numFmtId="0" fontId="9" fillId="0" borderId="14" xfId="30" applyFont="1" applyBorder="1" applyAlignment="1">
      <alignment horizontal="center" vertical="center"/>
    </xf>
    <xf numFmtId="0" fontId="9" fillId="0" borderId="3" xfId="30" applyFont="1" applyBorder="1" applyAlignment="1">
      <alignment horizontal="center" vertical="center" wrapText="1"/>
    </xf>
    <xf numFmtId="0" fontId="43" fillId="0" borderId="0" xfId="4" applyFont="1" applyAlignment="1">
      <alignment horizontal="center"/>
    </xf>
    <xf numFmtId="0" fontId="7" fillId="0" borderId="0" xfId="4" applyFont="1" applyBorder="1" applyAlignment="1">
      <alignment horizontal="center"/>
    </xf>
    <xf numFmtId="49" fontId="42" fillId="0" borderId="2" xfId="4" applyNumberFormat="1" applyFont="1" applyBorder="1" applyAlignment="1">
      <alignment horizontal="center"/>
    </xf>
    <xf numFmtId="0" fontId="9" fillId="0" borderId="11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93" fillId="0" borderId="0" xfId="4" applyFont="1" applyAlignment="1">
      <alignment horizontal="center" vertical="center"/>
    </xf>
    <xf numFmtId="49" fontId="9" fillId="0" borderId="0" xfId="4" applyNumberFormat="1" applyFont="1" applyBorder="1" applyAlignment="1">
      <alignment horizontal="left"/>
    </xf>
    <xf numFmtId="0" fontId="42" fillId="0" borderId="2" xfId="4" applyFont="1" applyBorder="1" applyAlignment="1">
      <alignment horizontal="center"/>
    </xf>
    <xf numFmtId="14" fontId="42" fillId="0" borderId="1" xfId="4" applyNumberFormat="1" applyFont="1" applyBorder="1" applyAlignment="1">
      <alignment horizontal="center" vertical="center"/>
    </xf>
    <xf numFmtId="0" fontId="42" fillId="0" borderId="1" xfId="4" applyFont="1" applyBorder="1" applyAlignment="1">
      <alignment horizontal="center" vertical="center"/>
    </xf>
    <xf numFmtId="0" fontId="43" fillId="0" borderId="1" xfId="4" applyFont="1" applyBorder="1" applyAlignment="1">
      <alignment horizontal="center" vertical="center"/>
    </xf>
    <xf numFmtId="0" fontId="86" fillId="0" borderId="2" xfId="4" applyFont="1" applyBorder="1" applyAlignment="1">
      <alignment horizontal="center"/>
    </xf>
    <xf numFmtId="0" fontId="88" fillId="0" borderId="2" xfId="4" applyFont="1" applyBorder="1" applyAlignment="1">
      <alignment horizontal="center"/>
    </xf>
    <xf numFmtId="0" fontId="43" fillId="0" borderId="3" xfId="4" applyFont="1" applyBorder="1" applyAlignment="1">
      <alignment horizontal="center"/>
    </xf>
    <xf numFmtId="0" fontId="9" fillId="0" borderId="18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17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3" fontId="42" fillId="0" borderId="1" xfId="4" applyNumberFormat="1" applyFont="1" applyBorder="1" applyAlignment="1">
      <alignment horizontal="center"/>
    </xf>
    <xf numFmtId="0" fontId="42" fillId="0" borderId="1" xfId="4" applyNumberFormat="1" applyFont="1" applyBorder="1" applyAlignment="1">
      <alignment horizontal="center"/>
    </xf>
    <xf numFmtId="0" fontId="42" fillId="0" borderId="1" xfId="4" applyFont="1" applyBorder="1" applyAlignment="1">
      <alignment horizontal="center"/>
    </xf>
    <xf numFmtId="0" fontId="9" fillId="0" borderId="1" xfId="4" applyFont="1" applyBorder="1" applyAlignment="1">
      <alignment horizontal="left"/>
    </xf>
    <xf numFmtId="0" fontId="90" fillId="0" borderId="1" xfId="4" applyFont="1" applyBorder="1" applyAlignment="1">
      <alignment horizontal="center"/>
    </xf>
    <xf numFmtId="0" fontId="87" fillId="0" borderId="2" xfId="4" applyFont="1" applyBorder="1" applyAlignment="1">
      <alignment horizontal="center"/>
    </xf>
    <xf numFmtId="0" fontId="89" fillId="0" borderId="5" xfId="4" applyFont="1" applyBorder="1" applyAlignment="1">
      <alignment horizontal="center" wrapText="1"/>
    </xf>
    <xf numFmtId="0" fontId="89" fillId="0" borderId="30" xfId="4" applyFont="1" applyBorder="1" applyAlignment="1">
      <alignment horizontal="center" wrapText="1"/>
    </xf>
    <xf numFmtId="0" fontId="89" fillId="0" borderId="6" xfId="4" applyFont="1" applyBorder="1" applyAlignment="1">
      <alignment horizontal="center" wrapText="1"/>
    </xf>
    <xf numFmtId="0" fontId="21" fillId="0" borderId="2" xfId="4" applyFont="1" applyBorder="1" applyAlignment="1"/>
    <xf numFmtId="0" fontId="21" fillId="0" borderId="2" xfId="4" applyFont="1" applyBorder="1" applyAlignment="1">
      <alignment horizontal="center"/>
    </xf>
    <xf numFmtId="14" fontId="42" fillId="0" borderId="1" xfId="4" applyNumberFormat="1" applyFont="1" applyBorder="1" applyAlignment="1">
      <alignment horizontal="center"/>
    </xf>
    <xf numFmtId="0" fontId="42" fillId="0" borderId="1" xfId="4" applyFont="1" applyBorder="1" applyAlignment="1">
      <alignment horizontal="left"/>
    </xf>
    <xf numFmtId="0" fontId="42" fillId="0" borderId="2" xfId="4" applyFont="1" applyBorder="1" applyAlignment="1">
      <alignment horizontal="center" vertical="center"/>
    </xf>
    <xf numFmtId="0" fontId="92" fillId="0" borderId="2" xfId="4" applyFont="1" applyBorder="1" applyAlignment="1">
      <alignment horizontal="center"/>
    </xf>
    <xf numFmtId="49" fontId="42" fillId="0" borderId="18" xfId="4" applyNumberFormat="1" applyFont="1" applyBorder="1" applyAlignment="1">
      <alignment horizontal="center"/>
    </xf>
    <xf numFmtId="49" fontId="42" fillId="0" borderId="3" xfId="4" applyNumberFormat="1" applyFont="1" applyBorder="1" applyAlignment="1">
      <alignment horizontal="center"/>
    </xf>
    <xf numFmtId="49" fontId="42" fillId="0" borderId="17" xfId="4" applyNumberFormat="1" applyFont="1" applyBorder="1" applyAlignment="1">
      <alignment horizontal="center"/>
    </xf>
    <xf numFmtId="49" fontId="42" fillId="0" borderId="13" xfId="4" applyNumberFormat="1" applyFont="1" applyBorder="1" applyAlignment="1">
      <alignment horizontal="center"/>
    </xf>
    <xf numFmtId="49" fontId="42" fillId="0" borderId="0" xfId="4" applyNumberFormat="1" applyFont="1" applyBorder="1" applyAlignment="1">
      <alignment horizontal="center"/>
    </xf>
    <xf numFmtId="49" fontId="42" fillId="0" borderId="12" xfId="4" applyNumberFormat="1" applyFont="1" applyBorder="1" applyAlignment="1">
      <alignment horizontal="center"/>
    </xf>
    <xf numFmtId="0" fontId="43" fillId="0" borderId="0" xfId="4" applyFont="1" applyBorder="1" applyAlignment="1">
      <alignment horizontal="center"/>
    </xf>
    <xf numFmtId="0" fontId="1" fillId="0" borderId="0" xfId="4" applyFont="1" applyAlignment="1">
      <alignment horizontal="left" vertical="top" wrapText="1"/>
    </xf>
    <xf numFmtId="49" fontId="42" fillId="0" borderId="10" xfId="4" applyNumberFormat="1" applyFont="1" applyBorder="1" applyAlignment="1">
      <alignment horizontal="center"/>
    </xf>
    <xf numFmtId="49" fontId="42" fillId="0" borderId="15" xfId="4" applyNumberFormat="1" applyFont="1" applyBorder="1" applyAlignment="1">
      <alignment horizontal="center"/>
    </xf>
    <xf numFmtId="0" fontId="90" fillId="0" borderId="2" xfId="4" applyFont="1" applyBorder="1" applyAlignment="1">
      <alignment horizontal="center"/>
    </xf>
    <xf numFmtId="49" fontId="42" fillId="0" borderId="0" xfId="4" applyNumberFormat="1" applyFont="1" applyFill="1" applyBorder="1" applyAlignment="1">
      <alignment horizontal="center"/>
    </xf>
    <xf numFmtId="49" fontId="42" fillId="0" borderId="2" xfId="4" applyNumberFormat="1" applyFont="1" applyFill="1" applyBorder="1" applyAlignment="1">
      <alignment horizontal="center"/>
    </xf>
    <xf numFmtId="0" fontId="42" fillId="0" borderId="2" xfId="4" applyFont="1" applyFill="1" applyBorder="1" applyAlignment="1">
      <alignment horizontal="center"/>
    </xf>
    <xf numFmtId="0" fontId="42" fillId="0" borderId="15" xfId="4" applyFont="1" applyFill="1" applyBorder="1" applyAlignment="1">
      <alignment horizontal="center"/>
    </xf>
    <xf numFmtId="49" fontId="9" fillId="0" borderId="3" xfId="4" applyNumberFormat="1" applyFont="1" applyBorder="1" applyAlignment="1">
      <alignment horizontal="center"/>
    </xf>
    <xf numFmtId="0" fontId="3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74" fillId="8" borderId="114" xfId="0" applyFont="1" applyFill="1" applyBorder="1" applyAlignment="1">
      <alignment horizontal="center" vertical="center" wrapText="1"/>
    </xf>
    <xf numFmtId="0" fontId="74" fillId="8" borderId="19" xfId="0" applyFont="1" applyFill="1" applyBorder="1" applyAlignment="1">
      <alignment horizontal="center" vertical="center" wrapText="1"/>
    </xf>
    <xf numFmtId="0" fontId="12" fillId="0" borderId="115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1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</cellXfs>
  <cellStyles count="43">
    <cellStyle name="Normal_Приб_уровень1_2 дох_и расх" xfId="32"/>
    <cellStyle name="Валюта таблицы" xfId="10"/>
    <cellStyle name="Гиперссылка" xfId="22" builtinId="8"/>
    <cellStyle name="Заголовок 1 2" xfId="13"/>
    <cellStyle name="Заголовок 2 2" xfId="14"/>
    <cellStyle name="Заголовок 3 2" xfId="15"/>
    <cellStyle name="Название 2" xfId="16"/>
    <cellStyle name="Обычный" xfId="0" builtinId="0"/>
    <cellStyle name="Обычный 10" xfId="25"/>
    <cellStyle name="Обычный 11" xfId="26"/>
    <cellStyle name="Обычный 12" xfId="27"/>
    <cellStyle name="Обычный 13" xfId="29"/>
    <cellStyle name="Обычный 14" xfId="30"/>
    <cellStyle name="Обычный 15" xfId="35"/>
    <cellStyle name="Обычный 2" xfId="2"/>
    <cellStyle name="Обычный 2 2" xfId="4"/>
    <cellStyle name="Обычный 2 3" xfId="5"/>
    <cellStyle name="Обычный 2 4" xfId="21"/>
    <cellStyle name="Обычный 2 5" xfId="39"/>
    <cellStyle name="Обычный 3" xfId="3"/>
    <cellStyle name="Обычный 4" xfId="7"/>
    <cellStyle name="Обычный 5" xfId="17"/>
    <cellStyle name="Обычный 6" xfId="19"/>
    <cellStyle name="Обычный 7" xfId="20"/>
    <cellStyle name="Обычный 8" xfId="23"/>
    <cellStyle name="Обычный 9" xfId="24"/>
    <cellStyle name="Обычный_lst_nalr" xfId="33"/>
    <cellStyle name="Обычный_декабрь (2)" xfId="41"/>
    <cellStyle name="Обычный_Книга3" xfId="31"/>
    <cellStyle name="Обычный_Лист1" xfId="18"/>
    <cellStyle name="Обычный_Лист2" xfId="28"/>
    <cellStyle name="Обычный_ноябрь_1" xfId="42"/>
    <cellStyle name="Обычный_Прилож.2" xfId="38"/>
    <cellStyle name="Обычный_Услуги НЭСК-Кубаньэнерго" xfId="37"/>
    <cellStyle name="Обычный_январь" xfId="40"/>
    <cellStyle name="Отменено" xfId="8"/>
    <cellStyle name="Процентный" xfId="6" builtinId="5"/>
    <cellStyle name="Сведения таблицы слева" xfId="11"/>
    <cellStyle name="Сведения таблицы справа" xfId="9"/>
    <cellStyle name="Столбец с отметкой" xfId="12"/>
    <cellStyle name="Финансовый" xfId="1" builtinId="3"/>
    <cellStyle name="Финансовый 2" xfId="34"/>
    <cellStyle name="Финансовый 3" xfId="36"/>
  </cellStyles>
  <dxfs count="3">
    <dxf>
      <font>
        <color theme="0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/>
        </bottom>
        <vertical style="thin">
          <color theme="0"/>
        </vertical>
        <horizontal/>
      </border>
    </dxf>
    <dxf>
      <font>
        <b/>
        <i val="0"/>
        <color theme="0"/>
      </font>
      <fill>
        <patternFill>
          <bgColor theme="6" tint="-0.24994659260841701"/>
        </patternFill>
      </fill>
      <border>
        <top/>
        <bottom style="thick">
          <color theme="0"/>
        </bottom>
        <vertical style="thick">
          <color theme="0"/>
        </vertical>
      </border>
    </dxf>
    <dxf>
      <font>
        <color theme="1"/>
      </font>
      <fill>
        <patternFill patternType="solid">
          <fgColor theme="6" tint="0.79961546678060247"/>
          <bgColor theme="4" tint="0.89996032593768116"/>
        </patternFill>
      </fill>
      <border>
        <vertical/>
        <horizontal style="thick">
          <color theme="0"/>
        </horizontal>
      </border>
    </dxf>
  </dxfs>
  <tableStyles count="1" defaultTableStyle="TableStyleMedium2" defaultPivotStyle="PivotStyleLight16">
    <tableStyle name="Инвентарный список" pivot="0" count="3">
      <tableStyleElement type="wholeTable" dxfId="2"/>
      <tableStyleElement type="headerRow" dxfId="1"/>
      <tableStyleElement type="firstColumn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111</xdr:col>
      <xdr:colOff>9525</xdr:colOff>
      <xdr:row>3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6353175" y="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111</xdr:col>
      <xdr:colOff>9525</xdr:colOff>
      <xdr:row>3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6353175" y="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111</xdr:col>
      <xdr:colOff>9525</xdr:colOff>
      <xdr:row>16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6353175" y="247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111</xdr:col>
      <xdr:colOff>9525</xdr:colOff>
      <xdr:row>16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6353175" y="247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1009650</xdr:colOff>
      <xdr:row>97</xdr:row>
      <xdr:rowOff>47625</xdr:rowOff>
    </xdr:from>
    <xdr:to>
      <xdr:col>4</xdr:col>
      <xdr:colOff>1371600</xdr:colOff>
      <xdr:row>98</xdr:row>
      <xdr:rowOff>47625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048000" y="15754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руб.</a:t>
          </a:r>
        </a:p>
      </xdr:txBody>
    </xdr:sp>
    <xdr:clientData/>
  </xdr:twoCellAnchor>
  <xdr:twoCellAnchor>
    <xdr:from>
      <xdr:col>4</xdr:col>
      <xdr:colOff>904875</xdr:colOff>
      <xdr:row>99</xdr:row>
      <xdr:rowOff>38100</xdr:rowOff>
    </xdr:from>
    <xdr:to>
      <xdr:col>4</xdr:col>
      <xdr:colOff>1314450</xdr:colOff>
      <xdr:row>101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048000" y="1606867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руб.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16</xdr:row>
      <xdr:rowOff>133350</xdr:rowOff>
    </xdr:from>
    <xdr:to>
      <xdr:col>9</xdr:col>
      <xdr:colOff>0</xdr:colOff>
      <xdr:row>16</xdr:row>
      <xdr:rowOff>133350</xdr:rowOff>
    </xdr:to>
    <xdr:sp macro="" textlink="">
      <xdr:nvSpPr>
        <xdr:cNvPr id="2" name="Прямоугольник 2"/>
        <xdr:cNvSpPr>
          <a:spLocks noChangeArrowheads="1"/>
        </xdr:cNvSpPr>
      </xdr:nvSpPr>
      <xdr:spPr bwMode="auto">
        <a:xfrm>
          <a:off x="5486400" y="27241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904875</xdr:colOff>
      <xdr:row>27</xdr:row>
      <xdr:rowOff>47625</xdr:rowOff>
    </xdr:from>
    <xdr:to>
      <xdr:col>4</xdr:col>
      <xdr:colOff>171450</xdr:colOff>
      <xdr:row>28</xdr:row>
      <xdr:rowOff>28575</xdr:rowOff>
    </xdr:to>
    <xdr:sp macro="" textlink="">
      <xdr:nvSpPr>
        <xdr:cNvPr id="2" name="Прямоугольник 1"/>
        <xdr:cNvSpPr/>
      </xdr:nvSpPr>
      <xdr:spPr>
        <a:xfrm>
          <a:off x="2438400" y="5191125"/>
          <a:ext cx="171450" cy="1714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24</xdr:row>
      <xdr:rowOff>123825</xdr:rowOff>
    </xdr:from>
    <xdr:to>
      <xdr:col>2</xdr:col>
      <xdr:colOff>371475</xdr:colOff>
      <xdr:row>24</xdr:row>
      <xdr:rowOff>285750</xdr:rowOff>
    </xdr:to>
    <xdr:sp macro="" textlink="">
      <xdr:nvSpPr>
        <xdr:cNvPr id="2" name="Прямоугольник 1"/>
        <xdr:cNvSpPr/>
      </xdr:nvSpPr>
      <xdr:spPr>
        <a:xfrm>
          <a:off x="2019300" y="5610225"/>
          <a:ext cx="180975" cy="1047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1000125</xdr:colOff>
      <xdr:row>24</xdr:row>
      <xdr:rowOff>133350</xdr:rowOff>
    </xdr:from>
    <xdr:to>
      <xdr:col>2</xdr:col>
      <xdr:colOff>1181100</xdr:colOff>
      <xdr:row>24</xdr:row>
      <xdr:rowOff>295275</xdr:rowOff>
    </xdr:to>
    <xdr:sp macro="" textlink="">
      <xdr:nvSpPr>
        <xdr:cNvPr id="3" name="Прямоугольник 2"/>
        <xdr:cNvSpPr/>
      </xdr:nvSpPr>
      <xdr:spPr>
        <a:xfrm>
          <a:off x="2743200" y="5619750"/>
          <a:ext cx="0" cy="95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190500</xdr:colOff>
      <xdr:row>25</xdr:row>
      <xdr:rowOff>123825</xdr:rowOff>
    </xdr:from>
    <xdr:to>
      <xdr:col>2</xdr:col>
      <xdr:colOff>371475</xdr:colOff>
      <xdr:row>25</xdr:row>
      <xdr:rowOff>285750</xdr:rowOff>
    </xdr:to>
    <xdr:sp macro="" textlink="">
      <xdr:nvSpPr>
        <xdr:cNvPr id="4" name="Прямоугольник 3"/>
        <xdr:cNvSpPr/>
      </xdr:nvSpPr>
      <xdr:spPr>
        <a:xfrm>
          <a:off x="2019300" y="5838825"/>
          <a:ext cx="180975" cy="1047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1000125</xdr:colOff>
      <xdr:row>25</xdr:row>
      <xdr:rowOff>133350</xdr:rowOff>
    </xdr:from>
    <xdr:to>
      <xdr:col>2</xdr:col>
      <xdr:colOff>1181100</xdr:colOff>
      <xdr:row>25</xdr:row>
      <xdr:rowOff>295275</xdr:rowOff>
    </xdr:to>
    <xdr:sp macro="" textlink="">
      <xdr:nvSpPr>
        <xdr:cNvPr id="5" name="Прямоугольник 4"/>
        <xdr:cNvSpPr/>
      </xdr:nvSpPr>
      <xdr:spPr>
        <a:xfrm>
          <a:off x="2743200" y="5848350"/>
          <a:ext cx="0" cy="95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C000"/>
  </sheetPr>
  <dimension ref="A1:E88"/>
  <sheetViews>
    <sheetView tabSelected="1" topLeftCell="A31" workbookViewId="0">
      <selection activeCell="H47" sqref="H47"/>
    </sheetView>
  </sheetViews>
  <sheetFormatPr defaultRowHeight="14.25" x14ac:dyDescent="0.2"/>
  <cols>
    <col min="1" max="1" width="9.140625" style="332"/>
    <col min="2" max="2" width="21.42578125" style="333" customWidth="1"/>
    <col min="3" max="3" width="65.7109375" style="332" customWidth="1"/>
    <col min="4" max="4" width="39.5703125" style="332" customWidth="1"/>
    <col min="5" max="5" width="20.42578125" style="337" customWidth="1"/>
    <col min="6" max="16384" width="9.140625" style="332"/>
  </cols>
  <sheetData>
    <row r="1" spans="2:5" s="331" customFormat="1" ht="48.75" customHeight="1" x14ac:dyDescent="0.2">
      <c r="B1" s="336" t="s">
        <v>486</v>
      </c>
      <c r="C1" s="336" t="s">
        <v>389</v>
      </c>
      <c r="D1" s="336" t="s">
        <v>390</v>
      </c>
      <c r="E1" s="336" t="s">
        <v>495</v>
      </c>
    </row>
    <row r="2" spans="2:5" ht="51" customHeight="1" x14ac:dyDescent="0.2">
      <c r="B2" s="334" t="s">
        <v>537</v>
      </c>
      <c r="C2" s="334" t="s">
        <v>391</v>
      </c>
      <c r="D2" s="334" t="s">
        <v>392</v>
      </c>
      <c r="E2" s="338" t="s">
        <v>534</v>
      </c>
    </row>
    <row r="3" spans="2:5" ht="18" customHeight="1" x14ac:dyDescent="0.2">
      <c r="B3" s="334" t="s">
        <v>504</v>
      </c>
      <c r="C3" s="334" t="s">
        <v>395</v>
      </c>
      <c r="D3" s="334" t="s">
        <v>392</v>
      </c>
      <c r="E3" s="338" t="s">
        <v>535</v>
      </c>
    </row>
    <row r="4" spans="2:5" ht="15" x14ac:dyDescent="0.2">
      <c r="B4" s="334" t="s">
        <v>394</v>
      </c>
      <c r="C4" s="334" t="s">
        <v>393</v>
      </c>
      <c r="D4" s="334" t="s">
        <v>392</v>
      </c>
      <c r="E4" s="338" t="s">
        <v>536</v>
      </c>
    </row>
    <row r="5" spans="2:5" ht="25.5" x14ac:dyDescent="0.2">
      <c r="B5" s="334" t="s">
        <v>440</v>
      </c>
      <c r="C5" s="334" t="s">
        <v>439</v>
      </c>
      <c r="D5" s="334" t="s">
        <v>441</v>
      </c>
      <c r="E5" s="338" t="s">
        <v>852</v>
      </c>
    </row>
    <row r="6" spans="2:5" ht="25.5" x14ac:dyDescent="0.2">
      <c r="B6" s="334" t="s">
        <v>1157</v>
      </c>
      <c r="C6" s="334" t="s">
        <v>1140</v>
      </c>
      <c r="D6" s="334" t="s">
        <v>441</v>
      </c>
      <c r="E6" s="1171" t="s">
        <v>1158</v>
      </c>
    </row>
    <row r="7" spans="2:5" ht="25.5" x14ac:dyDescent="0.2">
      <c r="B7" s="334" t="s">
        <v>472</v>
      </c>
      <c r="C7" s="334" t="s">
        <v>471</v>
      </c>
      <c r="D7" s="334" t="s">
        <v>470</v>
      </c>
      <c r="E7" s="338" t="s">
        <v>493</v>
      </c>
    </row>
    <row r="8" spans="2:5" ht="15" x14ac:dyDescent="0.2">
      <c r="B8" s="334" t="s">
        <v>469</v>
      </c>
      <c r="C8" s="334" t="s">
        <v>468</v>
      </c>
      <c r="D8" s="334" t="s">
        <v>470</v>
      </c>
      <c r="E8" s="338" t="s">
        <v>490</v>
      </c>
    </row>
    <row r="9" spans="2:5" ht="15" x14ac:dyDescent="0.2">
      <c r="B9" s="334" t="s">
        <v>481</v>
      </c>
      <c r="C9" s="334" t="s">
        <v>480</v>
      </c>
      <c r="D9" s="334" t="s">
        <v>482</v>
      </c>
      <c r="E9" s="338" t="s">
        <v>496</v>
      </c>
    </row>
    <row r="10" spans="2:5" ht="15" x14ac:dyDescent="0.2">
      <c r="B10" s="334" t="s">
        <v>484</v>
      </c>
      <c r="C10" s="334" t="s">
        <v>483</v>
      </c>
      <c r="D10" s="334" t="s">
        <v>482</v>
      </c>
      <c r="E10" s="338" t="s">
        <v>497</v>
      </c>
    </row>
    <row r="11" spans="2:5" ht="18" customHeight="1" x14ac:dyDescent="0.2">
      <c r="B11" s="334" t="s">
        <v>450</v>
      </c>
      <c r="C11" s="334" t="s">
        <v>226</v>
      </c>
      <c r="D11" s="334" t="s">
        <v>447</v>
      </c>
      <c r="E11" s="338" t="s">
        <v>492</v>
      </c>
    </row>
    <row r="12" spans="2:5" ht="18" customHeight="1" x14ac:dyDescent="0.2">
      <c r="B12" s="334" t="s">
        <v>446</v>
      </c>
      <c r="C12" s="334" t="s">
        <v>445</v>
      </c>
      <c r="D12" s="334" t="s">
        <v>447</v>
      </c>
      <c r="E12" s="338" t="s">
        <v>498</v>
      </c>
    </row>
    <row r="13" spans="2:5" ht="18" customHeight="1" x14ac:dyDescent="0.2">
      <c r="B13" s="334" t="s">
        <v>449</v>
      </c>
      <c r="C13" s="334" t="s">
        <v>448</v>
      </c>
      <c r="D13" s="334" t="s">
        <v>447</v>
      </c>
      <c r="E13" s="338" t="s">
        <v>499</v>
      </c>
    </row>
    <row r="14" spans="2:5" ht="18" customHeight="1" x14ac:dyDescent="0.2">
      <c r="B14" s="334" t="s">
        <v>501</v>
      </c>
      <c r="C14" s="334" t="s">
        <v>448</v>
      </c>
      <c r="D14" s="334" t="s">
        <v>447</v>
      </c>
      <c r="E14" s="338" t="s">
        <v>500</v>
      </c>
    </row>
    <row r="15" spans="2:5" ht="38.25" x14ac:dyDescent="0.2">
      <c r="B15" s="334" t="s">
        <v>455</v>
      </c>
      <c r="C15" s="334" t="s">
        <v>454</v>
      </c>
      <c r="D15" s="334" t="s">
        <v>453</v>
      </c>
      <c r="E15" s="335" t="s">
        <v>485</v>
      </c>
    </row>
    <row r="16" spans="2:5" ht="31.5" customHeight="1" x14ac:dyDescent="0.2">
      <c r="B16" s="334" t="s">
        <v>452</v>
      </c>
      <c r="C16" s="334" t="s">
        <v>451</v>
      </c>
      <c r="D16" s="334" t="s">
        <v>453</v>
      </c>
      <c r="E16" s="338" t="s">
        <v>1048</v>
      </c>
    </row>
    <row r="17" spans="2:5" ht="31.5" customHeight="1" x14ac:dyDescent="0.2">
      <c r="B17" s="334" t="s">
        <v>1175</v>
      </c>
      <c r="C17" s="334" t="s">
        <v>1176</v>
      </c>
      <c r="D17" s="334" t="s">
        <v>453</v>
      </c>
      <c r="E17" s="1200" t="s">
        <v>1177</v>
      </c>
    </row>
    <row r="18" spans="2:5" ht="25.5" x14ac:dyDescent="0.2">
      <c r="B18" s="334" t="s">
        <v>457</v>
      </c>
      <c r="C18" s="334" t="s">
        <v>456</v>
      </c>
      <c r="D18" s="334" t="s">
        <v>458</v>
      </c>
      <c r="E18" s="338" t="s">
        <v>959</v>
      </c>
    </row>
    <row r="19" spans="2:5" ht="27" customHeight="1" x14ac:dyDescent="0.2">
      <c r="B19" s="334" t="s">
        <v>460</v>
      </c>
      <c r="C19" s="334" t="s">
        <v>459</v>
      </c>
      <c r="D19" s="334" t="s">
        <v>458</v>
      </c>
      <c r="E19" s="338" t="s">
        <v>998</v>
      </c>
    </row>
    <row r="20" spans="2:5" ht="18" customHeight="1" x14ac:dyDescent="0.2">
      <c r="B20" s="334" t="s">
        <v>462</v>
      </c>
      <c r="C20" s="334" t="s">
        <v>461</v>
      </c>
      <c r="D20" s="334" t="s">
        <v>458</v>
      </c>
      <c r="E20" s="338" t="s">
        <v>1082</v>
      </c>
    </row>
    <row r="21" spans="2:5" ht="15" x14ac:dyDescent="0.2">
      <c r="B21" s="334" t="s">
        <v>353</v>
      </c>
      <c r="C21" s="334" t="s">
        <v>426</v>
      </c>
      <c r="D21" s="334" t="s">
        <v>423</v>
      </c>
      <c r="E21" s="335" t="s">
        <v>487</v>
      </c>
    </row>
    <row r="22" spans="2:5" ht="43.5" customHeight="1" x14ac:dyDescent="0.2">
      <c r="B22" s="334" t="s">
        <v>428</v>
      </c>
      <c r="C22" s="334" t="s">
        <v>427</v>
      </c>
      <c r="D22" s="334" t="s">
        <v>423</v>
      </c>
      <c r="E22" s="338" t="s">
        <v>488</v>
      </c>
    </row>
    <row r="23" spans="2:5" ht="18" customHeight="1" x14ac:dyDescent="0.2">
      <c r="B23" s="334" t="s">
        <v>430</v>
      </c>
      <c r="C23" s="334" t="s">
        <v>429</v>
      </c>
      <c r="D23" s="334" t="s">
        <v>423</v>
      </c>
      <c r="E23" s="338" t="s">
        <v>533</v>
      </c>
    </row>
    <row r="24" spans="2:5" ht="18" customHeight="1" x14ac:dyDescent="0.2">
      <c r="B24" s="334" t="s">
        <v>432</v>
      </c>
      <c r="C24" s="334" t="s">
        <v>431</v>
      </c>
      <c r="D24" s="334" t="s">
        <v>423</v>
      </c>
      <c r="E24" s="338" t="s">
        <v>569</v>
      </c>
    </row>
    <row r="25" spans="2:5" ht="33" customHeight="1" x14ac:dyDescent="0.2">
      <c r="B25" s="334" t="s">
        <v>434</v>
      </c>
      <c r="C25" s="334" t="s">
        <v>433</v>
      </c>
      <c r="D25" s="334" t="s">
        <v>423</v>
      </c>
      <c r="E25" s="338" t="s">
        <v>588</v>
      </c>
    </row>
    <row r="26" spans="2:5" ht="25.5" customHeight="1" x14ac:dyDescent="0.2">
      <c r="B26" s="334" t="s">
        <v>422</v>
      </c>
      <c r="C26" s="334" t="s">
        <v>421</v>
      </c>
      <c r="D26" s="334" t="s">
        <v>423</v>
      </c>
      <c r="E26" s="338" t="s">
        <v>489</v>
      </c>
    </row>
    <row r="27" spans="2:5" ht="18" customHeight="1" x14ac:dyDescent="0.2">
      <c r="B27" s="334" t="s">
        <v>436</v>
      </c>
      <c r="C27" s="334" t="s">
        <v>435</v>
      </c>
      <c r="D27" s="334" t="s">
        <v>423</v>
      </c>
      <c r="E27" s="338" t="s">
        <v>613</v>
      </c>
    </row>
    <row r="28" spans="2:5" ht="18" customHeight="1" x14ac:dyDescent="0.2">
      <c r="B28" s="334" t="s">
        <v>438</v>
      </c>
      <c r="C28" s="334" t="s">
        <v>437</v>
      </c>
      <c r="D28" s="334" t="s">
        <v>423</v>
      </c>
      <c r="E28" s="338" t="s">
        <v>625</v>
      </c>
    </row>
    <row r="29" spans="2:5" ht="27.75" customHeight="1" x14ac:dyDescent="0.2">
      <c r="B29" s="334" t="s">
        <v>425</v>
      </c>
      <c r="C29" s="334" t="s">
        <v>424</v>
      </c>
      <c r="D29" s="334" t="s">
        <v>423</v>
      </c>
      <c r="E29" s="338" t="s">
        <v>491</v>
      </c>
    </row>
    <row r="30" spans="2:5" ht="33" customHeight="1" x14ac:dyDescent="0.2">
      <c r="B30" s="334" t="s">
        <v>400</v>
      </c>
      <c r="C30" s="334" t="s">
        <v>399</v>
      </c>
      <c r="D30" s="334" t="s">
        <v>401</v>
      </c>
      <c r="E30" s="338" t="s">
        <v>656</v>
      </c>
    </row>
    <row r="31" spans="2:5" ht="18" customHeight="1" x14ac:dyDescent="0.2">
      <c r="B31" s="334" t="s">
        <v>403</v>
      </c>
      <c r="C31" s="334" t="s">
        <v>402</v>
      </c>
      <c r="D31" s="334" t="s">
        <v>401</v>
      </c>
      <c r="E31" s="338" t="s">
        <v>679</v>
      </c>
    </row>
    <row r="32" spans="2:5" ht="18" customHeight="1" x14ac:dyDescent="0.2">
      <c r="B32" s="334" t="s">
        <v>405</v>
      </c>
      <c r="C32" s="334" t="s">
        <v>404</v>
      </c>
      <c r="D32" s="334" t="s">
        <v>401</v>
      </c>
      <c r="E32" s="338" t="s">
        <v>716</v>
      </c>
    </row>
    <row r="33" spans="1:5" ht="15" x14ac:dyDescent="0.2">
      <c r="B33" s="334" t="s">
        <v>407</v>
      </c>
      <c r="C33" s="334" t="s">
        <v>406</v>
      </c>
      <c r="D33" s="334" t="s">
        <v>401</v>
      </c>
      <c r="E33" s="338" t="s">
        <v>731</v>
      </c>
    </row>
    <row r="34" spans="1:5" ht="28.5" customHeight="1" x14ac:dyDescent="0.2">
      <c r="B34" s="334" t="s">
        <v>409</v>
      </c>
      <c r="C34" s="334" t="s">
        <v>408</v>
      </c>
      <c r="D34" s="334" t="s">
        <v>401</v>
      </c>
      <c r="E34" s="338" t="s">
        <v>739</v>
      </c>
    </row>
    <row r="35" spans="1:5" ht="18" customHeight="1" x14ac:dyDescent="0.2">
      <c r="B35" s="334" t="s">
        <v>411</v>
      </c>
      <c r="C35" s="334" t="s">
        <v>410</v>
      </c>
      <c r="D35" s="334" t="s">
        <v>401</v>
      </c>
      <c r="E35" s="335" t="s">
        <v>761</v>
      </c>
    </row>
    <row r="36" spans="1:5" ht="28.5" customHeight="1" x14ac:dyDescent="0.2">
      <c r="B36" s="334" t="s">
        <v>655</v>
      </c>
      <c r="C36" s="334" t="s">
        <v>412</v>
      </c>
      <c r="D36" s="334" t="s">
        <v>401</v>
      </c>
      <c r="E36" s="338" t="s">
        <v>762</v>
      </c>
    </row>
    <row r="37" spans="1:5" ht="25.5" x14ac:dyDescent="0.2">
      <c r="B37" s="334" t="s">
        <v>474</v>
      </c>
      <c r="C37" s="334" t="s">
        <v>473</v>
      </c>
      <c r="D37" s="334" t="s">
        <v>475</v>
      </c>
      <c r="E37" s="338" t="s">
        <v>804</v>
      </c>
    </row>
    <row r="38" spans="1:5" ht="27.75" customHeight="1" x14ac:dyDescent="0.2">
      <c r="B38" s="334" t="s">
        <v>477</v>
      </c>
      <c r="C38" s="334" t="s">
        <v>476</v>
      </c>
      <c r="D38" s="334" t="s">
        <v>475</v>
      </c>
      <c r="E38" s="338" t="s">
        <v>810</v>
      </c>
    </row>
    <row r="39" spans="1:5" ht="18" customHeight="1" x14ac:dyDescent="0.2">
      <c r="B39" s="334" t="s">
        <v>479</v>
      </c>
      <c r="C39" s="334" t="s">
        <v>478</v>
      </c>
      <c r="D39" s="334" t="s">
        <v>475</v>
      </c>
      <c r="E39" s="338" t="s">
        <v>836</v>
      </c>
    </row>
    <row r="40" spans="1:5" ht="18" customHeight="1" x14ac:dyDescent="0.2">
      <c r="B40" s="334" t="s">
        <v>396</v>
      </c>
      <c r="C40" s="334" t="s">
        <v>1216</v>
      </c>
      <c r="D40" s="334" t="s">
        <v>397</v>
      </c>
      <c r="E40" s="338" t="s">
        <v>866</v>
      </c>
    </row>
    <row r="41" spans="1:5" ht="18" customHeight="1" x14ac:dyDescent="0.2">
      <c r="B41" s="334" t="s">
        <v>398</v>
      </c>
      <c r="C41" s="334" t="s">
        <v>1217</v>
      </c>
      <c r="D41" s="334" t="s">
        <v>397</v>
      </c>
      <c r="E41" s="338" t="s">
        <v>900</v>
      </c>
    </row>
    <row r="42" spans="1:5" ht="15" x14ac:dyDescent="0.2">
      <c r="B42" s="334" t="s">
        <v>420</v>
      </c>
      <c r="C42" s="334" t="s">
        <v>419</v>
      </c>
      <c r="D42" s="334" t="s">
        <v>418</v>
      </c>
      <c r="E42" s="338" t="s">
        <v>920</v>
      </c>
    </row>
    <row r="43" spans="1:5" ht="28.5" customHeight="1" x14ac:dyDescent="0.2">
      <c r="B43" s="334" t="s">
        <v>417</v>
      </c>
      <c r="C43" s="334" t="s">
        <v>416</v>
      </c>
      <c r="D43" s="334" t="s">
        <v>418</v>
      </c>
      <c r="E43" s="338" t="s">
        <v>946</v>
      </c>
    </row>
    <row r="44" spans="1:5" ht="25.5" x14ac:dyDescent="0.2">
      <c r="B44" s="334" t="s">
        <v>125</v>
      </c>
      <c r="C44" s="334" t="s">
        <v>466</v>
      </c>
      <c r="D44" s="334" t="s">
        <v>467</v>
      </c>
      <c r="E44" s="338" t="s">
        <v>494</v>
      </c>
    </row>
    <row r="45" spans="1:5" ht="38.25" x14ac:dyDescent="0.2">
      <c r="B45" s="334" t="s">
        <v>464</v>
      </c>
      <c r="C45" s="334" t="s">
        <v>463</v>
      </c>
      <c r="D45" s="334" t="s">
        <v>465</v>
      </c>
      <c r="E45" s="338" t="s">
        <v>1073</v>
      </c>
    </row>
    <row r="46" spans="1:5" ht="30.75" customHeight="1" x14ac:dyDescent="0.2">
      <c r="B46" s="334" t="s">
        <v>414</v>
      </c>
      <c r="C46" s="334" t="s">
        <v>413</v>
      </c>
      <c r="D46" s="334" t="s">
        <v>415</v>
      </c>
      <c r="E46" s="338" t="s">
        <v>1117</v>
      </c>
    </row>
    <row r="47" spans="1:5" ht="15" x14ac:dyDescent="0.2">
      <c r="B47" s="334" t="s">
        <v>443</v>
      </c>
      <c r="C47" s="334" t="s">
        <v>442</v>
      </c>
      <c r="D47" s="334" t="s">
        <v>444</v>
      </c>
      <c r="E47" s="338" t="s">
        <v>1138</v>
      </c>
    </row>
    <row r="48" spans="1:5" ht="15" x14ac:dyDescent="0.2">
      <c r="A48" s="1201"/>
      <c r="B48" s="334" t="s">
        <v>1178</v>
      </c>
      <c r="C48" s="334" t="s">
        <v>1193</v>
      </c>
      <c r="D48" s="334" t="s">
        <v>423</v>
      </c>
      <c r="E48" s="1216" t="s">
        <v>1194</v>
      </c>
    </row>
    <row r="49" spans="1:5" ht="15" x14ac:dyDescent="0.2">
      <c r="B49" s="334" t="s">
        <v>1139</v>
      </c>
      <c r="C49" s="334" t="s">
        <v>1240</v>
      </c>
      <c r="D49" s="334" t="s">
        <v>1241</v>
      </c>
      <c r="E49" s="338" t="s">
        <v>1255</v>
      </c>
    </row>
    <row r="50" spans="1:5" x14ac:dyDescent="0.2">
      <c r="A50" s="1201"/>
      <c r="B50" s="1202"/>
      <c r="C50" s="1201"/>
      <c r="D50" s="1201"/>
      <c r="E50" s="1203"/>
    </row>
    <row r="51" spans="1:5" x14ac:dyDescent="0.2">
      <c r="A51" s="1201"/>
      <c r="B51" s="1202"/>
      <c r="C51" s="1201"/>
      <c r="D51" s="1201"/>
      <c r="E51" s="1203"/>
    </row>
    <row r="52" spans="1:5" x14ac:dyDescent="0.2">
      <c r="A52" s="1201"/>
      <c r="B52" s="1202"/>
      <c r="C52" s="1201"/>
      <c r="D52" s="1201"/>
      <c r="E52" s="1203"/>
    </row>
    <row r="53" spans="1:5" x14ac:dyDescent="0.2">
      <c r="A53" s="1201"/>
      <c r="B53" s="1202"/>
      <c r="C53" s="1201"/>
      <c r="D53" s="1201"/>
      <c r="E53" s="1203"/>
    </row>
    <row r="54" spans="1:5" x14ac:dyDescent="0.2">
      <c r="A54" s="1201"/>
      <c r="B54" s="1202"/>
      <c r="C54" s="1201"/>
      <c r="D54" s="1201"/>
      <c r="E54" s="1203"/>
    </row>
    <row r="55" spans="1:5" x14ac:dyDescent="0.2">
      <c r="A55" s="1201"/>
      <c r="B55" s="1202"/>
      <c r="C55" s="1201"/>
      <c r="D55" s="1201"/>
      <c r="E55" s="1203"/>
    </row>
    <row r="56" spans="1:5" x14ac:dyDescent="0.2">
      <c r="A56" s="1201"/>
      <c r="B56" s="1202"/>
      <c r="C56" s="1201"/>
      <c r="D56" s="1201"/>
      <c r="E56" s="1203"/>
    </row>
    <row r="57" spans="1:5" x14ac:dyDescent="0.2">
      <c r="A57" s="1201"/>
      <c r="B57" s="1202"/>
      <c r="C57" s="1201"/>
      <c r="D57" s="1201"/>
      <c r="E57" s="1203"/>
    </row>
    <row r="58" spans="1:5" x14ac:dyDescent="0.2">
      <c r="A58" s="1201"/>
      <c r="B58" s="1202"/>
      <c r="C58" s="1201"/>
      <c r="D58" s="1201"/>
      <c r="E58" s="1203"/>
    </row>
    <row r="59" spans="1:5" x14ac:dyDescent="0.2">
      <c r="A59" s="1201"/>
      <c r="B59" s="1202"/>
      <c r="C59" s="1201"/>
      <c r="D59" s="1201"/>
      <c r="E59" s="1203"/>
    </row>
    <row r="60" spans="1:5" x14ac:dyDescent="0.2">
      <c r="A60" s="1201"/>
      <c r="B60" s="1202"/>
      <c r="C60" s="1201"/>
      <c r="D60" s="1201"/>
      <c r="E60" s="1203"/>
    </row>
    <row r="61" spans="1:5" x14ac:dyDescent="0.2">
      <c r="A61" s="1201"/>
      <c r="B61" s="1202"/>
      <c r="C61" s="1201"/>
      <c r="D61" s="1201"/>
      <c r="E61" s="1203"/>
    </row>
    <row r="62" spans="1:5" x14ac:dyDescent="0.2">
      <c r="A62" s="1201"/>
      <c r="B62" s="1202"/>
      <c r="C62" s="1201"/>
      <c r="D62" s="1201"/>
      <c r="E62" s="1203"/>
    </row>
    <row r="63" spans="1:5" x14ac:dyDescent="0.2">
      <c r="A63" s="1201"/>
      <c r="B63" s="1202"/>
      <c r="C63" s="1201"/>
      <c r="D63" s="1201"/>
      <c r="E63" s="1203"/>
    </row>
    <row r="64" spans="1:5" x14ac:dyDescent="0.2">
      <c r="A64" s="1201"/>
      <c r="B64" s="1202"/>
      <c r="C64" s="1201"/>
      <c r="D64" s="1201"/>
      <c r="E64" s="1203"/>
    </row>
    <row r="65" spans="1:5" x14ac:dyDescent="0.2">
      <c r="A65" s="1201"/>
      <c r="B65" s="1202"/>
      <c r="C65" s="1201"/>
      <c r="D65" s="1201"/>
      <c r="E65" s="1203"/>
    </row>
    <row r="66" spans="1:5" x14ac:dyDescent="0.2">
      <c r="A66" s="1201"/>
      <c r="B66" s="1202"/>
      <c r="C66" s="1201"/>
      <c r="D66" s="1201"/>
      <c r="E66" s="1203"/>
    </row>
    <row r="67" spans="1:5" x14ac:dyDescent="0.2">
      <c r="A67" s="1201"/>
      <c r="B67" s="1202"/>
      <c r="C67" s="1201"/>
      <c r="D67" s="1201"/>
      <c r="E67" s="1203"/>
    </row>
    <row r="68" spans="1:5" x14ac:dyDescent="0.2">
      <c r="A68" s="1201"/>
      <c r="B68" s="1202"/>
      <c r="C68" s="1201"/>
      <c r="D68" s="1201"/>
      <c r="E68" s="1203"/>
    </row>
    <row r="69" spans="1:5" x14ac:dyDescent="0.2">
      <c r="A69" s="1201"/>
      <c r="B69" s="1202"/>
      <c r="C69" s="1201"/>
      <c r="D69" s="1201"/>
      <c r="E69" s="1203"/>
    </row>
    <row r="70" spans="1:5" x14ac:dyDescent="0.2">
      <c r="A70" s="1201"/>
      <c r="B70" s="1202"/>
      <c r="C70" s="1201"/>
      <c r="D70" s="1201"/>
      <c r="E70" s="1203"/>
    </row>
    <row r="71" spans="1:5" x14ac:dyDescent="0.2">
      <c r="A71" s="1201"/>
      <c r="B71" s="1202"/>
      <c r="C71" s="1201"/>
      <c r="D71" s="1201"/>
      <c r="E71" s="1203"/>
    </row>
    <row r="72" spans="1:5" x14ac:dyDescent="0.2">
      <c r="A72" s="1201"/>
      <c r="B72" s="1202"/>
      <c r="C72" s="1201"/>
      <c r="D72" s="1201"/>
      <c r="E72" s="1203"/>
    </row>
    <row r="73" spans="1:5" x14ac:dyDescent="0.2">
      <c r="A73" s="1201"/>
      <c r="B73" s="1202"/>
      <c r="C73" s="1201"/>
      <c r="D73" s="1201"/>
      <c r="E73" s="1203"/>
    </row>
    <row r="74" spans="1:5" x14ac:dyDescent="0.2">
      <c r="A74" s="1201"/>
      <c r="B74" s="1202"/>
      <c r="C74" s="1201"/>
      <c r="D74" s="1201"/>
      <c r="E74" s="1203"/>
    </row>
    <row r="75" spans="1:5" x14ac:dyDescent="0.2">
      <c r="A75" s="1201"/>
      <c r="B75" s="1202"/>
      <c r="C75" s="1201"/>
      <c r="D75" s="1201"/>
      <c r="E75" s="1203"/>
    </row>
    <row r="76" spans="1:5" x14ac:dyDescent="0.2">
      <c r="A76" s="1201"/>
      <c r="B76" s="1202"/>
      <c r="C76" s="1201"/>
      <c r="D76" s="1201"/>
      <c r="E76" s="1203"/>
    </row>
    <row r="77" spans="1:5" x14ac:dyDescent="0.2">
      <c r="A77" s="1201"/>
      <c r="B77" s="1202"/>
      <c r="C77" s="1201"/>
      <c r="D77" s="1201"/>
      <c r="E77" s="1203"/>
    </row>
    <row r="78" spans="1:5" x14ac:dyDescent="0.2">
      <c r="A78" s="1201"/>
      <c r="B78" s="1202"/>
      <c r="C78" s="1201"/>
      <c r="D78" s="1201"/>
      <c r="E78" s="1203"/>
    </row>
    <row r="79" spans="1:5" x14ac:dyDescent="0.2">
      <c r="A79" s="1201"/>
      <c r="B79" s="1202"/>
      <c r="C79" s="1201"/>
      <c r="D79" s="1201"/>
      <c r="E79" s="1203"/>
    </row>
    <row r="80" spans="1:5" x14ac:dyDescent="0.2">
      <c r="A80" s="1201"/>
      <c r="B80" s="1202"/>
      <c r="C80" s="1201"/>
      <c r="D80" s="1201"/>
      <c r="E80" s="1203"/>
    </row>
    <row r="81" spans="1:5" x14ac:dyDescent="0.2">
      <c r="A81" s="1201"/>
      <c r="B81" s="1202"/>
      <c r="C81" s="1201"/>
      <c r="D81" s="1201"/>
      <c r="E81" s="1203"/>
    </row>
    <row r="82" spans="1:5" x14ac:dyDescent="0.2">
      <c r="A82" s="1201"/>
      <c r="B82" s="1202"/>
      <c r="C82" s="1201"/>
      <c r="D82" s="1201"/>
      <c r="E82" s="1203"/>
    </row>
    <row r="83" spans="1:5" x14ac:dyDescent="0.2">
      <c r="A83" s="1201"/>
      <c r="B83" s="1202"/>
      <c r="C83" s="1201"/>
      <c r="D83" s="1201"/>
      <c r="E83" s="1203"/>
    </row>
    <row r="84" spans="1:5" x14ac:dyDescent="0.2">
      <c r="A84" s="1201"/>
      <c r="B84" s="1202"/>
      <c r="C84" s="1201"/>
      <c r="D84" s="1201"/>
      <c r="E84" s="1203"/>
    </row>
    <row r="85" spans="1:5" x14ac:dyDescent="0.2">
      <c r="A85" s="1201"/>
      <c r="B85" s="1202"/>
      <c r="C85" s="1201"/>
      <c r="D85" s="1201"/>
      <c r="E85" s="1203"/>
    </row>
    <row r="86" spans="1:5" x14ac:dyDescent="0.2">
      <c r="A86" s="1201"/>
      <c r="B86" s="1202"/>
      <c r="C86" s="1201"/>
      <c r="D86" s="1201"/>
      <c r="E86" s="1203"/>
    </row>
    <row r="87" spans="1:5" x14ac:dyDescent="0.2">
      <c r="A87" s="1201"/>
      <c r="B87" s="1202"/>
      <c r="C87" s="1201"/>
      <c r="D87" s="1201"/>
      <c r="E87" s="1203"/>
    </row>
    <row r="88" spans="1:5" x14ac:dyDescent="0.2">
      <c r="A88" s="1201"/>
      <c r="B88" s="1202"/>
      <c r="C88" s="1201"/>
      <c r="D88" s="1201"/>
      <c r="E88" s="1203"/>
    </row>
  </sheetData>
  <autoFilter ref="B1:E47">
    <sortState ref="B2:E50">
      <sortCondition ref="D1:D49"/>
    </sortState>
  </autoFilter>
  <hyperlinks>
    <hyperlink ref="E15" location="'РосЮг-1'!A1" display="Рос-Юг-1"/>
    <hyperlink ref="E21" location="'РосЮг-10'!A1" display="РосЮг-10"/>
    <hyperlink ref="E22" location="'РосЮг-15'!A1" display="РосЮг-15"/>
    <hyperlink ref="E26" location="'РосЮг-3'!A1" display="РосЮг-3"/>
    <hyperlink ref="E8" location="'РосЮг-5'!A1" display="РосЮг-5"/>
    <hyperlink ref="E29" location="'РосЮг-6'!A1" display="РосЮг-6"/>
    <hyperlink ref="E2" location="'РосЮг-26'!A1" display="РосЮГ-26"/>
    <hyperlink ref="E11" location="'РосЮг-29'!A1" display="РосЮг-29"/>
    <hyperlink ref="E7" location="'РосЮг-31'!A1" display="РосЮг-31"/>
    <hyperlink ref="E44" location="'РосЮг-32'!A1" display="РосЮг-32"/>
    <hyperlink ref="E9" location="'РосЮг-37'!A1" display="РосЮг-37"/>
    <hyperlink ref="E10" location="'РосЮг-42'!A1" display="РосЮг-42"/>
    <hyperlink ref="E12" location="'РосЮг-43'!A1" display="РосЮг-43"/>
    <hyperlink ref="E13" location="'РосЮг-44'!A1" display="РосЮг-44"/>
    <hyperlink ref="E14" location="'РосЮг-44(проездные)'!A1" display="РосЮг-44 п"/>
    <hyperlink ref="E3" location="'РосЮг-49а'!A1" display="РосЮГ-49а"/>
    <hyperlink ref="E4" location="'РосЮг-53'!A1" display="РосЮГ-53"/>
    <hyperlink ref="E23" location="'РосЮг-16'!A1" display="РосЮг-16"/>
    <hyperlink ref="E24" location="'РосЮг-27'!A1" display="РосЮг-27"/>
    <hyperlink ref="E25" location="'РосЮг-28'!A1" display="РосЮг-28"/>
    <hyperlink ref="E27" location="'РосЮг-45'!A1" display="РосЮг-45"/>
    <hyperlink ref="E28" location="'РосЮг-46'!A1" display="РосЮг-46"/>
    <hyperlink ref="E30" location="'РосЮг-25'!A1" display="РосЮг-25"/>
    <hyperlink ref="E31" location="'РосЮг-38'!A1" display="РосЮг-38"/>
    <hyperlink ref="E32" location="'РосЮг-40'!A1" display="РосЮг-40"/>
    <hyperlink ref="E33" location="'РосЮг-47'!A1" display="РосЮг-47"/>
    <hyperlink ref="E34" location="'РосЮг-48'!A1" display="РосЮг-48"/>
    <hyperlink ref="E35" location="'РосЮг-54'!A1" display="РосЮг-54"/>
    <hyperlink ref="E36" location="'РосЮг-56'!A1" display="РосЮг-56"/>
    <hyperlink ref="E37" location="'РосЮг-33'!A1" display="РосЮг-33"/>
    <hyperlink ref="E38" location="'РосЮг-34'!A1" display="РосЮг-34"/>
    <hyperlink ref="E39" location="'РосЮг-50'!A1" display="РосЮг-50"/>
    <hyperlink ref="E5" location="'РосЮг-52'!A1" display="РосЮг-52"/>
    <hyperlink ref="E40" location="'РосЮг-41'!A1" display="РосЮг-41"/>
    <hyperlink ref="E41" location="'РосЮг-55'!A1" display="РосЮг-55"/>
    <hyperlink ref="E42" location="'РосЮг-60'!A1" display="РосЮг-60"/>
    <hyperlink ref="E43" location="'РосЮг-9'!A1" display="РосЮг-9"/>
    <hyperlink ref="E18" location="'РосЮг-22'!A1" display="РосЮг-22"/>
    <hyperlink ref="E19" location="'РосЮг-23'!A1" display="РосЮг-23"/>
    <hyperlink ref="E16" location="'РосЮг-24'!A1" display="РосЮг-24"/>
    <hyperlink ref="E45" location="'РосЮг-49'!A1" display="РосЮг-49"/>
    <hyperlink ref="E20" location="'РосЮг-59'!A1" display="РосЮг-59"/>
    <hyperlink ref="E46" location="'РосЮг-8'!A1" display="РосЮг-8"/>
    <hyperlink ref="E47" location="'РосЮг-30'!A1" display="РосЮг-30"/>
    <hyperlink ref="E6" location="'РосЮг-4'!A1" display="'РосЮг-4'!A1"/>
    <hyperlink ref="E17" location="'РосЮг-24А'!A1" display="РосЮг-24"/>
    <hyperlink ref="E48" location="'РосЮг-7'!A1" display="РосЮг-7"/>
    <hyperlink ref="E49" location="'РосЮг-61'!A1" display="РосЮг-6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33"/>
  <sheetViews>
    <sheetView view="pageBreakPreview" topLeftCell="A4" zoomScaleNormal="100" zoomScaleSheetLayoutView="100" workbookViewId="0">
      <selection activeCell="F7" sqref="F7"/>
    </sheetView>
  </sheetViews>
  <sheetFormatPr defaultRowHeight="15" x14ac:dyDescent="0.25"/>
  <cols>
    <col min="1" max="1" width="51.42578125" style="2" customWidth="1"/>
    <col min="2" max="2" width="35.85546875" style="2" customWidth="1"/>
    <col min="3" max="3" width="35.5703125" style="2" customWidth="1"/>
    <col min="4" max="16384" width="9.140625" style="2"/>
  </cols>
  <sheetData>
    <row r="1" spans="1:3" x14ac:dyDescent="0.25">
      <c r="C1" s="13" t="s">
        <v>14</v>
      </c>
    </row>
    <row r="2" spans="1:3" x14ac:dyDescent="0.25">
      <c r="C2" s="13" t="s">
        <v>12</v>
      </c>
    </row>
    <row r="3" spans="1:3" x14ac:dyDescent="0.25">
      <c r="C3" s="13" t="s">
        <v>13</v>
      </c>
    </row>
    <row r="4" spans="1:3" x14ac:dyDescent="0.25">
      <c r="C4" s="14" t="s">
        <v>1218</v>
      </c>
    </row>
    <row r="5" spans="1:3" ht="66" customHeight="1" x14ac:dyDescent="0.25">
      <c r="A5" s="1232" t="s">
        <v>6</v>
      </c>
      <c r="B5" s="1233"/>
      <c r="C5" s="1233"/>
    </row>
    <row r="6" spans="1:3" ht="39.75" customHeight="1" x14ac:dyDescent="0.25">
      <c r="A6" s="1234" t="s">
        <v>15</v>
      </c>
      <c r="B6" s="1235"/>
      <c r="C6" s="1235"/>
    </row>
    <row r="7" spans="1:3" ht="59.25" customHeight="1" x14ac:dyDescent="0.25">
      <c r="A7" s="17"/>
      <c r="B7" s="18" t="s">
        <v>16</v>
      </c>
      <c r="C7" s="16"/>
    </row>
    <row r="8" spans="1:3" ht="23.25" customHeight="1" x14ac:dyDescent="0.25">
      <c r="A8" s="17"/>
      <c r="B8" s="9" t="s">
        <v>7</v>
      </c>
      <c r="C8" s="9" t="s">
        <v>8</v>
      </c>
    </row>
    <row r="9" spans="1:3" ht="12.75" customHeight="1" x14ac:dyDescent="0.25">
      <c r="A9" s="17"/>
      <c r="B9" s="1"/>
      <c r="C9" s="1"/>
    </row>
    <row r="10" spans="1:3" ht="12.75" customHeight="1" x14ac:dyDescent="0.25">
      <c r="A10" s="17"/>
      <c r="B10" s="3"/>
      <c r="C10" s="3"/>
    </row>
    <row r="11" spans="1:3" ht="12.75" customHeight="1" x14ac:dyDescent="0.25">
      <c r="A11" s="17"/>
      <c r="B11" s="3"/>
      <c r="C11" s="19" t="s">
        <v>17</v>
      </c>
    </row>
    <row r="12" spans="1:3" x14ac:dyDescent="0.25">
      <c r="A12" s="1236" t="s">
        <v>10</v>
      </c>
      <c r="B12" s="1237" t="s">
        <v>9</v>
      </c>
      <c r="C12" s="1238" t="s">
        <v>11</v>
      </c>
    </row>
    <row r="13" spans="1:3" ht="11.25" customHeight="1" x14ac:dyDescent="0.25">
      <c r="A13" s="1236"/>
      <c r="B13" s="1237"/>
      <c r="C13" s="1238"/>
    </row>
    <row r="14" spans="1:3" ht="33" customHeight="1" x14ac:dyDescent="0.25">
      <c r="A14" s="15" t="s">
        <v>0</v>
      </c>
      <c r="B14" s="20" t="s">
        <v>18</v>
      </c>
      <c r="C14" s="21"/>
    </row>
    <row r="15" spans="1:3" ht="24" x14ac:dyDescent="0.25">
      <c r="A15" s="15" t="s">
        <v>2</v>
      </c>
      <c r="B15" s="20" t="s">
        <v>19</v>
      </c>
      <c r="C15" s="21"/>
    </row>
    <row r="16" spans="1:3" ht="24" x14ac:dyDescent="0.25">
      <c r="A16" s="15" t="s">
        <v>3</v>
      </c>
      <c r="B16" s="20" t="s">
        <v>20</v>
      </c>
      <c r="C16" s="21"/>
    </row>
    <row r="17" spans="1:3" x14ac:dyDescent="0.25">
      <c r="A17" s="15" t="s">
        <v>1</v>
      </c>
      <c r="B17" s="20" t="s">
        <v>21</v>
      </c>
      <c r="C17" s="21"/>
    </row>
    <row r="18" spans="1:3" x14ac:dyDescent="0.25">
      <c r="A18" s="4"/>
      <c r="B18" s="5"/>
      <c r="C18" s="5">
        <f>SUM(C14:C17)</f>
        <v>0</v>
      </c>
    </row>
    <row r="19" spans="1:3" x14ac:dyDescent="0.25">
      <c r="A19" s="7"/>
      <c r="B19" s="8"/>
      <c r="C19" s="8"/>
    </row>
    <row r="20" spans="1:3" ht="15" customHeight="1" x14ac:dyDescent="0.25">
      <c r="A20" s="6"/>
      <c r="B20" s="6"/>
      <c r="C20" s="6"/>
    </row>
    <row r="21" spans="1:3" x14ac:dyDescent="0.25">
      <c r="A21" s="22" t="s">
        <v>22</v>
      </c>
      <c r="B21" s="6"/>
      <c r="C21" s="6"/>
    </row>
    <row r="22" spans="1:3" x14ac:dyDescent="0.25">
      <c r="A22" s="23" t="s">
        <v>23</v>
      </c>
      <c r="B22" s="11"/>
      <c r="C22" s="24"/>
    </row>
    <row r="23" spans="1:3" ht="15" customHeight="1" x14ac:dyDescent="0.25">
      <c r="A23" s="25"/>
      <c r="B23" s="12" t="s">
        <v>4</v>
      </c>
      <c r="C23" s="12" t="s">
        <v>5</v>
      </c>
    </row>
    <row r="24" spans="1:3" x14ac:dyDescent="0.25">
      <c r="A24" s="25"/>
      <c r="B24" s="12"/>
      <c r="C24" s="12"/>
    </row>
    <row r="25" spans="1:3" x14ac:dyDescent="0.25">
      <c r="A25" s="23"/>
      <c r="B25" s="12"/>
      <c r="C25" s="12"/>
    </row>
    <row r="26" spans="1:3" x14ac:dyDescent="0.25">
      <c r="A26" s="23" t="s">
        <v>24</v>
      </c>
      <c r="B26" s="8"/>
      <c r="C26" s="8"/>
    </row>
    <row r="27" spans="1:3" x14ac:dyDescent="0.25">
      <c r="A27" s="23" t="s">
        <v>25</v>
      </c>
      <c r="B27" s="11"/>
      <c r="C27" s="24"/>
    </row>
    <row r="28" spans="1:3" x14ac:dyDescent="0.25">
      <c r="A28" s="23"/>
      <c r="B28" s="12" t="s">
        <v>4</v>
      </c>
      <c r="C28" s="12" t="s">
        <v>5</v>
      </c>
    </row>
    <row r="29" spans="1:3" x14ac:dyDescent="0.25">
      <c r="A29" s="23"/>
      <c r="B29" s="12"/>
      <c r="C29" s="12"/>
    </row>
    <row r="30" spans="1:3" x14ac:dyDescent="0.25">
      <c r="A30" s="23"/>
      <c r="B30" s="12"/>
      <c r="C30" s="12"/>
    </row>
    <row r="31" spans="1:3" x14ac:dyDescent="0.25">
      <c r="A31" s="25" t="s">
        <v>24</v>
      </c>
    </row>
    <row r="32" spans="1:3" x14ac:dyDescent="0.25">
      <c r="A32" s="22" t="s">
        <v>26</v>
      </c>
      <c r="B32" s="11"/>
      <c r="C32" s="24"/>
    </row>
    <row r="33" spans="1:3" x14ac:dyDescent="0.25">
      <c r="A33" s="10"/>
      <c r="B33" s="12" t="s">
        <v>4</v>
      </c>
      <c r="C33" s="12" t="s">
        <v>5</v>
      </c>
    </row>
  </sheetData>
  <mergeCells count="5">
    <mergeCell ref="A5:C5"/>
    <mergeCell ref="A6:C6"/>
    <mergeCell ref="A12:A13"/>
    <mergeCell ref="B12:B13"/>
    <mergeCell ref="C12:C13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40"/>
  <sheetViews>
    <sheetView view="pageBreakPreview" zoomScale="80" zoomScaleNormal="100" zoomScaleSheetLayoutView="80" workbookViewId="0">
      <selection activeCell="K10" sqref="K10"/>
    </sheetView>
  </sheetViews>
  <sheetFormatPr defaultRowHeight="12.75" x14ac:dyDescent="0.2"/>
  <cols>
    <col min="1" max="1" width="3.85546875" style="170" customWidth="1"/>
    <col min="2" max="2" width="18.42578125" style="170" customWidth="1"/>
    <col min="3" max="3" width="14.85546875" style="170" customWidth="1"/>
    <col min="4" max="4" width="6.42578125" style="170" customWidth="1"/>
    <col min="5" max="5" width="9.140625" style="170"/>
    <col min="6" max="6" width="9.7109375" style="170" customWidth="1"/>
    <col min="7" max="7" width="10.42578125" style="170" customWidth="1"/>
    <col min="8" max="8" width="10" style="170" customWidth="1"/>
    <col min="9" max="9" width="11" style="170" customWidth="1"/>
    <col min="10" max="10" width="12.28515625" style="170" customWidth="1"/>
    <col min="11" max="11" width="10.28515625" style="170" customWidth="1"/>
    <col min="12" max="12" width="14.140625" style="170" customWidth="1"/>
    <col min="13" max="14" width="9.5703125" style="170" customWidth="1"/>
    <col min="15" max="15" width="11.28515625" style="170" customWidth="1"/>
    <col min="16" max="16" width="15.28515625" style="170" customWidth="1"/>
    <col min="17" max="17" width="10.28515625" style="170" customWidth="1"/>
    <col min="18" max="16384" width="9.140625" style="170"/>
  </cols>
  <sheetData>
    <row r="1" spans="1:17" x14ac:dyDescent="0.2">
      <c r="A1" s="172"/>
      <c r="O1" s="172" t="s">
        <v>304</v>
      </c>
    </row>
    <row r="2" spans="1:17" x14ac:dyDescent="0.2">
      <c r="A2" s="172"/>
      <c r="B2" s="285"/>
      <c r="C2" s="285"/>
      <c r="D2" s="285"/>
      <c r="E2" s="285"/>
      <c r="F2" s="285"/>
      <c r="O2" s="172" t="s">
        <v>12</v>
      </c>
    </row>
    <row r="3" spans="1:17" x14ac:dyDescent="0.2">
      <c r="A3" s="172"/>
      <c r="B3" s="313"/>
      <c r="C3" s="308"/>
      <c r="D3" s="308"/>
      <c r="E3" s="308"/>
      <c r="F3" s="308"/>
      <c r="O3" s="172" t="s">
        <v>1219</v>
      </c>
    </row>
    <row r="4" spans="1:17" x14ac:dyDescent="0.2">
      <c r="A4" s="312"/>
      <c r="P4" s="172"/>
    </row>
    <row r="5" spans="1:17" ht="38.25" customHeight="1" x14ac:dyDescent="0.2">
      <c r="A5" s="172"/>
      <c r="P5" s="1239"/>
      <c r="Q5" s="1239"/>
    </row>
    <row r="6" spans="1:17" ht="15.75" x14ac:dyDescent="0.25">
      <c r="A6" s="172"/>
      <c r="J6" s="300" t="s">
        <v>303</v>
      </c>
      <c r="K6" s="172"/>
      <c r="L6" s="172"/>
      <c r="M6" s="176"/>
      <c r="N6" s="176"/>
      <c r="O6" s="285"/>
    </row>
    <row r="7" spans="1:17" x14ac:dyDescent="0.2">
      <c r="A7" s="172"/>
      <c r="J7" s="172"/>
      <c r="K7" s="172"/>
      <c r="L7" s="172"/>
      <c r="M7" s="172"/>
      <c r="N7" s="172"/>
    </row>
    <row r="8" spans="1:17" x14ac:dyDescent="0.2">
      <c r="A8" s="172"/>
      <c r="J8" s="1251"/>
      <c r="K8" s="1251"/>
      <c r="L8" s="1251"/>
      <c r="M8" s="174"/>
      <c r="N8" s="174"/>
      <c r="O8" s="308"/>
    </row>
    <row r="9" spans="1:17" x14ac:dyDescent="0.2">
      <c r="A9" s="172"/>
      <c r="J9" s="179"/>
      <c r="K9" s="1255" t="s">
        <v>50</v>
      </c>
      <c r="L9" s="1255"/>
      <c r="M9" s="1256"/>
      <c r="N9" s="311"/>
      <c r="O9" s="310"/>
    </row>
    <row r="10" spans="1:17" ht="15" customHeight="1" x14ac:dyDescent="0.2">
      <c r="A10" s="172"/>
      <c r="J10" s="309"/>
      <c r="K10" s="174"/>
      <c r="L10" s="1251"/>
      <c r="M10" s="1251"/>
      <c r="N10" s="174"/>
      <c r="O10" s="308"/>
    </row>
    <row r="11" spans="1:17" x14ac:dyDescent="0.2">
      <c r="A11" s="172"/>
      <c r="J11" s="1260" t="s">
        <v>302</v>
      </c>
      <c r="K11" s="1260"/>
      <c r="L11" s="1242" t="s">
        <v>5</v>
      </c>
      <c r="M11" s="1242"/>
      <c r="N11" s="307"/>
      <c r="O11" s="307"/>
    </row>
    <row r="12" spans="1:17" ht="24" x14ac:dyDescent="0.3">
      <c r="A12" s="172"/>
      <c r="B12" s="287" t="s">
        <v>301</v>
      </c>
      <c r="C12" s="306"/>
      <c r="D12" s="172"/>
      <c r="E12" s="172"/>
      <c r="F12" s="305" t="s">
        <v>300</v>
      </c>
      <c r="G12" s="305" t="s">
        <v>7</v>
      </c>
      <c r="H12" s="305" t="s">
        <v>8</v>
      </c>
      <c r="K12" s="304"/>
      <c r="L12" s="304"/>
      <c r="M12" s="304"/>
      <c r="N12" s="304"/>
      <c r="O12" s="304"/>
    </row>
    <row r="13" spans="1:17" ht="47.25" customHeight="1" x14ac:dyDescent="0.25">
      <c r="A13" s="172"/>
      <c r="B13" s="1247" t="s">
        <v>299</v>
      </c>
      <c r="C13" s="1247"/>
      <c r="D13" s="1247"/>
      <c r="E13" s="1248"/>
      <c r="F13" s="303"/>
      <c r="G13" s="303"/>
      <c r="H13" s="302"/>
    </row>
    <row r="14" spans="1:17" ht="9.75" customHeight="1" x14ac:dyDescent="0.3">
      <c r="A14" s="301" t="s">
        <v>298</v>
      </c>
      <c r="B14" s="172"/>
      <c r="C14" s="172"/>
      <c r="D14" s="172"/>
      <c r="E14" s="172"/>
      <c r="F14" s="172"/>
      <c r="G14" s="172"/>
      <c r="H14" s="172"/>
    </row>
    <row r="15" spans="1:17" ht="9.75" customHeight="1" x14ac:dyDescent="0.25">
      <c r="A15" s="300" t="s">
        <v>297</v>
      </c>
      <c r="B15" s="172"/>
      <c r="C15" s="172"/>
      <c r="D15" s="172"/>
      <c r="E15" s="172"/>
      <c r="F15" s="172"/>
      <c r="G15" s="172"/>
      <c r="H15" s="172"/>
    </row>
    <row r="16" spans="1:17" ht="24.75" customHeight="1" x14ac:dyDescent="0.25">
      <c r="A16" s="300" t="s">
        <v>296</v>
      </c>
      <c r="B16" s="172"/>
      <c r="C16" s="172"/>
      <c r="D16" s="1243"/>
      <c r="E16" s="1243"/>
      <c r="F16" s="1243"/>
      <c r="G16" s="1243"/>
      <c r="H16" s="1244"/>
      <c r="I16" s="293" t="s">
        <v>179</v>
      </c>
      <c r="J16" s="293" t="s">
        <v>295</v>
      </c>
      <c r="K16" s="293" t="s">
        <v>294</v>
      </c>
      <c r="L16" s="293" t="s">
        <v>293</v>
      </c>
      <c r="M16" s="293" t="s">
        <v>292</v>
      </c>
      <c r="N16" s="293" t="s">
        <v>291</v>
      </c>
    </row>
    <row r="17" spans="1:17" x14ac:dyDescent="0.2">
      <c r="D17" s="1245" t="s">
        <v>290</v>
      </c>
      <c r="E17" s="1245"/>
      <c r="F17" s="1245"/>
      <c r="G17" s="1245"/>
      <c r="H17" s="1246"/>
      <c r="I17" s="299"/>
      <c r="J17" s="298"/>
      <c r="K17" s="298"/>
      <c r="L17" s="298"/>
      <c r="M17" s="298"/>
      <c r="N17" s="298"/>
      <c r="O17" s="297"/>
    </row>
    <row r="18" spans="1:17" ht="8.25" customHeight="1" x14ac:dyDescent="0.3">
      <c r="A18" s="296"/>
    </row>
    <row r="19" spans="1:17" s="295" customFormat="1" ht="30.75" customHeight="1" x14ac:dyDescent="0.25">
      <c r="A19" s="1240" t="s">
        <v>289</v>
      </c>
      <c r="B19" s="1240" t="s">
        <v>288</v>
      </c>
      <c r="C19" s="1240" t="s">
        <v>287</v>
      </c>
      <c r="D19" s="1250" t="s">
        <v>286</v>
      </c>
      <c r="E19" s="1250"/>
      <c r="F19" s="1250" t="s">
        <v>39</v>
      </c>
      <c r="G19" s="1250"/>
      <c r="H19" s="1257" t="s">
        <v>285</v>
      </c>
      <c r="I19" s="1257" t="s">
        <v>35</v>
      </c>
      <c r="J19" s="1257" t="s">
        <v>284</v>
      </c>
      <c r="K19" s="1250" t="s">
        <v>283</v>
      </c>
      <c r="L19" s="1250"/>
      <c r="M19" s="1250"/>
      <c r="N19" s="1250"/>
      <c r="O19" s="1250"/>
      <c r="P19" s="1249" t="s">
        <v>282</v>
      </c>
      <c r="Q19" s="1249" t="s">
        <v>281</v>
      </c>
    </row>
    <row r="20" spans="1:17" s="292" customFormat="1" ht="56.25" customHeight="1" x14ac:dyDescent="0.25">
      <c r="A20" s="1241"/>
      <c r="B20" s="1241"/>
      <c r="C20" s="1241"/>
      <c r="D20" s="294" t="s">
        <v>280</v>
      </c>
      <c r="E20" s="293" t="s">
        <v>279</v>
      </c>
      <c r="F20" s="293" t="s">
        <v>278</v>
      </c>
      <c r="G20" s="293" t="s">
        <v>277</v>
      </c>
      <c r="H20" s="1258"/>
      <c r="I20" s="1258"/>
      <c r="J20" s="1258"/>
      <c r="K20" s="293" t="s">
        <v>276</v>
      </c>
      <c r="L20" s="293" t="s">
        <v>275</v>
      </c>
      <c r="M20" s="293" t="s">
        <v>274</v>
      </c>
      <c r="N20" s="293" t="s">
        <v>273</v>
      </c>
      <c r="O20" s="293" t="s">
        <v>272</v>
      </c>
      <c r="P20" s="1249"/>
      <c r="Q20" s="1249"/>
    </row>
    <row r="21" spans="1:17" s="289" customFormat="1" x14ac:dyDescent="0.2">
      <c r="A21" s="290">
        <v>1</v>
      </c>
      <c r="B21" s="290">
        <v>2</v>
      </c>
      <c r="C21" s="290">
        <v>3</v>
      </c>
      <c r="D21" s="290">
        <v>4</v>
      </c>
      <c r="E21" s="290">
        <v>5</v>
      </c>
      <c r="F21" s="290">
        <v>6</v>
      </c>
      <c r="G21" s="290">
        <v>7</v>
      </c>
      <c r="H21" s="290">
        <v>8</v>
      </c>
      <c r="I21" s="290">
        <v>9</v>
      </c>
      <c r="J21" s="290">
        <v>10</v>
      </c>
      <c r="K21" s="290">
        <v>11</v>
      </c>
      <c r="L21" s="290">
        <v>12</v>
      </c>
      <c r="M21" s="290">
        <v>13</v>
      </c>
      <c r="N21" s="290">
        <v>14</v>
      </c>
      <c r="O21" s="290">
        <v>15</v>
      </c>
      <c r="P21" s="290">
        <v>16</v>
      </c>
      <c r="Q21" s="290">
        <v>17</v>
      </c>
    </row>
    <row r="22" spans="1:17" s="289" customFormat="1" x14ac:dyDescent="0.2">
      <c r="A22" s="290"/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</row>
    <row r="23" spans="1:17" s="289" customFormat="1" x14ac:dyDescent="0.2">
      <c r="A23" s="290"/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0"/>
    </row>
    <row r="24" spans="1:17" s="289" customFormat="1" x14ac:dyDescent="0.2">
      <c r="A24" s="290"/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90"/>
    </row>
    <row r="25" spans="1:17" s="289" customFormat="1" x14ac:dyDescent="0.2">
      <c r="A25" s="290"/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</row>
    <row r="26" spans="1:17" s="289" customFormat="1" x14ac:dyDescent="0.2">
      <c r="A26" s="290"/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</row>
    <row r="27" spans="1:17" s="289" customFormat="1" x14ac:dyDescent="0.2">
      <c r="A27" s="290"/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</row>
    <row r="28" spans="1:17" s="289" customFormat="1" x14ac:dyDescent="0.2">
      <c r="A28" s="290"/>
      <c r="B28" s="290" t="s">
        <v>46</v>
      </c>
      <c r="C28" s="290"/>
      <c r="D28" s="290"/>
      <c r="E28" s="290"/>
      <c r="F28" s="290">
        <f>SUM(F22:F27)</f>
        <v>0</v>
      </c>
      <c r="G28" s="290">
        <f>SUM(G22:G27)</f>
        <v>0</v>
      </c>
      <c r="H28" s="291">
        <f>SUM(H22:H27)</f>
        <v>0</v>
      </c>
      <c r="I28" s="291">
        <f>SUM(I22:I27)</f>
        <v>0</v>
      </c>
      <c r="J28" s="291">
        <f>SUM(J22:J27)</f>
        <v>0</v>
      </c>
      <c r="K28" s="290"/>
      <c r="L28" s="290"/>
      <c r="M28" s="290"/>
      <c r="N28" s="290"/>
      <c r="O28" s="290"/>
      <c r="P28" s="290"/>
      <c r="Q28" s="290"/>
    </row>
    <row r="29" spans="1:17" x14ac:dyDescent="0.2">
      <c r="A29" s="288"/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</row>
    <row r="30" spans="1:17" ht="15.75" x14ac:dyDescent="0.25">
      <c r="A30" s="287" t="s">
        <v>271</v>
      </c>
      <c r="B30" s="172"/>
      <c r="C30" s="172"/>
      <c r="D30" s="1251"/>
      <c r="E30" s="1251"/>
      <c r="F30" s="1251"/>
      <c r="G30" s="285"/>
      <c r="H30" s="286"/>
      <c r="I30" s="285"/>
      <c r="J30" s="1254"/>
      <c r="K30" s="1254"/>
    </row>
    <row r="31" spans="1:17" ht="9.75" customHeight="1" x14ac:dyDescent="0.25">
      <c r="A31" s="287"/>
      <c r="B31" s="172"/>
      <c r="C31" s="172"/>
      <c r="D31" s="1259" t="s">
        <v>50</v>
      </c>
      <c r="E31" s="1259"/>
      <c r="F31" s="1259"/>
      <c r="G31" s="285"/>
      <c r="H31" s="285" t="s">
        <v>230</v>
      </c>
      <c r="I31" s="285"/>
      <c r="J31" s="1242" t="s">
        <v>5</v>
      </c>
      <c r="K31" s="1242"/>
    </row>
    <row r="32" spans="1:17" ht="21" customHeight="1" x14ac:dyDescent="0.25">
      <c r="A32" s="287" t="s">
        <v>270</v>
      </c>
      <c r="B32" s="172"/>
      <c r="C32" s="172"/>
      <c r="D32" s="1243"/>
      <c r="E32" s="1243"/>
      <c r="F32" s="1243"/>
      <c r="G32" s="285"/>
      <c r="H32" s="286"/>
      <c r="I32" s="285"/>
      <c r="J32" s="1254"/>
      <c r="K32" s="1254"/>
    </row>
    <row r="33" spans="1:11" ht="9.75" customHeight="1" x14ac:dyDescent="0.25">
      <c r="A33" s="287"/>
      <c r="B33" s="172"/>
      <c r="C33" s="172"/>
      <c r="D33" s="1252" t="s">
        <v>50</v>
      </c>
      <c r="E33" s="1252"/>
      <c r="F33" s="1252"/>
      <c r="G33" s="285"/>
      <c r="H33" s="285" t="s">
        <v>230</v>
      </c>
      <c r="I33" s="285"/>
      <c r="J33" s="1242" t="s">
        <v>5</v>
      </c>
      <c r="K33" s="1242"/>
    </row>
    <row r="34" spans="1:11" ht="16.5" customHeight="1" x14ac:dyDescent="0.25">
      <c r="A34" s="287"/>
      <c r="B34" s="172"/>
      <c r="C34" s="172"/>
      <c r="D34" s="1243"/>
      <c r="E34" s="1243"/>
      <c r="F34" s="1243"/>
      <c r="G34" s="285"/>
      <c r="H34" s="286"/>
      <c r="I34" s="285"/>
      <c r="J34" s="1242"/>
      <c r="K34" s="1242"/>
    </row>
    <row r="35" spans="1:11" ht="11.25" customHeight="1" x14ac:dyDescent="0.25">
      <c r="A35" s="287"/>
      <c r="B35" s="172"/>
      <c r="C35" s="172"/>
      <c r="D35" s="1252" t="s">
        <v>50</v>
      </c>
      <c r="E35" s="1252"/>
      <c r="F35" s="1252"/>
      <c r="G35" s="285"/>
      <c r="H35" s="285" t="s">
        <v>230</v>
      </c>
      <c r="I35" s="285"/>
      <c r="J35" s="1253" t="s">
        <v>5</v>
      </c>
      <c r="K35" s="1253"/>
    </row>
    <row r="36" spans="1:11" ht="24" customHeight="1" x14ac:dyDescent="0.25">
      <c r="A36" s="287" t="s">
        <v>269</v>
      </c>
      <c r="B36" s="172"/>
      <c r="C36" s="172"/>
      <c r="D36" s="1243"/>
      <c r="E36" s="1243"/>
      <c r="F36" s="1243"/>
      <c r="G36" s="285"/>
      <c r="H36" s="286"/>
      <c r="I36" s="285"/>
      <c r="J36" s="1254"/>
      <c r="K36" s="1254"/>
    </row>
    <row r="37" spans="1:11" ht="9" customHeight="1" x14ac:dyDescent="0.2">
      <c r="A37" s="172"/>
      <c r="B37" s="172"/>
      <c r="C37" s="172"/>
      <c r="D37" s="1252" t="s">
        <v>50</v>
      </c>
      <c r="E37" s="1252"/>
      <c r="F37" s="1252"/>
      <c r="G37" s="285"/>
      <c r="H37" s="285" t="s">
        <v>230</v>
      </c>
      <c r="I37" s="285"/>
      <c r="J37" s="1253" t="s">
        <v>5</v>
      </c>
      <c r="K37" s="1253"/>
    </row>
    <row r="38" spans="1:11" ht="15.75" x14ac:dyDescent="0.25">
      <c r="A38" s="287"/>
      <c r="B38" s="172"/>
      <c r="C38" s="172"/>
      <c r="D38" s="172"/>
      <c r="E38" s="172"/>
      <c r="F38" s="172"/>
      <c r="J38" s="285"/>
      <c r="K38" s="285"/>
    </row>
    <row r="39" spans="1:11" ht="28.5" customHeight="1" x14ac:dyDescent="0.25">
      <c r="A39" s="287" t="s">
        <v>268</v>
      </c>
      <c r="B39" s="172"/>
      <c r="C39" s="172"/>
      <c r="D39" s="1243"/>
      <c r="E39" s="1243"/>
      <c r="F39" s="1243"/>
      <c r="G39" s="285"/>
      <c r="H39" s="286"/>
      <c r="I39" s="285"/>
      <c r="J39" s="1254"/>
      <c r="K39" s="1254"/>
    </row>
    <row r="40" spans="1:11" ht="9" customHeight="1" x14ac:dyDescent="0.2">
      <c r="A40" s="172"/>
      <c r="B40" s="172"/>
      <c r="C40" s="172"/>
      <c r="D40" s="1252" t="s">
        <v>50</v>
      </c>
      <c r="E40" s="1252"/>
      <c r="F40" s="1252"/>
      <c r="G40" s="285"/>
      <c r="H40" s="285" t="s">
        <v>230</v>
      </c>
      <c r="I40" s="285"/>
      <c r="J40" s="1253" t="s">
        <v>5</v>
      </c>
      <c r="K40" s="1253"/>
    </row>
  </sheetData>
  <mergeCells count="40">
    <mergeCell ref="J39:K39"/>
    <mergeCell ref="D32:F32"/>
    <mergeCell ref="D30:F30"/>
    <mergeCell ref="J33:K33"/>
    <mergeCell ref="K9:M9"/>
    <mergeCell ref="J19:J20"/>
    <mergeCell ref="J30:K30"/>
    <mergeCell ref="D31:F31"/>
    <mergeCell ref="J11:K11"/>
    <mergeCell ref="L10:M10"/>
    <mergeCell ref="I19:I20"/>
    <mergeCell ref="H19:H20"/>
    <mergeCell ref="D40:F40"/>
    <mergeCell ref="D33:F33"/>
    <mergeCell ref="D19:E19"/>
    <mergeCell ref="F19:G19"/>
    <mergeCell ref="J40:K40"/>
    <mergeCell ref="D35:F35"/>
    <mergeCell ref="J35:K35"/>
    <mergeCell ref="D37:F37"/>
    <mergeCell ref="J32:K32"/>
    <mergeCell ref="D34:F34"/>
    <mergeCell ref="D36:F36"/>
    <mergeCell ref="J31:K31"/>
    <mergeCell ref="J34:K34"/>
    <mergeCell ref="J37:K37"/>
    <mergeCell ref="J36:K36"/>
    <mergeCell ref="D39:F39"/>
    <mergeCell ref="P5:Q5"/>
    <mergeCell ref="A19:A20"/>
    <mergeCell ref="B19:B20"/>
    <mergeCell ref="C19:C20"/>
    <mergeCell ref="L11:M11"/>
    <mergeCell ref="D16:H16"/>
    <mergeCell ref="D17:H17"/>
    <mergeCell ref="B13:E13"/>
    <mergeCell ref="P19:P20"/>
    <mergeCell ref="Q19:Q20"/>
    <mergeCell ref="K19:O19"/>
    <mergeCell ref="J8:L8"/>
  </mergeCells>
  <pageMargins left="0.59055118110236227" right="0.19685039370078741" top="0.27559055118110237" bottom="0.19685039370078741" header="0.15748031496062992" footer="0.15748031496062992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J19"/>
  <sheetViews>
    <sheetView workbookViewId="0">
      <selection activeCell="A5" sqref="A5:FG5"/>
    </sheetView>
  </sheetViews>
  <sheetFormatPr defaultColWidth="0.85546875" defaultRowHeight="15.75" x14ac:dyDescent="0.25"/>
  <cols>
    <col min="1" max="48" width="0.85546875" style="1165"/>
    <col min="49" max="49" width="3.140625" style="1165" customWidth="1"/>
    <col min="50" max="70" width="0.85546875" style="1165"/>
    <col min="71" max="71" width="6.28515625" style="1165" customWidth="1"/>
    <col min="72" max="101" width="0.85546875" style="1165"/>
    <col min="102" max="102" width="0.5703125" style="1165" customWidth="1"/>
    <col min="103" max="105" width="0.85546875" style="1165" hidden="1" customWidth="1"/>
    <col min="106" max="106" width="0.85546875" style="1165" customWidth="1"/>
    <col min="107" max="116" width="0.85546875" style="1165"/>
    <col min="117" max="117" width="2.7109375" style="1165" customWidth="1"/>
    <col min="118" max="132" width="0.85546875" style="1165"/>
    <col min="133" max="133" width="0.85546875" style="1165" customWidth="1"/>
    <col min="134" max="134" width="0.5703125" style="1165" customWidth="1"/>
    <col min="135" max="135" width="0.85546875" style="1165" hidden="1" customWidth="1"/>
    <col min="136" max="136" width="0.85546875" style="1165" customWidth="1"/>
    <col min="137" max="150" width="0.85546875" style="1165"/>
    <col min="151" max="151" width="2.5703125" style="1165" customWidth="1"/>
    <col min="152" max="157" width="0.85546875" style="1165"/>
    <col min="158" max="158" width="3.5703125" style="1165" bestFit="1" customWidth="1"/>
    <col min="159" max="160" width="0.85546875" style="1165"/>
    <col min="161" max="161" width="0.42578125" style="1165" customWidth="1"/>
    <col min="162" max="162" width="2" style="1165" hidden="1" customWidth="1"/>
    <col min="163" max="163" width="2.7109375" style="1165" customWidth="1"/>
    <col min="164" max="164" width="0.85546875" style="1165"/>
    <col min="165" max="165" width="0.140625" style="1165" customWidth="1"/>
    <col min="166" max="166" width="0.85546875" style="1165" hidden="1" customWidth="1"/>
    <col min="167" max="16384" width="0.85546875" style="1165"/>
  </cols>
  <sheetData>
    <row r="1" spans="1:163" x14ac:dyDescent="0.25">
      <c r="EN1" s="72" t="s">
        <v>1139</v>
      </c>
    </row>
    <row r="2" spans="1:163" x14ac:dyDescent="0.25">
      <c r="EN2" s="72" t="s">
        <v>12</v>
      </c>
    </row>
    <row r="3" spans="1:163" x14ac:dyDescent="0.25">
      <c r="EN3" s="72" t="s">
        <v>13</v>
      </c>
    </row>
    <row r="4" spans="1:163" s="1168" customFormat="1" ht="15.75" customHeight="1" x14ac:dyDescent="0.2">
      <c r="BH4" s="1289"/>
      <c r="BI4" s="1289"/>
      <c r="BJ4" s="1289"/>
      <c r="BK4" s="1289"/>
      <c r="BL4" s="1289"/>
      <c r="BM4" s="1289"/>
      <c r="BN4" s="1289"/>
      <c r="BO4" s="1289"/>
      <c r="BP4" s="1289"/>
      <c r="BQ4" s="1289"/>
      <c r="BR4" s="1289"/>
      <c r="BS4" s="1289"/>
      <c r="BT4" s="1289"/>
      <c r="BU4" s="1289"/>
      <c r="BV4" s="1289"/>
      <c r="BW4" s="1289"/>
      <c r="BX4" s="1289"/>
      <c r="BY4" s="1289"/>
      <c r="BZ4" s="1289"/>
      <c r="CA4" s="1289"/>
      <c r="CB4" s="1289"/>
      <c r="CC4" s="1289"/>
      <c r="CD4" s="1289"/>
      <c r="CE4" s="1289"/>
      <c r="CF4" s="1289"/>
      <c r="CG4" s="1289"/>
      <c r="CH4" s="1289"/>
      <c r="CI4" s="1289"/>
      <c r="CJ4" s="1289"/>
      <c r="CK4" s="1289"/>
      <c r="CL4" s="1289"/>
      <c r="CM4" s="1289"/>
      <c r="CN4" s="1289"/>
      <c r="CO4" s="1289"/>
      <c r="CP4" s="1289"/>
      <c r="CQ4" s="1289"/>
      <c r="CR4" s="1289"/>
      <c r="CS4" s="1289"/>
      <c r="CT4" s="1289"/>
      <c r="CU4" s="1289"/>
      <c r="CV4" s="1289"/>
      <c r="CW4" s="1289"/>
      <c r="CX4" s="1289"/>
      <c r="CY4" s="1289"/>
      <c r="CZ4" s="1289"/>
      <c r="DA4" s="1289"/>
      <c r="DB4" s="1289"/>
      <c r="DC4" s="1289"/>
      <c r="DZ4" s="1169"/>
      <c r="EA4" s="1169"/>
      <c r="EB4" s="1169"/>
      <c r="EC4" s="1169"/>
      <c r="ED4" s="1169"/>
      <c r="EE4" s="1169"/>
      <c r="EG4" s="1169"/>
      <c r="EI4" s="1169"/>
      <c r="EJ4" s="1169"/>
      <c r="EL4" s="1169"/>
      <c r="EM4" s="1169"/>
      <c r="EN4" s="72" t="s">
        <v>384</v>
      </c>
      <c r="EO4" s="1169"/>
      <c r="EQ4" s="1169"/>
      <c r="ER4" s="1169"/>
      <c r="ES4" s="1169"/>
      <c r="ET4" s="1169"/>
      <c r="EU4" s="1169"/>
      <c r="EV4" s="1169"/>
      <c r="EW4" s="1169"/>
      <c r="EX4" s="1169"/>
      <c r="EY4" s="1169"/>
      <c r="EZ4" s="1169"/>
      <c r="FA4" s="1169"/>
      <c r="FB4" s="1169">
        <v>743</v>
      </c>
      <c r="FC4" s="1169"/>
      <c r="FD4" s="1169"/>
      <c r="FE4" s="1169"/>
      <c r="FF4" s="1169"/>
      <c r="FG4" s="1169"/>
    </row>
    <row r="5" spans="1:163" s="1167" customFormat="1" ht="66" customHeight="1" x14ac:dyDescent="0.25">
      <c r="A5" s="1290" t="s">
        <v>1151</v>
      </c>
      <c r="B5" s="1291"/>
      <c r="C5" s="1291"/>
      <c r="D5" s="1291"/>
      <c r="E5" s="1291"/>
      <c r="F5" s="1291"/>
      <c r="G5" s="1291"/>
      <c r="H5" s="1291"/>
      <c r="I5" s="1291"/>
      <c r="J5" s="1291"/>
      <c r="K5" s="1291"/>
      <c r="L5" s="1291"/>
      <c r="M5" s="1291"/>
      <c r="N5" s="1291"/>
      <c r="O5" s="1291"/>
      <c r="P5" s="1291"/>
      <c r="Q5" s="1291"/>
      <c r="R5" s="1291"/>
      <c r="S5" s="1291"/>
      <c r="T5" s="1291"/>
      <c r="U5" s="1291"/>
      <c r="V5" s="1291"/>
      <c r="W5" s="1291"/>
      <c r="X5" s="1291"/>
      <c r="Y5" s="1291"/>
      <c r="Z5" s="1291"/>
      <c r="AA5" s="1291"/>
      <c r="AB5" s="1291"/>
      <c r="AC5" s="1291"/>
      <c r="AD5" s="1291"/>
      <c r="AE5" s="1291"/>
      <c r="AF5" s="1291"/>
      <c r="AG5" s="1291"/>
      <c r="AH5" s="1291"/>
      <c r="AI5" s="1291"/>
      <c r="AJ5" s="1291"/>
      <c r="AK5" s="1291"/>
      <c r="AL5" s="1291"/>
      <c r="AM5" s="1291"/>
      <c r="AN5" s="1291"/>
      <c r="AO5" s="1291"/>
      <c r="AP5" s="1291"/>
      <c r="AQ5" s="1291"/>
      <c r="AR5" s="1291"/>
      <c r="AS5" s="1291"/>
      <c r="AT5" s="1291"/>
      <c r="AU5" s="1291"/>
      <c r="AV5" s="1291"/>
      <c r="AW5" s="1291"/>
      <c r="AX5" s="1291"/>
      <c r="AY5" s="1291"/>
      <c r="AZ5" s="1291"/>
      <c r="BA5" s="1291"/>
      <c r="BB5" s="1291"/>
      <c r="BC5" s="1291"/>
      <c r="BD5" s="1291"/>
      <c r="BE5" s="1291"/>
      <c r="BF5" s="1291"/>
      <c r="BG5" s="1291"/>
      <c r="BH5" s="1291"/>
      <c r="BI5" s="1291"/>
      <c r="BJ5" s="1291"/>
      <c r="BK5" s="1291"/>
      <c r="BL5" s="1291"/>
      <c r="BM5" s="1291"/>
      <c r="BN5" s="1291"/>
      <c r="BO5" s="1291"/>
      <c r="BP5" s="1291"/>
      <c r="BQ5" s="1291"/>
      <c r="BR5" s="1291"/>
      <c r="BS5" s="1291"/>
      <c r="BT5" s="1291"/>
      <c r="BU5" s="1291"/>
      <c r="BV5" s="1291"/>
      <c r="BW5" s="1291"/>
      <c r="BX5" s="1291"/>
      <c r="BY5" s="1291"/>
      <c r="BZ5" s="1291"/>
      <c r="CA5" s="1291"/>
      <c r="CB5" s="1291"/>
      <c r="CC5" s="1291"/>
      <c r="CD5" s="1291"/>
      <c r="CE5" s="1291"/>
      <c r="CF5" s="1291"/>
      <c r="CG5" s="1291"/>
      <c r="CH5" s="1291"/>
      <c r="CI5" s="1291"/>
      <c r="CJ5" s="1291"/>
      <c r="CK5" s="1291"/>
      <c r="CL5" s="1291"/>
      <c r="CM5" s="1291"/>
      <c r="CN5" s="1291"/>
      <c r="CO5" s="1291"/>
      <c r="CP5" s="1291"/>
      <c r="CQ5" s="1291"/>
      <c r="CR5" s="1291"/>
      <c r="CS5" s="1291"/>
      <c r="CT5" s="1291"/>
      <c r="CU5" s="1291"/>
      <c r="CV5" s="1291"/>
      <c r="CW5" s="1291"/>
      <c r="CX5" s="1291"/>
      <c r="CY5" s="1291"/>
      <c r="CZ5" s="1291"/>
      <c r="DA5" s="1291"/>
      <c r="DB5" s="1291"/>
      <c r="DC5" s="1291"/>
      <c r="DD5" s="1291"/>
      <c r="DE5" s="1291"/>
      <c r="DF5" s="1291"/>
      <c r="DG5" s="1291"/>
      <c r="DH5" s="1291"/>
      <c r="DI5" s="1291"/>
      <c r="DJ5" s="1291"/>
      <c r="DK5" s="1291"/>
      <c r="DL5" s="1291"/>
      <c r="DM5" s="1291"/>
      <c r="DN5" s="1291"/>
      <c r="DO5" s="1291"/>
      <c r="DP5" s="1291"/>
      <c r="DQ5" s="1291"/>
      <c r="DR5" s="1291"/>
      <c r="DS5" s="1291"/>
      <c r="DT5" s="1291"/>
      <c r="DU5" s="1291"/>
      <c r="DV5" s="1291"/>
      <c r="DW5" s="1291"/>
      <c r="DX5" s="1291"/>
      <c r="DY5" s="1291"/>
      <c r="DZ5" s="1291"/>
      <c r="EA5" s="1291"/>
      <c r="EB5" s="1291"/>
      <c r="EC5" s="1291"/>
      <c r="ED5" s="1291"/>
      <c r="EE5" s="1291"/>
      <c r="EF5" s="1291"/>
      <c r="EG5" s="1291"/>
      <c r="EH5" s="1291"/>
      <c r="EI5" s="1291"/>
      <c r="EJ5" s="1291"/>
      <c r="EK5" s="1291"/>
      <c r="EL5" s="1291"/>
      <c r="EM5" s="1291"/>
      <c r="EN5" s="1291"/>
      <c r="EO5" s="1291"/>
      <c r="EP5" s="1291"/>
      <c r="EQ5" s="1291"/>
      <c r="ER5" s="1291"/>
      <c r="ES5" s="1291"/>
      <c r="ET5" s="1291"/>
      <c r="EU5" s="1291"/>
      <c r="EV5" s="1291"/>
      <c r="EW5" s="1291"/>
      <c r="EX5" s="1291"/>
      <c r="EY5" s="1291"/>
      <c r="EZ5" s="1291"/>
      <c r="FA5" s="1291"/>
      <c r="FB5" s="1291"/>
      <c r="FC5" s="1291"/>
      <c r="FD5" s="1291"/>
      <c r="FE5" s="1291"/>
      <c r="FF5" s="1291"/>
      <c r="FG5" s="1291"/>
    </row>
    <row r="7" spans="1:163" s="1166" customFormat="1" x14ac:dyDescent="0.25">
      <c r="A7" s="1292" t="s">
        <v>32</v>
      </c>
      <c r="B7" s="1292"/>
      <c r="C7" s="1292"/>
      <c r="D7" s="1292"/>
      <c r="E7" s="1292" t="s">
        <v>318</v>
      </c>
      <c r="F7" s="1292"/>
      <c r="G7" s="1292"/>
      <c r="H7" s="1292"/>
      <c r="I7" s="1292"/>
      <c r="J7" s="1292"/>
      <c r="K7" s="1292"/>
      <c r="L7" s="1292"/>
      <c r="M7" s="1292"/>
      <c r="N7" s="1292"/>
      <c r="O7" s="1292"/>
      <c r="P7" s="1292"/>
      <c r="Q7" s="1292"/>
      <c r="R7" s="1292"/>
      <c r="S7" s="1292"/>
      <c r="T7" s="1292"/>
      <c r="U7" s="1292"/>
      <c r="V7" s="1292"/>
      <c r="W7" s="1292"/>
      <c r="X7" s="1292"/>
      <c r="Y7" s="1292"/>
      <c r="Z7" s="1292"/>
      <c r="AA7" s="1292"/>
      <c r="AB7" s="1292" t="s">
        <v>1150</v>
      </c>
      <c r="AC7" s="1292"/>
      <c r="AD7" s="1292"/>
      <c r="AE7" s="1292"/>
      <c r="AF7" s="1292"/>
      <c r="AG7" s="1292"/>
      <c r="AH7" s="1292"/>
      <c r="AI7" s="1292"/>
      <c r="AJ7" s="1292"/>
      <c r="AK7" s="1292"/>
      <c r="AL7" s="1292"/>
      <c r="AM7" s="1292"/>
      <c r="AN7" s="1292"/>
      <c r="AO7" s="1292"/>
      <c r="AP7" s="1292"/>
      <c r="AQ7" s="1292"/>
      <c r="AR7" s="1292"/>
      <c r="AS7" s="1292"/>
      <c r="AT7" s="1292"/>
      <c r="AU7" s="1292"/>
      <c r="AV7" s="1292"/>
      <c r="AW7" s="1292"/>
      <c r="AX7" s="1292" t="s">
        <v>1149</v>
      </c>
      <c r="AY7" s="1292"/>
      <c r="AZ7" s="1292"/>
      <c r="BA7" s="1292"/>
      <c r="BB7" s="1292"/>
      <c r="BC7" s="1292"/>
      <c r="BD7" s="1292"/>
      <c r="BE7" s="1292"/>
      <c r="BF7" s="1292"/>
      <c r="BG7" s="1292"/>
      <c r="BH7" s="1292"/>
      <c r="BI7" s="1292"/>
      <c r="BJ7" s="1292"/>
      <c r="BK7" s="1292"/>
      <c r="BL7" s="1292"/>
      <c r="BM7" s="1292"/>
      <c r="BN7" s="1292"/>
      <c r="BO7" s="1292"/>
      <c r="BP7" s="1292"/>
      <c r="BQ7" s="1292"/>
      <c r="BR7" s="1292"/>
      <c r="BS7" s="1292"/>
      <c r="BT7" s="1292" t="s">
        <v>216</v>
      </c>
      <c r="BU7" s="1292"/>
      <c r="BV7" s="1292"/>
      <c r="BW7" s="1292"/>
      <c r="BX7" s="1292"/>
      <c r="BY7" s="1292"/>
      <c r="BZ7" s="1292"/>
      <c r="CA7" s="1292"/>
      <c r="CB7" s="1292"/>
      <c r="CC7" s="1292"/>
      <c r="CD7" s="1292"/>
      <c r="CE7" s="1292"/>
      <c r="CF7" s="1292"/>
      <c r="CG7" s="1292"/>
      <c r="CH7" s="1292"/>
      <c r="CI7" s="1292"/>
      <c r="CJ7" s="1292"/>
      <c r="CK7" s="1292"/>
      <c r="CL7" s="1292"/>
      <c r="CM7" s="1292"/>
      <c r="CN7" s="1292"/>
      <c r="CO7" s="1292"/>
      <c r="CP7" s="1292"/>
      <c r="CQ7" s="1292"/>
      <c r="CR7" s="1292"/>
      <c r="CS7" s="1292"/>
      <c r="CT7" s="1292"/>
      <c r="CU7" s="1292"/>
      <c r="CV7" s="1292"/>
      <c r="CW7" s="1292"/>
      <c r="CX7" s="1292"/>
      <c r="CY7" s="1292"/>
      <c r="CZ7" s="1292"/>
      <c r="DA7" s="1292"/>
      <c r="DB7" s="1292"/>
      <c r="DC7" s="1292"/>
      <c r="DD7" s="1292"/>
      <c r="DE7" s="1292"/>
      <c r="DF7" s="1292"/>
      <c r="DG7" s="1292"/>
      <c r="DH7" s="1292"/>
      <c r="DI7" s="1292"/>
      <c r="DJ7" s="1292"/>
      <c r="DK7" s="1292"/>
      <c r="DL7" s="1292"/>
      <c r="DM7" s="1292"/>
      <c r="DN7" s="1292" t="s">
        <v>215</v>
      </c>
      <c r="DO7" s="1292"/>
      <c r="DP7" s="1292"/>
      <c r="DQ7" s="1292"/>
      <c r="DR7" s="1292"/>
      <c r="DS7" s="1292"/>
      <c r="DT7" s="1292"/>
      <c r="DU7" s="1292"/>
      <c r="DV7" s="1292"/>
      <c r="DW7" s="1292"/>
      <c r="DX7" s="1292"/>
      <c r="DY7" s="1292"/>
      <c r="DZ7" s="1292"/>
      <c r="EA7" s="1292"/>
      <c r="EB7" s="1292"/>
      <c r="EC7" s="1292"/>
      <c r="ED7" s="1292"/>
      <c r="EE7" s="1292"/>
      <c r="EF7" s="1292"/>
      <c r="EG7" s="1292"/>
      <c r="EH7" s="1292"/>
      <c r="EI7" s="1292"/>
      <c r="EJ7" s="1292"/>
      <c r="EK7" s="1292"/>
      <c r="EL7" s="1292"/>
      <c r="EM7" s="1292"/>
      <c r="EN7" s="1292"/>
      <c r="EO7" s="1292"/>
      <c r="EP7" s="1292"/>
      <c r="EQ7" s="1292"/>
      <c r="ER7" s="1292"/>
      <c r="ES7" s="1292"/>
      <c r="ET7" s="1292"/>
      <c r="EU7" s="1292"/>
      <c r="EV7" s="1292"/>
      <c r="EW7" s="1292"/>
      <c r="EX7" s="1292"/>
      <c r="EY7" s="1292"/>
      <c r="EZ7" s="1292"/>
      <c r="FA7" s="1292"/>
      <c r="FB7" s="1292"/>
      <c r="FC7" s="1292"/>
      <c r="FD7" s="1292"/>
      <c r="FE7" s="1292"/>
      <c r="FF7" s="1292"/>
      <c r="FG7" s="1292"/>
    </row>
    <row r="8" spans="1:163" s="1166" customFormat="1" x14ac:dyDescent="0.25">
      <c r="A8" s="1292"/>
      <c r="B8" s="1292"/>
      <c r="C8" s="1292"/>
      <c r="D8" s="1292"/>
      <c r="E8" s="1292" t="s">
        <v>847</v>
      </c>
      <c r="F8" s="1292"/>
      <c r="G8" s="1292"/>
      <c r="H8" s="1292"/>
      <c r="I8" s="1292"/>
      <c r="J8" s="1292"/>
      <c r="K8" s="1292"/>
      <c r="L8" s="1292"/>
      <c r="M8" s="1292" t="s">
        <v>846</v>
      </c>
      <c r="N8" s="1292"/>
      <c r="O8" s="1292"/>
      <c r="P8" s="1292"/>
      <c r="Q8" s="1292"/>
      <c r="R8" s="1292"/>
      <c r="S8" s="1292"/>
      <c r="T8" s="1292"/>
      <c r="U8" s="1292" t="s">
        <v>845</v>
      </c>
      <c r="V8" s="1292"/>
      <c r="W8" s="1292"/>
      <c r="X8" s="1292"/>
      <c r="Y8" s="1292"/>
      <c r="Z8" s="1292"/>
      <c r="AA8" s="1292"/>
      <c r="AB8" s="1292"/>
      <c r="AC8" s="1292"/>
      <c r="AD8" s="1292"/>
      <c r="AE8" s="1292"/>
      <c r="AF8" s="1292"/>
      <c r="AG8" s="1292"/>
      <c r="AH8" s="1292"/>
      <c r="AI8" s="1292"/>
      <c r="AJ8" s="1292"/>
      <c r="AK8" s="1292"/>
      <c r="AL8" s="1292"/>
      <c r="AM8" s="1292"/>
      <c r="AN8" s="1292"/>
      <c r="AO8" s="1292"/>
      <c r="AP8" s="1292"/>
      <c r="AQ8" s="1292"/>
      <c r="AR8" s="1292"/>
      <c r="AS8" s="1292"/>
      <c r="AT8" s="1292"/>
      <c r="AU8" s="1292"/>
      <c r="AV8" s="1292"/>
      <c r="AW8" s="1292"/>
      <c r="AX8" s="1292"/>
      <c r="AY8" s="1292"/>
      <c r="AZ8" s="1292"/>
      <c r="BA8" s="1292"/>
      <c r="BB8" s="1292"/>
      <c r="BC8" s="1292"/>
      <c r="BD8" s="1292"/>
      <c r="BE8" s="1292"/>
      <c r="BF8" s="1292"/>
      <c r="BG8" s="1292"/>
      <c r="BH8" s="1292"/>
      <c r="BI8" s="1292"/>
      <c r="BJ8" s="1292"/>
      <c r="BK8" s="1292"/>
      <c r="BL8" s="1292"/>
      <c r="BM8" s="1292"/>
      <c r="BN8" s="1292"/>
      <c r="BO8" s="1292"/>
      <c r="BP8" s="1292"/>
      <c r="BQ8" s="1292"/>
      <c r="BR8" s="1292"/>
      <c r="BS8" s="1292"/>
      <c r="BT8" s="1292" t="s">
        <v>39</v>
      </c>
      <c r="BU8" s="1292"/>
      <c r="BV8" s="1292"/>
      <c r="BW8" s="1292"/>
      <c r="BX8" s="1292"/>
      <c r="BY8" s="1292"/>
      <c r="BZ8" s="1292"/>
      <c r="CA8" s="1292"/>
      <c r="CB8" s="1292"/>
      <c r="CC8" s="1292"/>
      <c r="CD8" s="1292"/>
      <c r="CE8" s="1292"/>
      <c r="CF8" s="1292"/>
      <c r="CG8" s="1292"/>
      <c r="CH8" s="1292"/>
      <c r="CI8" s="1292"/>
      <c r="CJ8" s="1292"/>
      <c r="CK8" s="1292"/>
      <c r="CL8" s="1292"/>
      <c r="CM8" s="1292"/>
      <c r="CN8" s="1292"/>
      <c r="CO8" s="1292"/>
      <c r="CP8" s="1292"/>
      <c r="CQ8" s="1292"/>
      <c r="CR8" s="1292"/>
      <c r="CS8" s="1292"/>
      <c r="CT8" s="1292"/>
      <c r="CU8" s="1292"/>
      <c r="CV8" s="1292"/>
      <c r="CW8" s="1292"/>
      <c r="CX8" s="1292"/>
      <c r="CY8" s="1292"/>
      <c r="CZ8" s="1292"/>
      <c r="DA8" s="1292"/>
      <c r="DB8" s="1292" t="s">
        <v>1148</v>
      </c>
      <c r="DC8" s="1292"/>
      <c r="DD8" s="1292"/>
      <c r="DE8" s="1292"/>
      <c r="DF8" s="1292"/>
      <c r="DG8" s="1292"/>
      <c r="DH8" s="1292"/>
      <c r="DI8" s="1292"/>
      <c r="DJ8" s="1292"/>
      <c r="DK8" s="1292"/>
      <c r="DL8" s="1292"/>
      <c r="DM8" s="1292"/>
      <c r="DN8" s="1292" t="s">
        <v>39</v>
      </c>
      <c r="DO8" s="1292"/>
      <c r="DP8" s="1292"/>
      <c r="DQ8" s="1292"/>
      <c r="DR8" s="1292"/>
      <c r="DS8" s="1292"/>
      <c r="DT8" s="1292"/>
      <c r="DU8" s="1292"/>
      <c r="DV8" s="1292"/>
      <c r="DW8" s="1292"/>
      <c r="DX8" s="1292"/>
      <c r="DY8" s="1292"/>
      <c r="DZ8" s="1292"/>
      <c r="EA8" s="1292"/>
      <c r="EB8" s="1292"/>
      <c r="EC8" s="1292"/>
      <c r="ED8" s="1292"/>
      <c r="EE8" s="1292"/>
      <c r="EF8" s="1292"/>
      <c r="EG8" s="1292"/>
      <c r="EH8" s="1292"/>
      <c r="EI8" s="1292"/>
      <c r="EJ8" s="1292"/>
      <c r="EK8" s="1292"/>
      <c r="EL8" s="1292"/>
      <c r="EM8" s="1292"/>
      <c r="EN8" s="1292"/>
      <c r="EO8" s="1292"/>
      <c r="EP8" s="1292"/>
      <c r="EQ8" s="1292"/>
      <c r="ER8" s="1292"/>
      <c r="ES8" s="1292"/>
      <c r="ET8" s="1292"/>
      <c r="EU8" s="1292"/>
      <c r="EV8" s="1292" t="s">
        <v>1148</v>
      </c>
      <c r="EW8" s="1292"/>
      <c r="EX8" s="1292"/>
      <c r="EY8" s="1292"/>
      <c r="EZ8" s="1292"/>
      <c r="FA8" s="1292"/>
      <c r="FB8" s="1292"/>
      <c r="FC8" s="1292"/>
      <c r="FD8" s="1292"/>
      <c r="FE8" s="1292"/>
      <c r="FF8" s="1292"/>
      <c r="FG8" s="1292"/>
    </row>
    <row r="9" spans="1:163" s="1166" customFormat="1" ht="51" customHeight="1" x14ac:dyDescent="0.25">
      <c r="A9" s="1292"/>
      <c r="B9" s="1292"/>
      <c r="C9" s="1292"/>
      <c r="D9" s="1292"/>
      <c r="E9" s="1292"/>
      <c r="F9" s="1292"/>
      <c r="G9" s="1292"/>
      <c r="H9" s="1292"/>
      <c r="I9" s="1292"/>
      <c r="J9" s="1292"/>
      <c r="K9" s="1292"/>
      <c r="L9" s="1292"/>
      <c r="M9" s="1292"/>
      <c r="N9" s="1292"/>
      <c r="O9" s="1292"/>
      <c r="P9" s="1292"/>
      <c r="Q9" s="1292"/>
      <c r="R9" s="1292"/>
      <c r="S9" s="1292"/>
      <c r="T9" s="1292"/>
      <c r="U9" s="1292"/>
      <c r="V9" s="1292"/>
      <c r="W9" s="1292"/>
      <c r="X9" s="1292"/>
      <c r="Y9" s="1292"/>
      <c r="Z9" s="1292"/>
      <c r="AA9" s="1292"/>
      <c r="AB9" s="1292"/>
      <c r="AC9" s="1292"/>
      <c r="AD9" s="1292"/>
      <c r="AE9" s="1292"/>
      <c r="AF9" s="1292"/>
      <c r="AG9" s="1292"/>
      <c r="AH9" s="1292"/>
      <c r="AI9" s="1292"/>
      <c r="AJ9" s="1292"/>
      <c r="AK9" s="1292"/>
      <c r="AL9" s="1292"/>
      <c r="AM9" s="1292"/>
      <c r="AN9" s="1292"/>
      <c r="AO9" s="1292"/>
      <c r="AP9" s="1292"/>
      <c r="AQ9" s="1292"/>
      <c r="AR9" s="1292"/>
      <c r="AS9" s="1292"/>
      <c r="AT9" s="1292"/>
      <c r="AU9" s="1292"/>
      <c r="AV9" s="1292"/>
      <c r="AW9" s="1292"/>
      <c r="AX9" s="1292"/>
      <c r="AY9" s="1292"/>
      <c r="AZ9" s="1292"/>
      <c r="BA9" s="1292"/>
      <c r="BB9" s="1292"/>
      <c r="BC9" s="1292"/>
      <c r="BD9" s="1292"/>
      <c r="BE9" s="1292"/>
      <c r="BF9" s="1292"/>
      <c r="BG9" s="1292"/>
      <c r="BH9" s="1292"/>
      <c r="BI9" s="1292"/>
      <c r="BJ9" s="1292"/>
      <c r="BK9" s="1292"/>
      <c r="BL9" s="1292"/>
      <c r="BM9" s="1292"/>
      <c r="BN9" s="1292"/>
      <c r="BO9" s="1292"/>
      <c r="BP9" s="1292"/>
      <c r="BQ9" s="1292"/>
      <c r="BR9" s="1292"/>
      <c r="BS9" s="1292"/>
      <c r="BT9" s="1292" t="s">
        <v>1147</v>
      </c>
      <c r="BU9" s="1292"/>
      <c r="BV9" s="1292"/>
      <c r="BW9" s="1292"/>
      <c r="BX9" s="1292"/>
      <c r="BY9" s="1292"/>
      <c r="BZ9" s="1292"/>
      <c r="CA9" s="1292"/>
      <c r="CB9" s="1292"/>
      <c r="CC9" s="1292"/>
      <c r="CD9" s="1292"/>
      <c r="CE9" s="1292"/>
      <c r="CF9" s="1292"/>
      <c r="CG9" s="1292"/>
      <c r="CH9" s="1292"/>
      <c r="CI9" s="1292"/>
      <c r="CJ9" s="1292"/>
      <c r="CK9" s="1292" t="s">
        <v>1146</v>
      </c>
      <c r="CL9" s="1292"/>
      <c r="CM9" s="1292"/>
      <c r="CN9" s="1292"/>
      <c r="CO9" s="1292"/>
      <c r="CP9" s="1292"/>
      <c r="CQ9" s="1292"/>
      <c r="CR9" s="1292"/>
      <c r="CS9" s="1292"/>
      <c r="CT9" s="1292"/>
      <c r="CU9" s="1292"/>
      <c r="CV9" s="1292"/>
      <c r="CW9" s="1292"/>
      <c r="CX9" s="1292"/>
      <c r="CY9" s="1292"/>
      <c r="CZ9" s="1292"/>
      <c r="DA9" s="1292"/>
      <c r="DB9" s="1292"/>
      <c r="DC9" s="1292"/>
      <c r="DD9" s="1292"/>
      <c r="DE9" s="1292"/>
      <c r="DF9" s="1292"/>
      <c r="DG9" s="1292"/>
      <c r="DH9" s="1292"/>
      <c r="DI9" s="1292"/>
      <c r="DJ9" s="1292"/>
      <c r="DK9" s="1292"/>
      <c r="DL9" s="1292"/>
      <c r="DM9" s="1292"/>
      <c r="DN9" s="1292" t="s">
        <v>1147</v>
      </c>
      <c r="DO9" s="1292"/>
      <c r="DP9" s="1292"/>
      <c r="DQ9" s="1292"/>
      <c r="DR9" s="1292"/>
      <c r="DS9" s="1292"/>
      <c r="DT9" s="1292"/>
      <c r="DU9" s="1292"/>
      <c r="DV9" s="1292"/>
      <c r="DW9" s="1292"/>
      <c r="DX9" s="1292"/>
      <c r="DY9" s="1292"/>
      <c r="DZ9" s="1292"/>
      <c r="EA9" s="1292"/>
      <c r="EB9" s="1292"/>
      <c r="EC9" s="1292"/>
      <c r="ED9" s="1292"/>
      <c r="EE9" s="1292" t="s">
        <v>1146</v>
      </c>
      <c r="EF9" s="1292"/>
      <c r="EG9" s="1292"/>
      <c r="EH9" s="1292"/>
      <c r="EI9" s="1292"/>
      <c r="EJ9" s="1292"/>
      <c r="EK9" s="1292"/>
      <c r="EL9" s="1292"/>
      <c r="EM9" s="1292"/>
      <c r="EN9" s="1292"/>
      <c r="EO9" s="1292"/>
      <c r="EP9" s="1292"/>
      <c r="EQ9" s="1292"/>
      <c r="ER9" s="1292"/>
      <c r="ES9" s="1292"/>
      <c r="ET9" s="1292"/>
      <c r="EU9" s="1292"/>
      <c r="EV9" s="1292"/>
      <c r="EW9" s="1292"/>
      <c r="EX9" s="1292"/>
      <c r="EY9" s="1292"/>
      <c r="EZ9" s="1292"/>
      <c r="FA9" s="1292"/>
      <c r="FB9" s="1292"/>
      <c r="FC9" s="1292"/>
      <c r="FD9" s="1292"/>
      <c r="FE9" s="1292"/>
      <c r="FF9" s="1292"/>
      <c r="FG9" s="1292"/>
    </row>
    <row r="10" spans="1:163" s="1166" customFormat="1" x14ac:dyDescent="0.25">
      <c r="A10" s="1285">
        <v>1</v>
      </c>
      <c r="B10" s="1285"/>
      <c r="C10" s="1285"/>
      <c r="D10" s="1285"/>
      <c r="E10" s="1285">
        <v>2</v>
      </c>
      <c r="F10" s="1285"/>
      <c r="G10" s="1285"/>
      <c r="H10" s="1285"/>
      <c r="I10" s="1285"/>
      <c r="J10" s="1285"/>
      <c r="K10" s="1285"/>
      <c r="L10" s="1285"/>
      <c r="M10" s="1262" t="s">
        <v>1143</v>
      </c>
      <c r="N10" s="1262"/>
      <c r="O10" s="1262"/>
      <c r="P10" s="1262"/>
      <c r="Q10" s="1262"/>
      <c r="R10" s="1262"/>
      <c r="S10" s="1262"/>
      <c r="T10" s="1262"/>
      <c r="U10" s="1285">
        <v>4</v>
      </c>
      <c r="V10" s="1285"/>
      <c r="W10" s="1285"/>
      <c r="X10" s="1285"/>
      <c r="Y10" s="1285"/>
      <c r="Z10" s="1285"/>
      <c r="AA10" s="1285"/>
      <c r="AB10" s="1285">
        <v>5</v>
      </c>
      <c r="AC10" s="1285"/>
      <c r="AD10" s="1285"/>
      <c r="AE10" s="1285"/>
      <c r="AF10" s="1285"/>
      <c r="AG10" s="1285"/>
      <c r="AH10" s="1285"/>
      <c r="AI10" s="1285"/>
      <c r="AJ10" s="1285"/>
      <c r="AK10" s="1285"/>
      <c r="AL10" s="1285"/>
      <c r="AM10" s="1285"/>
      <c r="AN10" s="1285"/>
      <c r="AO10" s="1285"/>
      <c r="AP10" s="1285"/>
      <c r="AQ10" s="1285"/>
      <c r="AR10" s="1285"/>
      <c r="AS10" s="1285"/>
      <c r="AT10" s="1285"/>
      <c r="AU10" s="1285"/>
      <c r="AV10" s="1285"/>
      <c r="AW10" s="1285"/>
      <c r="AX10" s="1285">
        <v>6</v>
      </c>
      <c r="AY10" s="1285"/>
      <c r="AZ10" s="1285"/>
      <c r="BA10" s="1285"/>
      <c r="BB10" s="1285"/>
      <c r="BC10" s="1285"/>
      <c r="BD10" s="1285"/>
      <c r="BE10" s="1285"/>
      <c r="BF10" s="1285"/>
      <c r="BG10" s="1285"/>
      <c r="BH10" s="1285"/>
      <c r="BI10" s="1285"/>
      <c r="BJ10" s="1285"/>
      <c r="BK10" s="1285"/>
      <c r="BL10" s="1285"/>
      <c r="BM10" s="1285"/>
      <c r="BN10" s="1285"/>
      <c r="BO10" s="1285"/>
      <c r="BP10" s="1285"/>
      <c r="BQ10" s="1285"/>
      <c r="BR10" s="1285"/>
      <c r="BS10" s="1285"/>
      <c r="BT10" s="1285">
        <v>7</v>
      </c>
      <c r="BU10" s="1285"/>
      <c r="BV10" s="1285"/>
      <c r="BW10" s="1285"/>
      <c r="BX10" s="1285"/>
      <c r="BY10" s="1285"/>
      <c r="BZ10" s="1285"/>
      <c r="CA10" s="1285"/>
      <c r="CB10" s="1285"/>
      <c r="CC10" s="1285"/>
      <c r="CD10" s="1285"/>
      <c r="CE10" s="1285"/>
      <c r="CF10" s="1285"/>
      <c r="CG10" s="1285"/>
      <c r="CH10" s="1285"/>
      <c r="CI10" s="1285"/>
      <c r="CJ10" s="1285"/>
      <c r="CK10" s="1285">
        <v>8</v>
      </c>
      <c r="CL10" s="1285"/>
      <c r="CM10" s="1285"/>
      <c r="CN10" s="1285"/>
      <c r="CO10" s="1285"/>
      <c r="CP10" s="1285"/>
      <c r="CQ10" s="1285"/>
      <c r="CR10" s="1285"/>
      <c r="CS10" s="1285"/>
      <c r="CT10" s="1285"/>
      <c r="CU10" s="1285"/>
      <c r="CV10" s="1285"/>
      <c r="CW10" s="1285"/>
      <c r="CX10" s="1285"/>
      <c r="CY10" s="1285"/>
      <c r="CZ10" s="1285"/>
      <c r="DA10" s="1285"/>
      <c r="DB10" s="1285">
        <v>9</v>
      </c>
      <c r="DC10" s="1285"/>
      <c r="DD10" s="1285"/>
      <c r="DE10" s="1285"/>
      <c r="DF10" s="1285"/>
      <c r="DG10" s="1285"/>
      <c r="DH10" s="1285"/>
      <c r="DI10" s="1285"/>
      <c r="DJ10" s="1285"/>
      <c r="DK10" s="1285"/>
      <c r="DL10" s="1285"/>
      <c r="DM10" s="1285"/>
      <c r="DN10" s="1285">
        <v>10</v>
      </c>
      <c r="DO10" s="1285"/>
      <c r="DP10" s="1285"/>
      <c r="DQ10" s="1285"/>
      <c r="DR10" s="1285"/>
      <c r="DS10" s="1285"/>
      <c r="DT10" s="1285"/>
      <c r="DU10" s="1285"/>
      <c r="DV10" s="1285"/>
      <c r="DW10" s="1285"/>
      <c r="DX10" s="1285"/>
      <c r="DY10" s="1285"/>
      <c r="DZ10" s="1285"/>
      <c r="EA10" s="1285"/>
      <c r="EB10" s="1285"/>
      <c r="EC10" s="1285"/>
      <c r="ED10" s="1285"/>
      <c r="EE10" s="1285">
        <v>11</v>
      </c>
      <c r="EF10" s="1285"/>
      <c r="EG10" s="1285"/>
      <c r="EH10" s="1285"/>
      <c r="EI10" s="1285"/>
      <c r="EJ10" s="1285"/>
      <c r="EK10" s="1285"/>
      <c r="EL10" s="1285"/>
      <c r="EM10" s="1285"/>
      <c r="EN10" s="1285"/>
      <c r="EO10" s="1285"/>
      <c r="EP10" s="1285"/>
      <c r="EQ10" s="1285"/>
      <c r="ER10" s="1285"/>
      <c r="ES10" s="1285"/>
      <c r="ET10" s="1285"/>
      <c r="EU10" s="1285"/>
      <c r="EV10" s="1285">
        <v>12</v>
      </c>
      <c r="EW10" s="1285"/>
      <c r="EX10" s="1285"/>
      <c r="EY10" s="1285"/>
      <c r="EZ10" s="1285"/>
      <c r="FA10" s="1285"/>
      <c r="FB10" s="1285"/>
      <c r="FC10" s="1285"/>
      <c r="FD10" s="1285"/>
      <c r="FE10" s="1285"/>
      <c r="FF10" s="1285"/>
      <c r="FG10" s="1285"/>
    </row>
    <row r="11" spans="1:163" x14ac:dyDescent="0.25">
      <c r="A11" s="1286" t="s">
        <v>1145</v>
      </c>
      <c r="B11" s="1286"/>
      <c r="C11" s="1286"/>
      <c r="D11" s="1286"/>
      <c r="E11" s="1286"/>
      <c r="F11" s="1286"/>
      <c r="G11" s="1286"/>
      <c r="H11" s="1286"/>
      <c r="I11" s="1286"/>
      <c r="J11" s="1286"/>
      <c r="K11" s="1286"/>
      <c r="L11" s="1286"/>
      <c r="M11" s="1286"/>
      <c r="N11" s="1286"/>
      <c r="O11" s="1286"/>
      <c r="P11" s="1286"/>
      <c r="Q11" s="1286"/>
      <c r="R11" s="1286"/>
      <c r="S11" s="1286"/>
      <c r="T11" s="1286"/>
      <c r="U11" s="1286"/>
      <c r="V11" s="1286"/>
      <c r="W11" s="1286"/>
      <c r="X11" s="1286"/>
      <c r="Y11" s="1286"/>
      <c r="Z11" s="1286"/>
      <c r="AA11" s="1286"/>
      <c r="AB11" s="1286"/>
      <c r="AC11" s="1286"/>
      <c r="AD11" s="1286"/>
      <c r="AE11" s="1286"/>
      <c r="AF11" s="1286"/>
      <c r="AG11" s="1286"/>
      <c r="AH11" s="1286"/>
      <c r="AI11" s="1286"/>
      <c r="AJ11" s="1286"/>
      <c r="AK11" s="1286"/>
      <c r="AL11" s="1286"/>
      <c r="AM11" s="1286"/>
      <c r="AN11" s="1286"/>
      <c r="AO11" s="1286"/>
      <c r="AP11" s="1286"/>
      <c r="AQ11" s="1286"/>
      <c r="AR11" s="1286"/>
      <c r="AS11" s="1286"/>
      <c r="AT11" s="1286"/>
      <c r="AU11" s="1286"/>
      <c r="AV11" s="1286"/>
      <c r="AW11" s="1286"/>
      <c r="AX11" s="1286"/>
      <c r="AY11" s="1286"/>
      <c r="AZ11" s="1286"/>
      <c r="BA11" s="1286"/>
      <c r="BB11" s="1286"/>
      <c r="BC11" s="1286"/>
      <c r="BD11" s="1286"/>
      <c r="BE11" s="1286"/>
      <c r="BF11" s="1286"/>
      <c r="BG11" s="1286"/>
      <c r="BH11" s="1286"/>
      <c r="BI11" s="1286"/>
      <c r="BJ11" s="1286"/>
      <c r="BK11" s="1286"/>
      <c r="BL11" s="1286"/>
      <c r="BM11" s="1286"/>
      <c r="BN11" s="1286"/>
      <c r="BO11" s="1286"/>
      <c r="BP11" s="1286"/>
      <c r="BQ11" s="1286"/>
      <c r="BR11" s="1286"/>
      <c r="BS11" s="1286"/>
      <c r="BT11" s="1287"/>
      <c r="BU11" s="1287"/>
      <c r="BV11" s="1287"/>
      <c r="BW11" s="1287"/>
      <c r="BX11" s="1287"/>
      <c r="BY11" s="1287"/>
      <c r="BZ11" s="1287"/>
      <c r="CA11" s="1287"/>
      <c r="CB11" s="1287"/>
      <c r="CC11" s="1287"/>
      <c r="CD11" s="1287"/>
      <c r="CE11" s="1287"/>
      <c r="CF11" s="1287"/>
      <c r="CG11" s="1287"/>
      <c r="CH11" s="1287"/>
      <c r="CI11" s="1287"/>
      <c r="CJ11" s="1287"/>
      <c r="CK11" s="1287"/>
      <c r="CL11" s="1287"/>
      <c r="CM11" s="1287"/>
      <c r="CN11" s="1287"/>
      <c r="CO11" s="1287"/>
      <c r="CP11" s="1287"/>
      <c r="CQ11" s="1287"/>
      <c r="CR11" s="1287"/>
      <c r="CS11" s="1287"/>
      <c r="CT11" s="1287"/>
      <c r="CU11" s="1287"/>
      <c r="CV11" s="1287"/>
      <c r="CW11" s="1287"/>
      <c r="CX11" s="1287"/>
      <c r="CY11" s="1287"/>
      <c r="CZ11" s="1287"/>
      <c r="DA11" s="1287"/>
      <c r="DB11" s="1288"/>
      <c r="DC11" s="1288"/>
      <c r="DD11" s="1288"/>
      <c r="DE11" s="1288"/>
      <c r="DF11" s="1288"/>
      <c r="DG11" s="1288"/>
      <c r="DH11" s="1288"/>
      <c r="DI11" s="1288"/>
      <c r="DJ11" s="1288"/>
      <c r="DK11" s="1288"/>
      <c r="DL11" s="1288"/>
      <c r="DM11" s="1288"/>
      <c r="DN11" s="1287" t="s">
        <v>167</v>
      </c>
      <c r="DO11" s="1287"/>
      <c r="DP11" s="1287"/>
      <c r="DQ11" s="1287"/>
      <c r="DR11" s="1287"/>
      <c r="DS11" s="1287"/>
      <c r="DT11" s="1287"/>
      <c r="DU11" s="1287"/>
      <c r="DV11" s="1287"/>
      <c r="DW11" s="1287"/>
      <c r="DX11" s="1287"/>
      <c r="DY11" s="1287"/>
      <c r="DZ11" s="1287"/>
      <c r="EA11" s="1287"/>
      <c r="EB11" s="1287"/>
      <c r="EC11" s="1287"/>
      <c r="ED11" s="1287"/>
      <c r="EE11" s="1287" t="s">
        <v>167</v>
      </c>
      <c r="EF11" s="1287"/>
      <c r="EG11" s="1287"/>
      <c r="EH11" s="1287"/>
      <c r="EI11" s="1287"/>
      <c r="EJ11" s="1287"/>
      <c r="EK11" s="1287"/>
      <c r="EL11" s="1287"/>
      <c r="EM11" s="1287"/>
      <c r="EN11" s="1287"/>
      <c r="EO11" s="1287"/>
      <c r="EP11" s="1287"/>
      <c r="EQ11" s="1287"/>
      <c r="ER11" s="1287"/>
      <c r="ES11" s="1287"/>
      <c r="ET11" s="1287"/>
      <c r="EU11" s="1287"/>
      <c r="EV11" s="1287" t="s">
        <v>167</v>
      </c>
      <c r="EW11" s="1287"/>
      <c r="EX11" s="1287"/>
      <c r="EY11" s="1287"/>
      <c r="EZ11" s="1287"/>
      <c r="FA11" s="1287"/>
      <c r="FB11" s="1287"/>
      <c r="FC11" s="1287"/>
      <c r="FD11" s="1287"/>
      <c r="FE11" s="1287"/>
      <c r="FF11" s="1287"/>
      <c r="FG11" s="1287"/>
    </row>
    <row r="12" spans="1:163" s="1166" customFormat="1" x14ac:dyDescent="0.25">
      <c r="A12" s="1262" t="s">
        <v>1103</v>
      </c>
      <c r="B12" s="1262"/>
      <c r="C12" s="1262"/>
      <c r="D12" s="1262"/>
      <c r="E12" s="1262"/>
      <c r="F12" s="1262"/>
      <c r="G12" s="1262"/>
      <c r="H12" s="1262"/>
      <c r="I12" s="1262"/>
      <c r="J12" s="1262"/>
      <c r="K12" s="1262"/>
      <c r="L12" s="1262"/>
      <c r="M12" s="1262"/>
      <c r="N12" s="1262"/>
      <c r="O12" s="1262"/>
      <c r="P12" s="1262"/>
      <c r="Q12" s="1262"/>
      <c r="R12" s="1262"/>
      <c r="S12" s="1262"/>
      <c r="T12" s="1262"/>
      <c r="U12" s="1262"/>
      <c r="V12" s="1262"/>
      <c r="W12" s="1262"/>
      <c r="X12" s="1262"/>
      <c r="Y12" s="1262"/>
      <c r="Z12" s="1262"/>
      <c r="AA12" s="1262"/>
      <c r="AB12" s="1261"/>
      <c r="AC12" s="1261"/>
      <c r="AD12" s="1261"/>
      <c r="AE12" s="1261"/>
      <c r="AF12" s="1261"/>
      <c r="AG12" s="1261"/>
      <c r="AH12" s="1261"/>
      <c r="AI12" s="1261"/>
      <c r="AJ12" s="1261"/>
      <c r="AK12" s="1261"/>
      <c r="AL12" s="1261"/>
      <c r="AM12" s="1261"/>
      <c r="AN12" s="1261"/>
      <c r="AO12" s="1261"/>
      <c r="AP12" s="1261"/>
      <c r="AQ12" s="1261"/>
      <c r="AR12" s="1261"/>
      <c r="AS12" s="1261"/>
      <c r="AT12" s="1261"/>
      <c r="AU12" s="1261"/>
      <c r="AV12" s="1261"/>
      <c r="AW12" s="1261"/>
      <c r="AX12" s="1262"/>
      <c r="AY12" s="1262"/>
      <c r="AZ12" s="1262"/>
      <c r="BA12" s="1262"/>
      <c r="BB12" s="1262"/>
      <c r="BC12" s="1262"/>
      <c r="BD12" s="1262"/>
      <c r="BE12" s="1262"/>
      <c r="BF12" s="1262"/>
      <c r="BG12" s="1262"/>
      <c r="BH12" s="1262"/>
      <c r="BI12" s="1262"/>
      <c r="BJ12" s="1262"/>
      <c r="BK12" s="1262"/>
      <c r="BL12" s="1262"/>
      <c r="BM12" s="1262"/>
      <c r="BN12" s="1262"/>
      <c r="BO12" s="1262"/>
      <c r="BP12" s="1262"/>
      <c r="BQ12" s="1262"/>
      <c r="BR12" s="1262"/>
      <c r="BS12" s="1262"/>
      <c r="BT12" s="1263"/>
      <c r="BU12" s="1263"/>
      <c r="BV12" s="1263"/>
      <c r="BW12" s="1263"/>
      <c r="BX12" s="1263"/>
      <c r="BY12" s="1263"/>
      <c r="BZ12" s="1263"/>
      <c r="CA12" s="1263"/>
      <c r="CB12" s="1263"/>
      <c r="CC12" s="1263"/>
      <c r="CD12" s="1263"/>
      <c r="CE12" s="1263"/>
      <c r="CF12" s="1263"/>
      <c r="CG12" s="1263"/>
      <c r="CH12" s="1263"/>
      <c r="CI12" s="1263"/>
      <c r="CJ12" s="1263"/>
      <c r="CK12" s="1263"/>
      <c r="CL12" s="1263"/>
      <c r="CM12" s="1263"/>
      <c r="CN12" s="1263"/>
      <c r="CO12" s="1263"/>
      <c r="CP12" s="1263"/>
      <c r="CQ12" s="1263"/>
      <c r="CR12" s="1263"/>
      <c r="CS12" s="1263"/>
      <c r="CT12" s="1263"/>
      <c r="CU12" s="1263"/>
      <c r="CV12" s="1263"/>
      <c r="CW12" s="1263"/>
      <c r="CX12" s="1263"/>
      <c r="CY12" s="1263"/>
      <c r="CZ12" s="1263"/>
      <c r="DA12" s="1263"/>
      <c r="DB12" s="1263"/>
      <c r="DC12" s="1263"/>
      <c r="DD12" s="1263"/>
      <c r="DE12" s="1263"/>
      <c r="DF12" s="1263"/>
      <c r="DG12" s="1263"/>
      <c r="DH12" s="1263"/>
      <c r="DI12" s="1263"/>
      <c r="DJ12" s="1263"/>
      <c r="DK12" s="1263"/>
      <c r="DL12" s="1263"/>
      <c r="DM12" s="1263"/>
      <c r="DN12" s="1281"/>
      <c r="DO12" s="1282"/>
      <c r="DP12" s="1282"/>
      <c r="DQ12" s="1282"/>
      <c r="DR12" s="1282"/>
      <c r="DS12" s="1282"/>
      <c r="DT12" s="1282"/>
      <c r="DU12" s="1282"/>
      <c r="DV12" s="1282"/>
      <c r="DW12" s="1282"/>
      <c r="DX12" s="1282"/>
      <c r="DY12" s="1282"/>
      <c r="DZ12" s="1282"/>
      <c r="EA12" s="1282"/>
      <c r="EB12" s="1282"/>
      <c r="EC12" s="1282"/>
      <c r="ED12" s="1283"/>
      <c r="EE12" s="1281"/>
      <c r="EF12" s="1282"/>
      <c r="EG12" s="1282"/>
      <c r="EH12" s="1282"/>
      <c r="EI12" s="1282"/>
      <c r="EJ12" s="1282"/>
      <c r="EK12" s="1282"/>
      <c r="EL12" s="1282"/>
      <c r="EM12" s="1282"/>
      <c r="EN12" s="1282"/>
      <c r="EO12" s="1282"/>
      <c r="EP12" s="1282"/>
      <c r="EQ12" s="1282"/>
      <c r="ER12" s="1282"/>
      <c r="ES12" s="1282"/>
      <c r="ET12" s="1282"/>
      <c r="EU12" s="1283"/>
      <c r="EV12" s="1284"/>
      <c r="EW12" s="1284"/>
      <c r="EX12" s="1284"/>
      <c r="EY12" s="1284"/>
      <c r="EZ12" s="1284"/>
      <c r="FA12" s="1284"/>
      <c r="FB12" s="1284"/>
      <c r="FC12" s="1284"/>
      <c r="FD12" s="1284"/>
      <c r="FE12" s="1284"/>
      <c r="FF12" s="1284"/>
      <c r="FG12" s="1284"/>
    </row>
    <row r="13" spans="1:163" s="1166" customFormat="1" x14ac:dyDescent="0.25">
      <c r="A13" s="1262" t="s">
        <v>1144</v>
      </c>
      <c r="B13" s="1262"/>
      <c r="C13" s="1262"/>
      <c r="D13" s="1262"/>
      <c r="E13" s="1262"/>
      <c r="F13" s="1262"/>
      <c r="G13" s="1262"/>
      <c r="H13" s="1262"/>
      <c r="I13" s="1262"/>
      <c r="J13" s="1262"/>
      <c r="K13" s="1262"/>
      <c r="L13" s="1262"/>
      <c r="M13" s="1262"/>
      <c r="N13" s="1262"/>
      <c r="O13" s="1262"/>
      <c r="P13" s="1262"/>
      <c r="Q13" s="1262"/>
      <c r="R13" s="1262"/>
      <c r="S13" s="1262"/>
      <c r="T13" s="1262"/>
      <c r="U13" s="1262"/>
      <c r="V13" s="1262"/>
      <c r="W13" s="1262"/>
      <c r="X13" s="1262"/>
      <c r="Y13" s="1262"/>
      <c r="Z13" s="1262"/>
      <c r="AA13" s="1262"/>
      <c r="AB13" s="1261"/>
      <c r="AC13" s="1261"/>
      <c r="AD13" s="1261"/>
      <c r="AE13" s="1261"/>
      <c r="AF13" s="1261"/>
      <c r="AG13" s="1261"/>
      <c r="AH13" s="1261"/>
      <c r="AI13" s="1261"/>
      <c r="AJ13" s="1261"/>
      <c r="AK13" s="1261"/>
      <c r="AL13" s="1261"/>
      <c r="AM13" s="1261"/>
      <c r="AN13" s="1261"/>
      <c r="AO13" s="1261"/>
      <c r="AP13" s="1261"/>
      <c r="AQ13" s="1261"/>
      <c r="AR13" s="1261"/>
      <c r="AS13" s="1261"/>
      <c r="AT13" s="1261"/>
      <c r="AU13" s="1261"/>
      <c r="AV13" s="1261"/>
      <c r="AW13" s="1261"/>
      <c r="AX13" s="1262"/>
      <c r="AY13" s="1262"/>
      <c r="AZ13" s="1262"/>
      <c r="BA13" s="1262"/>
      <c r="BB13" s="1262"/>
      <c r="BC13" s="1262"/>
      <c r="BD13" s="1262"/>
      <c r="BE13" s="1262"/>
      <c r="BF13" s="1262"/>
      <c r="BG13" s="1262"/>
      <c r="BH13" s="1262"/>
      <c r="BI13" s="1262"/>
      <c r="BJ13" s="1262"/>
      <c r="BK13" s="1262"/>
      <c r="BL13" s="1262"/>
      <c r="BM13" s="1262"/>
      <c r="BN13" s="1262"/>
      <c r="BO13" s="1262"/>
      <c r="BP13" s="1262"/>
      <c r="BQ13" s="1262"/>
      <c r="BR13" s="1262"/>
      <c r="BS13" s="1262"/>
      <c r="BT13" s="1263"/>
      <c r="BU13" s="1263"/>
      <c r="BV13" s="1263"/>
      <c r="BW13" s="1263"/>
      <c r="BX13" s="1263"/>
      <c r="BY13" s="1263"/>
      <c r="BZ13" s="1263"/>
      <c r="CA13" s="1263"/>
      <c r="CB13" s="1263"/>
      <c r="CC13" s="1263"/>
      <c r="CD13" s="1263"/>
      <c r="CE13" s="1263"/>
      <c r="CF13" s="1263"/>
      <c r="CG13" s="1263"/>
      <c r="CH13" s="1263"/>
      <c r="CI13" s="1263"/>
      <c r="CJ13" s="1263"/>
      <c r="CK13" s="1263"/>
      <c r="CL13" s="1263"/>
      <c r="CM13" s="1263"/>
      <c r="CN13" s="1263"/>
      <c r="CO13" s="1263"/>
      <c r="CP13" s="1263"/>
      <c r="CQ13" s="1263"/>
      <c r="CR13" s="1263"/>
      <c r="CS13" s="1263"/>
      <c r="CT13" s="1263"/>
      <c r="CU13" s="1263"/>
      <c r="CV13" s="1263"/>
      <c r="CW13" s="1263"/>
      <c r="CX13" s="1263"/>
      <c r="CY13" s="1263"/>
      <c r="CZ13" s="1263"/>
      <c r="DA13" s="1263"/>
      <c r="DB13" s="1263"/>
      <c r="DC13" s="1263"/>
      <c r="DD13" s="1263"/>
      <c r="DE13" s="1263"/>
      <c r="DF13" s="1263"/>
      <c r="DG13" s="1263"/>
      <c r="DH13" s="1263"/>
      <c r="DI13" s="1263"/>
      <c r="DJ13" s="1263"/>
      <c r="DK13" s="1263"/>
      <c r="DL13" s="1263"/>
      <c r="DM13" s="1263"/>
      <c r="DN13" s="1281"/>
      <c r="DO13" s="1282"/>
      <c r="DP13" s="1282"/>
      <c r="DQ13" s="1282"/>
      <c r="DR13" s="1282"/>
      <c r="DS13" s="1282"/>
      <c r="DT13" s="1282"/>
      <c r="DU13" s="1282"/>
      <c r="DV13" s="1282"/>
      <c r="DW13" s="1282"/>
      <c r="DX13" s="1282"/>
      <c r="DY13" s="1282"/>
      <c r="DZ13" s="1282"/>
      <c r="EA13" s="1282"/>
      <c r="EB13" s="1282"/>
      <c r="EC13" s="1282"/>
      <c r="ED13" s="1283"/>
      <c r="EE13" s="1281"/>
      <c r="EF13" s="1282"/>
      <c r="EG13" s="1282"/>
      <c r="EH13" s="1282"/>
      <c r="EI13" s="1282"/>
      <c r="EJ13" s="1282"/>
      <c r="EK13" s="1282"/>
      <c r="EL13" s="1282"/>
      <c r="EM13" s="1282"/>
      <c r="EN13" s="1282"/>
      <c r="EO13" s="1282"/>
      <c r="EP13" s="1282"/>
      <c r="EQ13" s="1282"/>
      <c r="ER13" s="1282"/>
      <c r="ES13" s="1282"/>
      <c r="ET13" s="1282"/>
      <c r="EU13" s="1283"/>
      <c r="EV13" s="1284"/>
      <c r="EW13" s="1284"/>
      <c r="EX13" s="1284"/>
      <c r="EY13" s="1284"/>
      <c r="EZ13" s="1284"/>
      <c r="FA13" s="1284"/>
      <c r="FB13" s="1284"/>
      <c r="FC13" s="1284"/>
      <c r="FD13" s="1284"/>
      <c r="FE13" s="1284"/>
      <c r="FF13" s="1284"/>
      <c r="FG13" s="1284"/>
    </row>
    <row r="14" spans="1:163" s="1166" customFormat="1" x14ac:dyDescent="0.25">
      <c r="A14" s="1262" t="s">
        <v>1143</v>
      </c>
      <c r="B14" s="1262"/>
      <c r="C14" s="1262"/>
      <c r="D14" s="1262"/>
      <c r="E14" s="1262"/>
      <c r="F14" s="1262"/>
      <c r="G14" s="1262"/>
      <c r="H14" s="1262"/>
      <c r="I14" s="1262"/>
      <c r="J14" s="1262"/>
      <c r="K14" s="1262"/>
      <c r="L14" s="1262"/>
      <c r="M14" s="1262"/>
      <c r="N14" s="1262"/>
      <c r="O14" s="1262"/>
      <c r="P14" s="1262"/>
      <c r="Q14" s="1262"/>
      <c r="R14" s="1262"/>
      <c r="S14" s="1262"/>
      <c r="T14" s="1262"/>
      <c r="U14" s="1262"/>
      <c r="V14" s="1262"/>
      <c r="W14" s="1262"/>
      <c r="X14" s="1262"/>
      <c r="Y14" s="1262"/>
      <c r="Z14" s="1262"/>
      <c r="AA14" s="1262"/>
      <c r="AB14" s="1261"/>
      <c r="AC14" s="1261"/>
      <c r="AD14" s="1261"/>
      <c r="AE14" s="1261"/>
      <c r="AF14" s="1261"/>
      <c r="AG14" s="1261"/>
      <c r="AH14" s="1261"/>
      <c r="AI14" s="1261"/>
      <c r="AJ14" s="1261"/>
      <c r="AK14" s="1261"/>
      <c r="AL14" s="1261"/>
      <c r="AM14" s="1261"/>
      <c r="AN14" s="1261"/>
      <c r="AO14" s="1261"/>
      <c r="AP14" s="1261"/>
      <c r="AQ14" s="1261"/>
      <c r="AR14" s="1261"/>
      <c r="AS14" s="1261"/>
      <c r="AT14" s="1261"/>
      <c r="AU14" s="1261"/>
      <c r="AV14" s="1261"/>
      <c r="AW14" s="1261"/>
      <c r="AX14" s="1262"/>
      <c r="AY14" s="1262"/>
      <c r="AZ14" s="1262"/>
      <c r="BA14" s="1262"/>
      <c r="BB14" s="1262"/>
      <c r="BC14" s="1262"/>
      <c r="BD14" s="1262"/>
      <c r="BE14" s="1262"/>
      <c r="BF14" s="1262"/>
      <c r="BG14" s="1262"/>
      <c r="BH14" s="1262"/>
      <c r="BI14" s="1262"/>
      <c r="BJ14" s="1262"/>
      <c r="BK14" s="1262"/>
      <c r="BL14" s="1262"/>
      <c r="BM14" s="1262"/>
      <c r="BN14" s="1262"/>
      <c r="BO14" s="1262"/>
      <c r="BP14" s="1262"/>
      <c r="BQ14" s="1262"/>
      <c r="BR14" s="1262"/>
      <c r="BS14" s="1262"/>
      <c r="BT14" s="1263"/>
      <c r="BU14" s="1263"/>
      <c r="BV14" s="1263"/>
      <c r="BW14" s="1263"/>
      <c r="BX14" s="1263"/>
      <c r="BY14" s="1263"/>
      <c r="BZ14" s="1263"/>
      <c r="CA14" s="1263"/>
      <c r="CB14" s="1263"/>
      <c r="CC14" s="1263"/>
      <c r="CD14" s="1263"/>
      <c r="CE14" s="1263"/>
      <c r="CF14" s="1263"/>
      <c r="CG14" s="1263"/>
      <c r="CH14" s="1263"/>
      <c r="CI14" s="1263"/>
      <c r="CJ14" s="1263"/>
      <c r="CK14" s="1263"/>
      <c r="CL14" s="1263"/>
      <c r="CM14" s="1263"/>
      <c r="CN14" s="1263"/>
      <c r="CO14" s="1263"/>
      <c r="CP14" s="1263"/>
      <c r="CQ14" s="1263"/>
      <c r="CR14" s="1263"/>
      <c r="CS14" s="1263"/>
      <c r="CT14" s="1263"/>
      <c r="CU14" s="1263"/>
      <c r="CV14" s="1263"/>
      <c r="CW14" s="1263"/>
      <c r="CX14" s="1263"/>
      <c r="CY14" s="1263"/>
      <c r="CZ14" s="1263"/>
      <c r="DA14" s="1263"/>
      <c r="DB14" s="1263"/>
      <c r="DC14" s="1263"/>
      <c r="DD14" s="1263"/>
      <c r="DE14" s="1263"/>
      <c r="DF14" s="1263"/>
      <c r="DG14" s="1263"/>
      <c r="DH14" s="1263"/>
      <c r="DI14" s="1263"/>
      <c r="DJ14" s="1263"/>
      <c r="DK14" s="1263"/>
      <c r="DL14" s="1263"/>
      <c r="DM14" s="1263"/>
      <c r="DN14" s="1281"/>
      <c r="DO14" s="1282"/>
      <c r="DP14" s="1282"/>
      <c r="DQ14" s="1282"/>
      <c r="DR14" s="1282"/>
      <c r="DS14" s="1282"/>
      <c r="DT14" s="1282"/>
      <c r="DU14" s="1282"/>
      <c r="DV14" s="1282"/>
      <c r="DW14" s="1282"/>
      <c r="DX14" s="1282"/>
      <c r="DY14" s="1282"/>
      <c r="DZ14" s="1282"/>
      <c r="EA14" s="1282"/>
      <c r="EB14" s="1282"/>
      <c r="EC14" s="1282"/>
      <c r="ED14" s="1283"/>
      <c r="EE14" s="1281"/>
      <c r="EF14" s="1282"/>
      <c r="EG14" s="1282"/>
      <c r="EH14" s="1282"/>
      <c r="EI14" s="1282"/>
      <c r="EJ14" s="1282"/>
      <c r="EK14" s="1282"/>
      <c r="EL14" s="1282"/>
      <c r="EM14" s="1282"/>
      <c r="EN14" s="1282"/>
      <c r="EO14" s="1282"/>
      <c r="EP14" s="1282"/>
      <c r="EQ14" s="1282"/>
      <c r="ER14" s="1282"/>
      <c r="ES14" s="1282"/>
      <c r="ET14" s="1282"/>
      <c r="EU14" s="1283"/>
      <c r="EV14" s="1284"/>
      <c r="EW14" s="1284"/>
      <c r="EX14" s="1284"/>
      <c r="EY14" s="1284"/>
      <c r="EZ14" s="1284"/>
      <c r="FA14" s="1284"/>
      <c r="FB14" s="1284"/>
      <c r="FC14" s="1284"/>
      <c r="FD14" s="1284"/>
      <c r="FE14" s="1284"/>
      <c r="FF14" s="1284"/>
      <c r="FG14" s="1284"/>
    </row>
    <row r="15" spans="1:163" s="1166" customFormat="1" x14ac:dyDescent="0.25">
      <c r="A15" s="1262" t="s">
        <v>779</v>
      </c>
      <c r="B15" s="1262"/>
      <c r="C15" s="1262"/>
      <c r="D15" s="1262"/>
      <c r="E15" s="1262"/>
      <c r="F15" s="1262"/>
      <c r="G15" s="1262"/>
      <c r="H15" s="1262"/>
      <c r="I15" s="1262"/>
      <c r="J15" s="1262"/>
      <c r="K15" s="1262"/>
      <c r="L15" s="1262"/>
      <c r="M15" s="1262"/>
      <c r="N15" s="1262"/>
      <c r="O15" s="1262"/>
      <c r="P15" s="1262"/>
      <c r="Q15" s="1262"/>
      <c r="R15" s="1262"/>
      <c r="S15" s="1262"/>
      <c r="T15" s="1262"/>
      <c r="U15" s="1262"/>
      <c r="V15" s="1262"/>
      <c r="W15" s="1262"/>
      <c r="X15" s="1262"/>
      <c r="Y15" s="1262"/>
      <c r="Z15" s="1262"/>
      <c r="AA15" s="1262"/>
      <c r="AB15" s="1261"/>
      <c r="AC15" s="1261"/>
      <c r="AD15" s="1261"/>
      <c r="AE15" s="1261"/>
      <c r="AF15" s="1261"/>
      <c r="AG15" s="1261"/>
      <c r="AH15" s="1261"/>
      <c r="AI15" s="1261"/>
      <c r="AJ15" s="1261"/>
      <c r="AK15" s="1261"/>
      <c r="AL15" s="1261"/>
      <c r="AM15" s="1261"/>
      <c r="AN15" s="1261"/>
      <c r="AO15" s="1261"/>
      <c r="AP15" s="1261"/>
      <c r="AQ15" s="1261"/>
      <c r="AR15" s="1261"/>
      <c r="AS15" s="1261"/>
      <c r="AT15" s="1261"/>
      <c r="AU15" s="1261"/>
      <c r="AV15" s="1261"/>
      <c r="AW15" s="1261"/>
      <c r="AX15" s="1262"/>
      <c r="AY15" s="1262"/>
      <c r="AZ15" s="1262"/>
      <c r="BA15" s="1262"/>
      <c r="BB15" s="1262"/>
      <c r="BC15" s="1262"/>
      <c r="BD15" s="1262"/>
      <c r="BE15" s="1262"/>
      <c r="BF15" s="1262"/>
      <c r="BG15" s="1262"/>
      <c r="BH15" s="1262"/>
      <c r="BI15" s="1262"/>
      <c r="BJ15" s="1262"/>
      <c r="BK15" s="1262"/>
      <c r="BL15" s="1262"/>
      <c r="BM15" s="1262"/>
      <c r="BN15" s="1262"/>
      <c r="BO15" s="1262"/>
      <c r="BP15" s="1262"/>
      <c r="BQ15" s="1262"/>
      <c r="BR15" s="1262"/>
      <c r="BS15" s="1262"/>
      <c r="BT15" s="1263"/>
      <c r="BU15" s="1263"/>
      <c r="BV15" s="1263"/>
      <c r="BW15" s="1263"/>
      <c r="BX15" s="1263"/>
      <c r="BY15" s="1263"/>
      <c r="BZ15" s="1263"/>
      <c r="CA15" s="1263"/>
      <c r="CB15" s="1263"/>
      <c r="CC15" s="1263"/>
      <c r="CD15" s="1263"/>
      <c r="CE15" s="1263"/>
      <c r="CF15" s="1263"/>
      <c r="CG15" s="1263"/>
      <c r="CH15" s="1263"/>
      <c r="CI15" s="1263"/>
      <c r="CJ15" s="1263"/>
      <c r="CK15" s="1263"/>
      <c r="CL15" s="1263"/>
      <c r="CM15" s="1263"/>
      <c r="CN15" s="1263"/>
      <c r="CO15" s="1263"/>
      <c r="CP15" s="1263"/>
      <c r="CQ15" s="1263"/>
      <c r="CR15" s="1263"/>
      <c r="CS15" s="1263"/>
      <c r="CT15" s="1263"/>
      <c r="CU15" s="1263"/>
      <c r="CV15" s="1263"/>
      <c r="CW15" s="1263"/>
      <c r="CX15" s="1263"/>
      <c r="CY15" s="1263"/>
      <c r="CZ15" s="1263"/>
      <c r="DA15" s="1263"/>
      <c r="DB15" s="1263"/>
      <c r="DC15" s="1263"/>
      <c r="DD15" s="1263"/>
      <c r="DE15" s="1263"/>
      <c r="DF15" s="1263"/>
      <c r="DG15" s="1263"/>
      <c r="DH15" s="1263"/>
      <c r="DI15" s="1263"/>
      <c r="DJ15" s="1263"/>
      <c r="DK15" s="1263"/>
      <c r="DL15" s="1263"/>
      <c r="DM15" s="1263"/>
      <c r="DN15" s="1281"/>
      <c r="DO15" s="1282"/>
      <c r="DP15" s="1282"/>
      <c r="DQ15" s="1282"/>
      <c r="DR15" s="1282"/>
      <c r="DS15" s="1282"/>
      <c r="DT15" s="1282"/>
      <c r="DU15" s="1282"/>
      <c r="DV15" s="1282"/>
      <c r="DW15" s="1282"/>
      <c r="DX15" s="1282"/>
      <c r="DY15" s="1282"/>
      <c r="DZ15" s="1282"/>
      <c r="EA15" s="1282"/>
      <c r="EB15" s="1282"/>
      <c r="EC15" s="1282"/>
      <c r="ED15" s="1283"/>
      <c r="EE15" s="1281"/>
      <c r="EF15" s="1282"/>
      <c r="EG15" s="1282"/>
      <c r="EH15" s="1282"/>
      <c r="EI15" s="1282"/>
      <c r="EJ15" s="1282"/>
      <c r="EK15" s="1282"/>
      <c r="EL15" s="1282"/>
      <c r="EM15" s="1282"/>
      <c r="EN15" s="1282"/>
      <c r="EO15" s="1282"/>
      <c r="EP15" s="1282"/>
      <c r="EQ15" s="1282"/>
      <c r="ER15" s="1282"/>
      <c r="ES15" s="1282"/>
      <c r="ET15" s="1282"/>
      <c r="EU15" s="1283"/>
      <c r="EV15" s="1284"/>
      <c r="EW15" s="1284"/>
      <c r="EX15" s="1284"/>
      <c r="EY15" s="1284"/>
      <c r="EZ15" s="1284"/>
      <c r="FA15" s="1284"/>
      <c r="FB15" s="1284"/>
      <c r="FC15" s="1284"/>
      <c r="FD15" s="1284"/>
      <c r="FE15" s="1284"/>
      <c r="FF15" s="1284"/>
      <c r="FG15" s="1284"/>
    </row>
    <row r="16" spans="1:163" s="1166" customFormat="1" x14ac:dyDescent="0.25">
      <c r="A16" s="1262" t="s">
        <v>1142</v>
      </c>
      <c r="B16" s="1262"/>
      <c r="C16" s="1262"/>
      <c r="D16" s="1262"/>
      <c r="E16" s="1262"/>
      <c r="F16" s="1262"/>
      <c r="G16" s="1262"/>
      <c r="H16" s="1262"/>
      <c r="I16" s="1262"/>
      <c r="J16" s="1262"/>
      <c r="K16" s="1262"/>
      <c r="L16" s="1262"/>
      <c r="M16" s="1262"/>
      <c r="N16" s="1262"/>
      <c r="O16" s="1262"/>
      <c r="P16" s="1262"/>
      <c r="Q16" s="1262"/>
      <c r="R16" s="1262"/>
      <c r="S16" s="1262"/>
      <c r="T16" s="1262"/>
      <c r="U16" s="1262"/>
      <c r="V16" s="1262"/>
      <c r="W16" s="1262"/>
      <c r="X16" s="1262"/>
      <c r="Y16" s="1262"/>
      <c r="Z16" s="1262"/>
      <c r="AA16" s="1262"/>
      <c r="AB16" s="1261"/>
      <c r="AC16" s="1261"/>
      <c r="AD16" s="1261"/>
      <c r="AE16" s="1261"/>
      <c r="AF16" s="1261"/>
      <c r="AG16" s="1261"/>
      <c r="AH16" s="1261"/>
      <c r="AI16" s="1261"/>
      <c r="AJ16" s="1261"/>
      <c r="AK16" s="1261"/>
      <c r="AL16" s="1261"/>
      <c r="AM16" s="1261"/>
      <c r="AN16" s="1261"/>
      <c r="AO16" s="1261"/>
      <c r="AP16" s="1261"/>
      <c r="AQ16" s="1261"/>
      <c r="AR16" s="1261"/>
      <c r="AS16" s="1261"/>
      <c r="AT16" s="1261"/>
      <c r="AU16" s="1261"/>
      <c r="AV16" s="1261"/>
      <c r="AW16" s="1261"/>
      <c r="AX16" s="1262"/>
      <c r="AY16" s="1262"/>
      <c r="AZ16" s="1262"/>
      <c r="BA16" s="1262"/>
      <c r="BB16" s="1262"/>
      <c r="BC16" s="1262"/>
      <c r="BD16" s="1262"/>
      <c r="BE16" s="1262"/>
      <c r="BF16" s="1262"/>
      <c r="BG16" s="1262"/>
      <c r="BH16" s="1262"/>
      <c r="BI16" s="1262"/>
      <c r="BJ16" s="1262"/>
      <c r="BK16" s="1262"/>
      <c r="BL16" s="1262"/>
      <c r="BM16" s="1262"/>
      <c r="BN16" s="1262"/>
      <c r="BO16" s="1262"/>
      <c r="BP16" s="1262"/>
      <c r="BQ16" s="1262"/>
      <c r="BR16" s="1262"/>
      <c r="BS16" s="1262"/>
      <c r="BT16" s="1263"/>
      <c r="BU16" s="1263"/>
      <c r="BV16" s="1263"/>
      <c r="BW16" s="1263"/>
      <c r="BX16" s="1263"/>
      <c r="BY16" s="1263"/>
      <c r="BZ16" s="1263"/>
      <c r="CA16" s="1263"/>
      <c r="CB16" s="1263"/>
      <c r="CC16" s="1263"/>
      <c r="CD16" s="1263"/>
      <c r="CE16" s="1263"/>
      <c r="CF16" s="1263"/>
      <c r="CG16" s="1263"/>
      <c r="CH16" s="1263"/>
      <c r="CI16" s="1263"/>
      <c r="CJ16" s="1263"/>
      <c r="CK16" s="1263"/>
      <c r="CL16" s="1263"/>
      <c r="CM16" s="1263"/>
      <c r="CN16" s="1263"/>
      <c r="CO16" s="1263"/>
      <c r="CP16" s="1263"/>
      <c r="CQ16" s="1263"/>
      <c r="CR16" s="1263"/>
      <c r="CS16" s="1263"/>
      <c r="CT16" s="1263"/>
      <c r="CU16" s="1263"/>
      <c r="CV16" s="1263"/>
      <c r="CW16" s="1263"/>
      <c r="CX16" s="1263"/>
      <c r="CY16" s="1263"/>
      <c r="CZ16" s="1263"/>
      <c r="DA16" s="1263"/>
      <c r="DB16" s="1263"/>
      <c r="DC16" s="1263"/>
      <c r="DD16" s="1263"/>
      <c r="DE16" s="1263"/>
      <c r="DF16" s="1263"/>
      <c r="DG16" s="1263"/>
      <c r="DH16" s="1263"/>
      <c r="DI16" s="1263"/>
      <c r="DJ16" s="1263"/>
      <c r="DK16" s="1263"/>
      <c r="DL16" s="1263"/>
      <c r="DM16" s="1263"/>
      <c r="DN16" s="1281"/>
      <c r="DO16" s="1282"/>
      <c r="DP16" s="1282"/>
      <c r="DQ16" s="1282"/>
      <c r="DR16" s="1282"/>
      <c r="DS16" s="1282"/>
      <c r="DT16" s="1282"/>
      <c r="DU16" s="1282"/>
      <c r="DV16" s="1282"/>
      <c r="DW16" s="1282"/>
      <c r="DX16" s="1282"/>
      <c r="DY16" s="1282"/>
      <c r="DZ16" s="1282"/>
      <c r="EA16" s="1282"/>
      <c r="EB16" s="1282"/>
      <c r="EC16" s="1282"/>
      <c r="ED16" s="1283"/>
      <c r="EE16" s="1281"/>
      <c r="EF16" s="1282"/>
      <c r="EG16" s="1282"/>
      <c r="EH16" s="1282"/>
      <c r="EI16" s="1282"/>
      <c r="EJ16" s="1282"/>
      <c r="EK16" s="1282"/>
      <c r="EL16" s="1282"/>
      <c r="EM16" s="1282"/>
      <c r="EN16" s="1282"/>
      <c r="EO16" s="1282"/>
      <c r="EP16" s="1282"/>
      <c r="EQ16" s="1282"/>
      <c r="ER16" s="1282"/>
      <c r="ES16" s="1282"/>
      <c r="ET16" s="1282"/>
      <c r="EU16" s="1283"/>
      <c r="EV16" s="1284"/>
      <c r="EW16" s="1284"/>
      <c r="EX16" s="1284"/>
      <c r="EY16" s="1284"/>
      <c r="EZ16" s="1284"/>
      <c r="FA16" s="1284"/>
      <c r="FB16" s="1284"/>
      <c r="FC16" s="1284"/>
      <c r="FD16" s="1284"/>
      <c r="FE16" s="1284"/>
      <c r="FF16" s="1284"/>
      <c r="FG16" s="1284"/>
    </row>
    <row r="17" spans="1:163" x14ac:dyDescent="0.25">
      <c r="A17" s="1275" t="s">
        <v>1141</v>
      </c>
      <c r="B17" s="1276"/>
      <c r="C17" s="1276"/>
      <c r="D17" s="1276"/>
      <c r="E17" s="1276"/>
      <c r="F17" s="1276"/>
      <c r="G17" s="1276"/>
      <c r="H17" s="1276"/>
      <c r="I17" s="1276"/>
      <c r="J17" s="1276"/>
      <c r="K17" s="1276"/>
      <c r="L17" s="1276"/>
      <c r="M17" s="1276"/>
      <c r="N17" s="1276"/>
      <c r="O17" s="1276"/>
      <c r="P17" s="1276"/>
      <c r="Q17" s="1276"/>
      <c r="R17" s="1276"/>
      <c r="S17" s="1276"/>
      <c r="T17" s="1276"/>
      <c r="U17" s="1276"/>
      <c r="V17" s="1276"/>
      <c r="W17" s="1276"/>
      <c r="X17" s="1276"/>
      <c r="Y17" s="1276"/>
      <c r="Z17" s="1276"/>
      <c r="AA17" s="1276"/>
      <c r="AB17" s="1276"/>
      <c r="AC17" s="1276"/>
      <c r="AD17" s="1276"/>
      <c r="AE17" s="1276"/>
      <c r="AF17" s="1276"/>
      <c r="AG17" s="1276"/>
      <c r="AH17" s="1276"/>
      <c r="AI17" s="1276"/>
      <c r="AJ17" s="1276"/>
      <c r="AK17" s="1276"/>
      <c r="AL17" s="1276"/>
      <c r="AM17" s="1276"/>
      <c r="AN17" s="1276"/>
      <c r="AO17" s="1276"/>
      <c r="AP17" s="1276"/>
      <c r="AQ17" s="1276"/>
      <c r="AR17" s="1276"/>
      <c r="AS17" s="1276"/>
      <c r="AT17" s="1276"/>
      <c r="AU17" s="1276"/>
      <c r="AV17" s="1276"/>
      <c r="AW17" s="1276"/>
      <c r="AX17" s="1276"/>
      <c r="AY17" s="1276"/>
      <c r="AZ17" s="1276"/>
      <c r="BA17" s="1276"/>
      <c r="BB17" s="1276"/>
      <c r="BC17" s="1276"/>
      <c r="BD17" s="1276"/>
      <c r="BE17" s="1276"/>
      <c r="BF17" s="1276"/>
      <c r="BG17" s="1276"/>
      <c r="BH17" s="1276"/>
      <c r="BI17" s="1276"/>
      <c r="BJ17" s="1276"/>
      <c r="BK17" s="1276"/>
      <c r="BL17" s="1276"/>
      <c r="BM17" s="1276"/>
      <c r="BN17" s="1276"/>
      <c r="BO17" s="1276"/>
      <c r="BP17" s="1276"/>
      <c r="BQ17" s="1276"/>
      <c r="BR17" s="1276"/>
      <c r="BS17" s="1277"/>
      <c r="BT17" s="1265"/>
      <c r="BU17" s="1266"/>
      <c r="BV17" s="1266"/>
      <c r="BW17" s="1266"/>
      <c r="BX17" s="1266"/>
      <c r="BY17" s="1266"/>
      <c r="BZ17" s="1266"/>
      <c r="CA17" s="1266"/>
      <c r="CB17" s="1266"/>
      <c r="CC17" s="1266"/>
      <c r="CD17" s="1266"/>
      <c r="CE17" s="1266"/>
      <c r="CF17" s="1266"/>
      <c r="CG17" s="1266"/>
      <c r="CH17" s="1266"/>
      <c r="CI17" s="1266"/>
      <c r="CJ17" s="1267"/>
      <c r="CK17" s="1265"/>
      <c r="CL17" s="1266"/>
      <c r="CM17" s="1266"/>
      <c r="CN17" s="1266"/>
      <c r="CO17" s="1266"/>
      <c r="CP17" s="1266"/>
      <c r="CQ17" s="1266"/>
      <c r="CR17" s="1266"/>
      <c r="CS17" s="1266"/>
      <c r="CT17" s="1266"/>
      <c r="CU17" s="1266"/>
      <c r="CV17" s="1266"/>
      <c r="CW17" s="1266"/>
      <c r="CX17" s="1266"/>
      <c r="CY17" s="1266"/>
      <c r="CZ17" s="1266"/>
      <c r="DA17" s="1267"/>
      <c r="DB17" s="1278">
        <f>DB11-EV17</f>
        <v>0</v>
      </c>
      <c r="DC17" s="1279"/>
      <c r="DD17" s="1279"/>
      <c r="DE17" s="1279"/>
      <c r="DF17" s="1279"/>
      <c r="DG17" s="1279"/>
      <c r="DH17" s="1279"/>
      <c r="DI17" s="1279"/>
      <c r="DJ17" s="1279"/>
      <c r="DK17" s="1279"/>
      <c r="DL17" s="1279"/>
      <c r="DM17" s="1280"/>
      <c r="DN17" s="1265"/>
      <c r="DO17" s="1266"/>
      <c r="DP17" s="1266"/>
      <c r="DQ17" s="1266"/>
      <c r="DR17" s="1266"/>
      <c r="DS17" s="1266"/>
      <c r="DT17" s="1266"/>
      <c r="DU17" s="1266"/>
      <c r="DV17" s="1266"/>
      <c r="DW17" s="1266"/>
      <c r="DX17" s="1266"/>
      <c r="DY17" s="1266"/>
      <c r="DZ17" s="1266"/>
      <c r="EA17" s="1266"/>
      <c r="EB17" s="1266"/>
      <c r="EC17" s="1266"/>
      <c r="ED17" s="1267"/>
      <c r="EE17" s="1265"/>
      <c r="EF17" s="1266"/>
      <c r="EG17" s="1266"/>
      <c r="EH17" s="1266"/>
      <c r="EI17" s="1266"/>
      <c r="EJ17" s="1266"/>
      <c r="EK17" s="1266"/>
      <c r="EL17" s="1266"/>
      <c r="EM17" s="1266"/>
      <c r="EN17" s="1266"/>
      <c r="EO17" s="1266"/>
      <c r="EP17" s="1266"/>
      <c r="EQ17" s="1266"/>
      <c r="ER17" s="1266"/>
      <c r="ES17" s="1266"/>
      <c r="ET17" s="1266"/>
      <c r="EU17" s="1267"/>
      <c r="EV17" s="1268">
        <f>SUM(EV12:FG16)</f>
        <v>0</v>
      </c>
      <c r="EW17" s="1269"/>
      <c r="EX17" s="1269"/>
      <c r="EY17" s="1269"/>
      <c r="EZ17" s="1269"/>
      <c r="FA17" s="1269"/>
      <c r="FB17" s="1269"/>
      <c r="FC17" s="1269"/>
      <c r="FD17" s="1269"/>
      <c r="FE17" s="1269"/>
      <c r="FF17" s="1269"/>
      <c r="FG17" s="1270"/>
    </row>
    <row r="18" spans="1:163" x14ac:dyDescent="0.25">
      <c r="A18" s="1271"/>
      <c r="B18" s="1271"/>
      <c r="C18" s="1271"/>
      <c r="D18" s="1271"/>
      <c r="E18" s="1271"/>
      <c r="F18" s="1271"/>
      <c r="G18" s="1271"/>
      <c r="H18" s="1271"/>
      <c r="I18" s="1271"/>
      <c r="J18" s="1271"/>
      <c r="K18" s="1271"/>
      <c r="L18" s="1271"/>
      <c r="M18" s="1271"/>
      <c r="N18" s="1271"/>
      <c r="O18" s="1271"/>
      <c r="P18" s="1271"/>
      <c r="Q18" s="1271"/>
      <c r="R18" s="1271"/>
      <c r="S18" s="1271"/>
      <c r="T18" s="1271"/>
      <c r="U18" s="1271"/>
      <c r="V18" s="1271"/>
      <c r="W18" s="1271"/>
      <c r="X18" s="1271"/>
      <c r="Y18" s="1271"/>
      <c r="Z18" s="1271"/>
      <c r="AA18" s="1271"/>
      <c r="AB18" s="1271"/>
      <c r="AC18" s="1271"/>
      <c r="AD18" s="1271"/>
      <c r="AE18" s="1271"/>
      <c r="AF18" s="1271"/>
      <c r="AG18" s="1271"/>
      <c r="AH18" s="1271"/>
      <c r="AI18" s="1271"/>
      <c r="AJ18" s="1271"/>
      <c r="AK18" s="1271"/>
      <c r="AL18" s="1271"/>
      <c r="AM18" s="1271"/>
      <c r="AN18" s="1271"/>
      <c r="AO18" s="1271"/>
      <c r="AP18" s="1271"/>
      <c r="AQ18" s="1271"/>
      <c r="AR18" s="1271"/>
      <c r="AS18" s="1271"/>
      <c r="AT18" s="1271"/>
      <c r="AU18" s="1271"/>
      <c r="AV18" s="1271"/>
      <c r="AW18" s="1271"/>
      <c r="AX18" s="1271"/>
      <c r="AY18" s="1271"/>
      <c r="AZ18" s="1271"/>
      <c r="BA18" s="1271"/>
      <c r="BB18" s="1271"/>
      <c r="BC18" s="1271"/>
      <c r="BD18" s="1271"/>
      <c r="BE18" s="1271"/>
      <c r="BF18" s="1271"/>
      <c r="BG18" s="1271"/>
      <c r="BH18" s="1271"/>
      <c r="BI18" s="1271"/>
      <c r="BJ18" s="1271"/>
      <c r="BK18" s="1271"/>
      <c r="BL18" s="1271"/>
      <c r="BM18" s="1271"/>
      <c r="BN18" s="1271"/>
      <c r="BO18" s="1271"/>
      <c r="BP18" s="1271"/>
      <c r="BQ18" s="1271"/>
      <c r="BR18" s="1271"/>
      <c r="BS18" s="1271"/>
      <c r="BT18" s="1272"/>
      <c r="BU18" s="1272"/>
      <c r="BV18" s="1272"/>
      <c r="BW18" s="1272"/>
      <c r="BX18" s="1272"/>
      <c r="BY18" s="1272"/>
      <c r="BZ18" s="1272"/>
      <c r="CA18" s="1272"/>
      <c r="CB18" s="1272"/>
      <c r="CC18" s="1272"/>
      <c r="CD18" s="1272"/>
      <c r="CE18" s="1272"/>
      <c r="CF18" s="1272"/>
      <c r="CG18" s="1272"/>
      <c r="CH18" s="1272"/>
      <c r="CI18" s="1272"/>
      <c r="CJ18" s="1272"/>
      <c r="CK18" s="1272"/>
      <c r="CL18" s="1272"/>
      <c r="CM18" s="1272"/>
      <c r="CN18" s="1272"/>
      <c r="CO18" s="1272"/>
      <c r="CP18" s="1272"/>
      <c r="CQ18" s="1272"/>
      <c r="CR18" s="1272"/>
      <c r="CS18" s="1272"/>
      <c r="CT18" s="1272"/>
      <c r="CU18" s="1272"/>
      <c r="CV18" s="1272"/>
      <c r="CW18" s="1272"/>
      <c r="CX18" s="1272"/>
      <c r="CY18" s="1272"/>
      <c r="CZ18" s="1272"/>
      <c r="DA18" s="1272"/>
      <c r="DB18" s="1273"/>
      <c r="DC18" s="1272"/>
      <c r="DD18" s="1272"/>
      <c r="DE18" s="1272"/>
      <c r="DF18" s="1272"/>
      <c r="DG18" s="1272"/>
      <c r="DH18" s="1272"/>
      <c r="DI18" s="1272"/>
      <c r="DJ18" s="1272"/>
      <c r="DK18" s="1272"/>
      <c r="DL18" s="1272"/>
      <c r="DM18" s="1272"/>
      <c r="DN18" s="1272"/>
      <c r="DO18" s="1272"/>
      <c r="DP18" s="1272"/>
      <c r="DQ18" s="1272"/>
      <c r="DR18" s="1272"/>
      <c r="DS18" s="1272"/>
      <c r="DT18" s="1272"/>
      <c r="DU18" s="1272"/>
      <c r="DV18" s="1272"/>
      <c r="DW18" s="1272"/>
      <c r="DX18" s="1272"/>
      <c r="DY18" s="1272"/>
      <c r="DZ18" s="1272"/>
      <c r="EA18" s="1272"/>
      <c r="EB18" s="1272"/>
      <c r="EC18" s="1272"/>
      <c r="ED18" s="1272"/>
      <c r="EE18" s="1272"/>
      <c r="EF18" s="1272"/>
      <c r="EG18" s="1272"/>
      <c r="EH18" s="1272"/>
      <c r="EI18" s="1272"/>
      <c r="EJ18" s="1272"/>
      <c r="EK18" s="1272"/>
      <c r="EL18" s="1272"/>
      <c r="EM18" s="1272"/>
      <c r="EN18" s="1272"/>
      <c r="EO18" s="1272"/>
      <c r="EP18" s="1272"/>
      <c r="EQ18" s="1272"/>
      <c r="ER18" s="1272"/>
      <c r="ES18" s="1272"/>
      <c r="ET18" s="1272"/>
      <c r="EU18" s="1272"/>
      <c r="EV18" s="1274"/>
      <c r="EW18" s="1274"/>
      <c r="EX18" s="1274"/>
      <c r="EY18" s="1274"/>
      <c r="EZ18" s="1274"/>
      <c r="FA18" s="1274"/>
      <c r="FB18" s="1274"/>
      <c r="FC18" s="1274"/>
      <c r="FD18" s="1274"/>
      <c r="FE18" s="1274"/>
      <c r="FF18" s="1274"/>
      <c r="FG18" s="1274"/>
    </row>
    <row r="19" spans="1:163" x14ac:dyDescent="0.25">
      <c r="A19" s="1264" t="s">
        <v>48</v>
      </c>
      <c r="B19" s="1264"/>
      <c r="C19" s="1264"/>
      <c r="D19" s="1264"/>
      <c r="E19" s="1264"/>
      <c r="F19" s="1264"/>
      <c r="G19" s="1264"/>
      <c r="H19" s="1264"/>
      <c r="I19" s="1264"/>
      <c r="J19" s="1264"/>
      <c r="K19" s="1264"/>
      <c r="L19" s="1264"/>
      <c r="M19" s="1264"/>
      <c r="N19" s="1264"/>
      <c r="O19" s="1264"/>
      <c r="P19" s="1264"/>
      <c r="Q19" s="1264"/>
      <c r="R19" s="1264"/>
      <c r="S19" s="1264"/>
      <c r="T19" s="1264"/>
      <c r="U19" s="1264"/>
      <c r="V19" s="1264"/>
      <c r="W19" s="1264"/>
      <c r="X19" s="1264"/>
      <c r="Y19" s="1264"/>
      <c r="Z19" s="1264"/>
      <c r="AA19" s="1264"/>
      <c r="AB19" s="1264"/>
      <c r="AC19" s="1264"/>
      <c r="AD19" s="1264"/>
      <c r="AE19" s="1264"/>
      <c r="AF19" s="1264"/>
      <c r="AG19" s="1264"/>
      <c r="AH19" s="1264"/>
      <c r="AI19" s="1264"/>
      <c r="AJ19" s="1264"/>
      <c r="AK19" s="1264"/>
      <c r="AL19" s="1264"/>
      <c r="AM19" s="1264"/>
      <c r="AN19" s="1264"/>
      <c r="AO19" s="1264"/>
      <c r="AP19" s="1264"/>
      <c r="AQ19" s="1264"/>
      <c r="AR19" s="1264"/>
      <c r="AS19" s="1264"/>
      <c r="AT19" s="1264"/>
      <c r="AU19" s="1264"/>
      <c r="AV19" s="1264"/>
      <c r="AW19" s="1264"/>
      <c r="AX19" s="1264"/>
      <c r="AY19" s="1264"/>
      <c r="AZ19" s="1264"/>
      <c r="BA19" s="1264"/>
      <c r="BB19" s="1264"/>
      <c r="BC19" s="1264"/>
      <c r="BD19" s="1264"/>
      <c r="BE19" s="1264"/>
      <c r="BF19" s="1264"/>
      <c r="BG19" s="1264"/>
      <c r="BH19" s="1264"/>
      <c r="BI19" s="1264"/>
      <c r="BJ19" s="1264"/>
      <c r="BK19" s="1264"/>
      <c r="BL19" s="1264"/>
      <c r="BM19" s="1264"/>
      <c r="BN19" s="1264"/>
      <c r="BO19" s="1264"/>
      <c r="BP19" s="1264"/>
      <c r="BQ19" s="1264"/>
      <c r="BR19" s="1264"/>
      <c r="BS19" s="1264"/>
      <c r="BT19" s="1264"/>
      <c r="BU19" s="1264"/>
      <c r="BV19" s="1264"/>
      <c r="BW19" s="1264"/>
      <c r="BX19" s="1264"/>
      <c r="BY19" s="1264"/>
      <c r="BZ19" s="1264"/>
      <c r="CA19" s="1264"/>
      <c r="CB19" s="1264"/>
      <c r="CC19" s="1264"/>
      <c r="CD19" s="1264"/>
      <c r="CE19" s="1264"/>
      <c r="CF19" s="1264"/>
      <c r="CG19" s="1264"/>
      <c r="CH19" s="1264"/>
      <c r="CI19" s="1264"/>
      <c r="CJ19" s="1264"/>
      <c r="CK19" s="1264"/>
      <c r="CL19" s="1264"/>
      <c r="CM19" s="1264"/>
      <c r="CN19" s="1264"/>
      <c r="CO19" s="1264"/>
      <c r="CP19" s="1264"/>
      <c r="CQ19" s="1264"/>
      <c r="CR19" s="1264"/>
      <c r="CS19" s="1264"/>
      <c r="CT19" s="1264"/>
      <c r="CU19" s="1264"/>
      <c r="CV19" s="1264"/>
      <c r="CW19" s="1264"/>
      <c r="CX19" s="1264"/>
      <c r="CY19" s="1264"/>
      <c r="CZ19" s="1264"/>
      <c r="DA19" s="1264"/>
      <c r="DB19" s="1264"/>
      <c r="DC19" s="1264"/>
      <c r="DD19" s="1264"/>
      <c r="DE19" s="1264"/>
      <c r="DF19" s="1264"/>
      <c r="DG19" s="1264"/>
      <c r="DH19" s="1264"/>
      <c r="DI19" s="1264"/>
      <c r="DJ19" s="1264"/>
      <c r="DK19" s="1264"/>
      <c r="DL19" s="1264"/>
      <c r="DM19" s="1264"/>
      <c r="DN19" s="1264"/>
      <c r="DO19" s="1264"/>
      <c r="DP19" s="1264"/>
      <c r="DQ19" s="1264"/>
      <c r="DR19" s="1264"/>
      <c r="DS19" s="1264"/>
      <c r="DT19" s="1264"/>
      <c r="DU19" s="1264"/>
      <c r="DV19" s="1264"/>
      <c r="DW19" s="1264"/>
      <c r="DX19" s="1264"/>
      <c r="DY19" s="1264"/>
      <c r="DZ19" s="1264"/>
      <c r="EA19" s="1264"/>
      <c r="EB19" s="1264"/>
      <c r="EC19" s="1264"/>
      <c r="ED19" s="1264"/>
      <c r="EE19" s="1264"/>
      <c r="EF19" s="1264"/>
      <c r="EG19" s="1264"/>
      <c r="EH19" s="1264"/>
      <c r="EI19" s="1264"/>
      <c r="EJ19" s="1264"/>
      <c r="EK19" s="1264"/>
      <c r="EL19" s="1264"/>
      <c r="EM19" s="1264"/>
      <c r="EN19" s="1264"/>
      <c r="EO19" s="1264"/>
      <c r="EP19" s="1264"/>
      <c r="EQ19" s="1264"/>
      <c r="ER19" s="1264"/>
      <c r="ES19" s="1264"/>
      <c r="ET19" s="1264"/>
      <c r="EU19" s="1264"/>
      <c r="EV19" s="1264"/>
      <c r="EW19" s="1264"/>
      <c r="EX19" s="1264"/>
      <c r="EY19" s="1264"/>
      <c r="EZ19" s="1264"/>
      <c r="FA19" s="1264"/>
      <c r="FB19" s="1264"/>
      <c r="FC19" s="1264"/>
      <c r="FD19" s="1264"/>
      <c r="FE19" s="1264"/>
      <c r="FF19" s="1264"/>
      <c r="FG19" s="1264"/>
    </row>
  </sheetData>
  <mergeCells count="113">
    <mergeCell ref="DN12:ED12"/>
    <mergeCell ref="EE12:EU12"/>
    <mergeCell ref="EV11:FG11"/>
    <mergeCell ref="BH4:DC4"/>
    <mergeCell ref="A5:FG5"/>
    <mergeCell ref="A7:D9"/>
    <mergeCell ref="E7:AA7"/>
    <mergeCell ref="AB7:AW9"/>
    <mergeCell ref="AX7:BS9"/>
    <mergeCell ref="BT7:DM7"/>
    <mergeCell ref="DN7:FG7"/>
    <mergeCell ref="E8:L9"/>
    <mergeCell ref="M8:T9"/>
    <mergeCell ref="U8:AA9"/>
    <mergeCell ref="BT8:DA8"/>
    <mergeCell ref="DB8:DM9"/>
    <mergeCell ref="DN8:EU8"/>
    <mergeCell ref="EV8:FG9"/>
    <mergeCell ref="BT9:CJ9"/>
    <mergeCell ref="CK9:DA9"/>
    <mergeCell ref="DN9:ED9"/>
    <mergeCell ref="EE9:EU9"/>
    <mergeCell ref="A15:D15"/>
    <mergeCell ref="E15:L15"/>
    <mergeCell ref="M15:T15"/>
    <mergeCell ref="U15:AA15"/>
    <mergeCell ref="EV12:FG12"/>
    <mergeCell ref="BT10:CJ10"/>
    <mergeCell ref="CK10:DA10"/>
    <mergeCell ref="DB10:DM10"/>
    <mergeCell ref="DN10:ED10"/>
    <mergeCell ref="EE10:EU10"/>
    <mergeCell ref="EV10:FG10"/>
    <mergeCell ref="DB12:DM12"/>
    <mergeCell ref="A11:BS11"/>
    <mergeCell ref="BT11:CJ11"/>
    <mergeCell ref="CK11:DA11"/>
    <mergeCell ref="DB11:DM11"/>
    <mergeCell ref="DN11:ED11"/>
    <mergeCell ref="A10:D10"/>
    <mergeCell ref="E10:L10"/>
    <mergeCell ref="M10:T10"/>
    <mergeCell ref="U10:AA10"/>
    <mergeCell ref="AB10:AW10"/>
    <mergeCell ref="AX10:BS10"/>
    <mergeCell ref="EE11:EU11"/>
    <mergeCell ref="A12:D12"/>
    <mergeCell ref="E12:L12"/>
    <mergeCell ref="M12:T12"/>
    <mergeCell ref="U12:AA12"/>
    <mergeCell ref="AB12:AW12"/>
    <mergeCell ref="AX12:BS12"/>
    <mergeCell ref="BT12:CJ12"/>
    <mergeCell ref="CK12:DA12"/>
    <mergeCell ref="A14:D14"/>
    <mergeCell ref="E14:L14"/>
    <mergeCell ref="M14:T14"/>
    <mergeCell ref="U14:AA14"/>
    <mergeCell ref="AB14:AW14"/>
    <mergeCell ref="A13:D13"/>
    <mergeCell ref="E13:L13"/>
    <mergeCell ref="M13:T13"/>
    <mergeCell ref="U13:AA13"/>
    <mergeCell ref="AB13:AW13"/>
    <mergeCell ref="AX13:BS13"/>
    <mergeCell ref="U16:AA16"/>
    <mergeCell ref="AB16:AW16"/>
    <mergeCell ref="AX16:BS16"/>
    <mergeCell ref="DN13:ED13"/>
    <mergeCell ref="EE13:EU13"/>
    <mergeCell ref="EV13:FG13"/>
    <mergeCell ref="DN14:ED14"/>
    <mergeCell ref="EE14:EU14"/>
    <mergeCell ref="BT13:CJ13"/>
    <mergeCell ref="CK13:DA13"/>
    <mergeCell ref="DB13:DM13"/>
    <mergeCell ref="DN15:ED15"/>
    <mergeCell ref="EE15:EU15"/>
    <mergeCell ref="EV15:FG15"/>
    <mergeCell ref="EV14:FG14"/>
    <mergeCell ref="AX14:BS14"/>
    <mergeCell ref="BT14:CJ14"/>
    <mergeCell ref="CK14:DA14"/>
    <mergeCell ref="DB14:DM14"/>
    <mergeCell ref="CK16:DA16"/>
    <mergeCell ref="DB16:DM16"/>
    <mergeCell ref="BT15:CJ15"/>
    <mergeCell ref="CK15:DA15"/>
    <mergeCell ref="DB15:DM15"/>
    <mergeCell ref="AB15:AW15"/>
    <mergeCell ref="AX15:BS15"/>
    <mergeCell ref="BT16:CJ16"/>
    <mergeCell ref="A19:FG19"/>
    <mergeCell ref="EE17:EU17"/>
    <mergeCell ref="EV17:FG17"/>
    <mergeCell ref="A18:BS18"/>
    <mergeCell ref="BT18:CJ18"/>
    <mergeCell ref="CK18:DA18"/>
    <mergeCell ref="DB18:DM18"/>
    <mergeCell ref="DN18:ED18"/>
    <mergeCell ref="EE18:EU18"/>
    <mergeCell ref="EV18:FG18"/>
    <mergeCell ref="A17:BS17"/>
    <mergeCell ref="BT17:CJ17"/>
    <mergeCell ref="CK17:DA17"/>
    <mergeCell ref="DB17:DM17"/>
    <mergeCell ref="DN17:ED17"/>
    <mergeCell ref="DN16:ED16"/>
    <mergeCell ref="EE16:EU16"/>
    <mergeCell ref="EV16:FG16"/>
    <mergeCell ref="A16:D16"/>
    <mergeCell ref="E16:L16"/>
    <mergeCell ref="M16:T16"/>
  </mergeCells>
  <pageMargins left="0.7" right="0.7" top="0.75" bottom="0.75" header="0.3" footer="0.3"/>
  <pageSetup paperSize="9" scale="8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46"/>
  <sheetViews>
    <sheetView view="pageBreakPreview" zoomScaleNormal="100" workbookViewId="0">
      <selection activeCell="A5" sqref="A5:I5"/>
    </sheetView>
  </sheetViews>
  <sheetFormatPr defaultColWidth="9.140625" defaultRowHeight="12.75" x14ac:dyDescent="0.2"/>
  <cols>
    <col min="1" max="1" width="23.42578125" style="72" customWidth="1"/>
    <col min="2" max="2" width="16.28515625" style="73" customWidth="1"/>
    <col min="3" max="3" width="13.85546875" style="72" customWidth="1"/>
    <col min="4" max="4" width="12.28515625" style="72" customWidth="1"/>
    <col min="5" max="5" width="18.28515625" style="72" customWidth="1"/>
    <col min="6" max="6" width="15.140625" style="72" customWidth="1"/>
    <col min="7" max="7" width="10.7109375" style="72" customWidth="1"/>
    <col min="8" max="8" width="6" style="72" customWidth="1"/>
    <col min="9" max="9" width="16" style="72" customWidth="1"/>
    <col min="10" max="10" width="22" style="72" customWidth="1"/>
    <col min="11" max="16384" width="9.140625" style="72"/>
  </cols>
  <sheetData>
    <row r="1" spans="1:9" x14ac:dyDescent="0.2">
      <c r="H1" s="74" t="s">
        <v>63</v>
      </c>
    </row>
    <row r="2" spans="1:9" x14ac:dyDescent="0.2">
      <c r="H2" s="74" t="s">
        <v>12</v>
      </c>
    </row>
    <row r="3" spans="1:9" x14ac:dyDescent="0.2">
      <c r="H3" s="74" t="s">
        <v>13</v>
      </c>
    </row>
    <row r="4" spans="1:9" x14ac:dyDescent="0.2">
      <c r="H4" s="74" t="s">
        <v>1221</v>
      </c>
    </row>
    <row r="5" spans="1:9" x14ac:dyDescent="0.2">
      <c r="A5" s="1293" t="s">
        <v>64</v>
      </c>
      <c r="B5" s="1293"/>
      <c r="C5" s="1293"/>
      <c r="D5" s="1293"/>
      <c r="E5" s="1293"/>
      <c r="F5" s="1293"/>
      <c r="G5" s="1293"/>
      <c r="H5" s="1293"/>
      <c r="I5" s="1293"/>
    </row>
    <row r="6" spans="1:9" x14ac:dyDescent="0.2">
      <c r="A6" s="1293" t="s">
        <v>65</v>
      </c>
      <c r="B6" s="1293"/>
      <c r="C6" s="1293"/>
      <c r="D6" s="1293"/>
      <c r="E6" s="1293"/>
      <c r="F6" s="1293"/>
      <c r="G6" s="1293"/>
      <c r="H6" s="1293"/>
      <c r="I6" s="1293"/>
    </row>
    <row r="7" spans="1:9" ht="6.75" customHeight="1" x14ac:dyDescent="0.2"/>
    <row r="8" spans="1:9" x14ac:dyDescent="0.2">
      <c r="A8" s="1293" t="s">
        <v>66</v>
      </c>
      <c r="B8" s="1293"/>
      <c r="C8" s="1293"/>
      <c r="D8" s="1293"/>
      <c r="E8" s="1293"/>
      <c r="F8" s="1293"/>
      <c r="G8" s="1293"/>
      <c r="H8" s="1293"/>
      <c r="I8" s="1293"/>
    </row>
    <row r="9" spans="1:9" ht="6" customHeight="1" x14ac:dyDescent="0.2"/>
    <row r="10" spans="1:9" x14ac:dyDescent="0.2">
      <c r="A10" s="1293" t="s">
        <v>67</v>
      </c>
      <c r="B10" s="1293"/>
      <c r="C10" s="1293"/>
      <c r="D10" s="1293"/>
      <c r="E10" s="1293"/>
      <c r="F10" s="1293"/>
      <c r="G10" s="1293"/>
      <c r="H10" s="1293"/>
      <c r="I10" s="1293"/>
    </row>
    <row r="11" spans="1:9" ht="7.5" customHeight="1" x14ac:dyDescent="0.2"/>
    <row r="12" spans="1:9" ht="6" customHeight="1" x14ac:dyDescent="0.2"/>
    <row r="13" spans="1:9" s="75" customFormat="1" x14ac:dyDescent="0.25">
      <c r="A13" s="1294" t="s">
        <v>68</v>
      </c>
      <c r="B13" s="1295" t="s">
        <v>69</v>
      </c>
      <c r="C13" s="1294" t="s">
        <v>70</v>
      </c>
      <c r="D13" s="1294"/>
      <c r="E13" s="1294" t="s">
        <v>71</v>
      </c>
      <c r="F13" s="1294"/>
      <c r="G13" s="1294" t="s">
        <v>72</v>
      </c>
      <c r="H13" s="1294"/>
      <c r="I13" s="1294"/>
    </row>
    <row r="14" spans="1:9" s="75" customFormat="1" x14ac:dyDescent="0.25">
      <c r="A14" s="1294"/>
      <c r="B14" s="1295"/>
      <c r="C14" s="1294" t="s">
        <v>73</v>
      </c>
      <c r="D14" s="1294"/>
      <c r="E14" s="1294"/>
      <c r="F14" s="1294"/>
      <c r="G14" s="1294" t="str">
        <f>A8</f>
        <v xml:space="preserve"> на дд.мм.год</v>
      </c>
      <c r="H14" s="1294"/>
      <c r="I14" s="1294"/>
    </row>
    <row r="15" spans="1:9" x14ac:dyDescent="0.2">
      <c r="A15" s="1294"/>
      <c r="B15" s="1295"/>
      <c r="C15" s="76" t="s">
        <v>33</v>
      </c>
      <c r="D15" s="76" t="s">
        <v>34</v>
      </c>
      <c r="E15" s="76" t="s">
        <v>33</v>
      </c>
      <c r="F15" s="76" t="s">
        <v>34</v>
      </c>
      <c r="G15" s="1300" t="s">
        <v>33</v>
      </c>
      <c r="H15" s="1301"/>
      <c r="I15" s="76" t="s">
        <v>34</v>
      </c>
    </row>
    <row r="16" spans="1:9" x14ac:dyDescent="0.2">
      <c r="A16" s="77">
        <v>1</v>
      </c>
      <c r="B16" s="78">
        <v>2</v>
      </c>
      <c r="C16" s="76">
        <v>3</v>
      </c>
      <c r="D16" s="76">
        <v>4</v>
      </c>
      <c r="E16" s="76">
        <v>5</v>
      </c>
      <c r="F16" s="76">
        <v>6</v>
      </c>
      <c r="G16" s="1300">
        <v>7</v>
      </c>
      <c r="H16" s="1301"/>
      <c r="I16" s="76">
        <v>8</v>
      </c>
    </row>
    <row r="17" spans="1:11" x14ac:dyDescent="0.2">
      <c r="A17" s="79" t="s">
        <v>74</v>
      </c>
      <c r="B17" s="76">
        <v>126001</v>
      </c>
      <c r="C17" s="80">
        <v>0</v>
      </c>
      <c r="D17" s="80">
        <v>0</v>
      </c>
      <c r="E17" s="81"/>
      <c r="F17" s="81"/>
      <c r="G17" s="1298">
        <f>IF(SUM(C17-D17+E17-F17)&gt;0,SUM(C17-D17+E17-F17),0)</f>
        <v>0</v>
      </c>
      <c r="H17" s="1299"/>
      <c r="I17" s="82">
        <f>IF(SUM(C17-D17+E17-F17)&lt;0,ABS(C17-D17+E17-F17),0)</f>
        <v>0</v>
      </c>
    </row>
    <row r="18" spans="1:11" x14ac:dyDescent="0.2">
      <c r="A18" s="79"/>
      <c r="B18" s="76">
        <v>131003</v>
      </c>
      <c r="C18" s="80">
        <v>0</v>
      </c>
      <c r="D18" s="80">
        <v>0</v>
      </c>
      <c r="E18" s="81"/>
      <c r="F18" s="81"/>
      <c r="G18" s="1298">
        <f>IF(SUM(C18-D18+E18-F18)&gt;0,SUM(C18-D18+E18-F18),0)</f>
        <v>0</v>
      </c>
      <c r="H18" s="1299"/>
      <c r="I18" s="82">
        <f>IF(SUM(C18-D18+E18-F18)&lt;0,ABS(C18-D18+E18-F18),0)</f>
        <v>0</v>
      </c>
    </row>
    <row r="19" spans="1:11" x14ac:dyDescent="0.2">
      <c r="A19" s="79"/>
      <c r="B19" s="76">
        <v>155001</v>
      </c>
      <c r="C19" s="80">
        <v>0</v>
      </c>
      <c r="D19" s="80">
        <v>0</v>
      </c>
      <c r="E19" s="81"/>
      <c r="F19" s="81"/>
      <c r="G19" s="1298">
        <f>IF(SUM(C19-D19+E19-F19)&gt;0,SUM(C19-D19+E19-F19),0)</f>
        <v>0</v>
      </c>
      <c r="H19" s="1299"/>
      <c r="I19" s="82">
        <f>IF(SUM(C19-D19+E19-F19)&lt;0,ABS(C19-D19+E19-F19),0)</f>
        <v>0</v>
      </c>
    </row>
    <row r="20" spans="1:11" s="86" customFormat="1" ht="21" customHeight="1" x14ac:dyDescent="0.2">
      <c r="A20" s="83" t="s">
        <v>75</v>
      </c>
      <c r="B20" s="84"/>
      <c r="C20" s="85">
        <f>SUM(C17:C19)</f>
        <v>0</v>
      </c>
      <c r="D20" s="85">
        <f>SUM(D17:D19)</f>
        <v>0</v>
      </c>
      <c r="E20" s="85">
        <f>SUM(E17:E19)</f>
        <v>0</v>
      </c>
      <c r="F20" s="85">
        <f>SUM(F17:F19)</f>
        <v>0</v>
      </c>
      <c r="G20" s="1298">
        <f>SUM(G17:G19)</f>
        <v>0</v>
      </c>
      <c r="H20" s="1299"/>
      <c r="I20" s="85">
        <f>SUM(I17:I19)</f>
        <v>0</v>
      </c>
    </row>
    <row r="21" spans="1:11" s="86" customFormat="1" x14ac:dyDescent="0.2">
      <c r="A21" s="87" t="s">
        <v>76</v>
      </c>
      <c r="B21" s="84" t="s">
        <v>77</v>
      </c>
      <c r="C21" s="85">
        <v>0</v>
      </c>
      <c r="D21" s="85">
        <v>0</v>
      </c>
      <c r="E21" s="81"/>
      <c r="F21" s="81"/>
      <c r="G21" s="1298" t="str">
        <f>IF(SUM(C21-D21+E21-F21)&gt;0,SUM(C21-D21+E21-F21),"0,00")</f>
        <v>0,00</v>
      </c>
      <c r="H21" s="1299"/>
      <c r="I21" s="82" t="str">
        <f>IF(SUM(C21-D21+E21-F21)&lt;0,ABS(C21-D21+E21-F21),"0,00")</f>
        <v>0,00</v>
      </c>
    </row>
    <row r="22" spans="1:11" s="86" customFormat="1" ht="16.5" customHeight="1" x14ac:dyDescent="0.2">
      <c r="A22" s="1302" t="s">
        <v>78</v>
      </c>
      <c r="B22" s="1303"/>
      <c r="C22" s="85">
        <f t="shared" ref="C22:I22" si="0">C21</f>
        <v>0</v>
      </c>
      <c r="D22" s="85">
        <f t="shared" si="0"/>
        <v>0</v>
      </c>
      <c r="E22" s="85">
        <f t="shared" si="0"/>
        <v>0</v>
      </c>
      <c r="F22" s="85">
        <f t="shared" si="0"/>
        <v>0</v>
      </c>
      <c r="G22" s="1298" t="str">
        <f t="shared" si="0"/>
        <v>0,00</v>
      </c>
      <c r="H22" s="1299"/>
      <c r="I22" s="88" t="str">
        <f t="shared" si="0"/>
        <v>0,00</v>
      </c>
    </row>
    <row r="23" spans="1:11" s="86" customFormat="1" x14ac:dyDescent="0.2">
      <c r="A23" s="87" t="s">
        <v>79</v>
      </c>
      <c r="B23" s="84" t="s">
        <v>80</v>
      </c>
      <c r="C23" s="85">
        <v>0</v>
      </c>
      <c r="D23" s="85">
        <v>0</v>
      </c>
      <c r="E23" s="81"/>
      <c r="F23" s="81"/>
      <c r="G23" s="1298">
        <f>IF(SUM(C23-D23+E23-F23)&gt;0,SUM(C23-D23+E23-F23),0)</f>
        <v>0</v>
      </c>
      <c r="H23" s="1299"/>
      <c r="I23" s="82">
        <f>IF(SUM(C23-D23+E23-F23)&lt;0,ABS(C23-D23+E23-F23),0)</f>
        <v>0</v>
      </c>
    </row>
    <row r="24" spans="1:11" s="86" customFormat="1" ht="18" customHeight="1" x14ac:dyDescent="0.2">
      <c r="A24" s="1296" t="s">
        <v>81</v>
      </c>
      <c r="B24" s="1297"/>
      <c r="C24" s="85">
        <f>SUM(C23:C23)</f>
        <v>0</v>
      </c>
      <c r="D24" s="85">
        <f t="shared" ref="D24:I24" si="1">SUM(D23:D23)</f>
        <v>0</v>
      </c>
      <c r="E24" s="85">
        <f t="shared" si="1"/>
        <v>0</v>
      </c>
      <c r="F24" s="85">
        <f t="shared" si="1"/>
        <v>0</v>
      </c>
      <c r="G24" s="1298">
        <f t="shared" si="1"/>
        <v>0</v>
      </c>
      <c r="H24" s="1299"/>
      <c r="I24" s="85">
        <f t="shared" si="1"/>
        <v>0</v>
      </c>
    </row>
    <row r="25" spans="1:11" s="86" customFormat="1" x14ac:dyDescent="0.2">
      <c r="A25" s="87" t="s">
        <v>82</v>
      </c>
      <c r="B25" s="84" t="s">
        <v>77</v>
      </c>
      <c r="C25" s="85">
        <v>0</v>
      </c>
      <c r="D25" s="85">
        <v>0</v>
      </c>
      <c r="E25" s="81"/>
      <c r="F25" s="81"/>
      <c r="G25" s="1298">
        <f>IF(SUM(C25-D25+E25-F25)&gt;0,SUM(C25-D25+E25-F25),0)</f>
        <v>0</v>
      </c>
      <c r="H25" s="1299"/>
      <c r="I25" s="82">
        <f>IF(SUM(C25-D25+E25-F25)&lt;0,ABS(C25-D25+E25-F25),0)</f>
        <v>0</v>
      </c>
    </row>
    <row r="26" spans="1:11" s="86" customFormat="1" x14ac:dyDescent="0.2">
      <c r="A26" s="87"/>
      <c r="B26" s="84" t="s">
        <v>80</v>
      </c>
      <c r="C26" s="85">
        <v>0</v>
      </c>
      <c r="D26" s="85">
        <v>0</v>
      </c>
      <c r="E26" s="81"/>
      <c r="F26" s="81"/>
      <c r="G26" s="1298">
        <f>IF(SUM(C26-D26+E26-F26)&gt;0,SUM(C26-D26+E26-F26),0)</f>
        <v>0</v>
      </c>
      <c r="H26" s="1299"/>
      <c r="I26" s="82">
        <f>IF(SUM(C26-D26+E26-F26)&lt;0,ABS(C26-D26+E26-F26),0)</f>
        <v>0</v>
      </c>
    </row>
    <row r="27" spans="1:11" s="86" customFormat="1" ht="18" customHeight="1" x14ac:dyDescent="0.2">
      <c r="A27" s="1302" t="s">
        <v>83</v>
      </c>
      <c r="B27" s="1303"/>
      <c r="C27" s="85">
        <f>SUM(C25:C26)</f>
        <v>0</v>
      </c>
      <c r="D27" s="85">
        <f>SUM(D25:D26)</f>
        <v>0</v>
      </c>
      <c r="E27" s="85">
        <f>SUM(E25:E26)</f>
        <v>0</v>
      </c>
      <c r="F27" s="85">
        <f>SUM(F25:F26)</f>
        <v>0</v>
      </c>
      <c r="G27" s="1298">
        <f>SUM(G25:G26)</f>
        <v>0</v>
      </c>
      <c r="H27" s="1299"/>
      <c r="I27" s="85">
        <f>SUM(I25:I26)</f>
        <v>0</v>
      </c>
    </row>
    <row r="28" spans="1:11" s="89" customFormat="1" ht="15.75" customHeight="1" x14ac:dyDescent="0.2">
      <c r="A28" s="1304" t="s">
        <v>84</v>
      </c>
      <c r="B28" s="1304"/>
      <c r="C28" s="85">
        <f>SUM(C20,C22,C24,C27)</f>
        <v>0</v>
      </c>
      <c r="D28" s="85">
        <f>SUM(D20,D22,D24,D27)</f>
        <v>0</v>
      </c>
      <c r="E28" s="85">
        <f>SUM(E20,E22,E24,E27)</f>
        <v>0</v>
      </c>
      <c r="F28" s="85">
        <f>SUM(F20,F22,F24,F27)</f>
        <v>0</v>
      </c>
      <c r="G28" s="1305">
        <f>SUM(G20,G22,G24,G27)</f>
        <v>0</v>
      </c>
      <c r="H28" s="1306"/>
      <c r="I28" s="85">
        <f>SUM(I20,I22,I24,I27)</f>
        <v>0</v>
      </c>
    </row>
    <row r="29" spans="1:11" s="86" customFormat="1" x14ac:dyDescent="0.2">
      <c r="B29" s="90">
        <v>126001</v>
      </c>
      <c r="C29" s="85">
        <f t="shared" ref="C29:G31" si="2">C17</f>
        <v>0</v>
      </c>
      <c r="D29" s="85">
        <f t="shared" si="2"/>
        <v>0</v>
      </c>
      <c r="E29" s="85">
        <f t="shared" si="2"/>
        <v>0</v>
      </c>
      <c r="F29" s="85">
        <f t="shared" si="2"/>
        <v>0</v>
      </c>
      <c r="G29" s="1298">
        <f t="shared" si="2"/>
        <v>0</v>
      </c>
      <c r="H29" s="1299"/>
      <c r="I29" s="85">
        <f>I17</f>
        <v>0</v>
      </c>
      <c r="J29" s="91"/>
      <c r="K29" s="91"/>
    </row>
    <row r="30" spans="1:11" s="86" customFormat="1" x14ac:dyDescent="0.2">
      <c r="B30" s="90" t="s">
        <v>85</v>
      </c>
      <c r="C30" s="85">
        <f t="shared" si="2"/>
        <v>0</v>
      </c>
      <c r="D30" s="85">
        <f t="shared" si="2"/>
        <v>0</v>
      </c>
      <c r="E30" s="85">
        <f t="shared" si="2"/>
        <v>0</v>
      </c>
      <c r="F30" s="85">
        <f t="shared" si="2"/>
        <v>0</v>
      </c>
      <c r="G30" s="1298">
        <f t="shared" si="2"/>
        <v>0</v>
      </c>
      <c r="H30" s="1299"/>
      <c r="I30" s="85">
        <f>I18</f>
        <v>0</v>
      </c>
      <c r="J30" s="91"/>
      <c r="K30" s="91"/>
    </row>
    <row r="31" spans="1:11" s="86" customFormat="1" x14ac:dyDescent="0.2">
      <c r="B31" s="90">
        <v>155001</v>
      </c>
      <c r="C31" s="85">
        <f t="shared" si="2"/>
        <v>0</v>
      </c>
      <c r="D31" s="85">
        <f t="shared" si="2"/>
        <v>0</v>
      </c>
      <c r="E31" s="85">
        <f t="shared" si="2"/>
        <v>0</v>
      </c>
      <c r="F31" s="85">
        <f t="shared" si="2"/>
        <v>0</v>
      </c>
      <c r="G31" s="1298">
        <f t="shared" si="2"/>
        <v>0</v>
      </c>
      <c r="H31" s="1299"/>
      <c r="I31" s="85">
        <f>I19</f>
        <v>0</v>
      </c>
      <c r="J31" s="91"/>
      <c r="K31" s="91"/>
    </row>
    <row r="32" spans="1:11" s="86" customFormat="1" x14ac:dyDescent="0.2">
      <c r="B32" s="84" t="s">
        <v>77</v>
      </c>
      <c r="C32" s="85">
        <f>SUM(C21,C25)</f>
        <v>0</v>
      </c>
      <c r="D32" s="85">
        <f>SUM(D21,D25)</f>
        <v>0</v>
      </c>
      <c r="E32" s="85">
        <f>SUM(E21,E25)</f>
        <v>0</v>
      </c>
      <c r="F32" s="85">
        <f>SUM(F21,F25)</f>
        <v>0</v>
      </c>
      <c r="G32" s="1298">
        <f>SUM(G21,G25)</f>
        <v>0</v>
      </c>
      <c r="H32" s="1299"/>
      <c r="I32" s="85">
        <f>SUM(I21,I25)</f>
        <v>0</v>
      </c>
      <c r="J32" s="91"/>
      <c r="K32" s="91"/>
    </row>
    <row r="33" spans="1:9" x14ac:dyDescent="0.2">
      <c r="B33" s="84" t="s">
        <v>80</v>
      </c>
      <c r="C33" s="80">
        <f>SUM(C23,C26)</f>
        <v>0</v>
      </c>
      <c r="D33" s="80">
        <f>SUM(D23,D26)</f>
        <v>0</v>
      </c>
      <c r="E33" s="80">
        <f>SUM(E23,E26)</f>
        <v>0</v>
      </c>
      <c r="F33" s="80">
        <f>SUM(F23,F26)</f>
        <v>0</v>
      </c>
      <c r="G33" s="1298">
        <f>SUM(G23,G26)</f>
        <v>0</v>
      </c>
      <c r="H33" s="1299"/>
      <c r="I33" s="80">
        <f>SUM(I23,I26)</f>
        <v>0</v>
      </c>
    </row>
    <row r="35" spans="1:9" x14ac:dyDescent="0.2">
      <c r="A35" s="92"/>
      <c r="B35" s="93"/>
      <c r="C35" s="92"/>
      <c r="D35" s="92"/>
      <c r="E35" s="92"/>
      <c r="F35" s="92"/>
      <c r="G35" s="92"/>
      <c r="H35" s="92"/>
      <c r="I35" s="92"/>
    </row>
    <row r="36" spans="1:9" x14ac:dyDescent="0.2">
      <c r="A36" s="92"/>
      <c r="B36" s="93" t="s">
        <v>86</v>
      </c>
      <c r="C36" s="92"/>
      <c r="D36" s="92"/>
      <c r="E36" s="92"/>
      <c r="F36" s="92" t="s">
        <v>86</v>
      </c>
      <c r="G36" s="92"/>
      <c r="H36" s="92"/>
      <c r="I36" s="92"/>
    </row>
    <row r="37" spans="1:9" x14ac:dyDescent="0.2">
      <c r="A37" s="92"/>
      <c r="B37" s="93"/>
      <c r="C37" s="92"/>
      <c r="D37" s="92"/>
      <c r="E37" s="92"/>
      <c r="F37" s="92"/>
      <c r="G37" s="92"/>
      <c r="H37" s="92"/>
      <c r="I37" s="92"/>
    </row>
    <row r="38" spans="1:9" x14ac:dyDescent="0.2">
      <c r="A38" s="92"/>
      <c r="B38" s="93" t="s">
        <v>87</v>
      </c>
      <c r="C38" s="92"/>
      <c r="D38" s="92"/>
      <c r="E38" s="92"/>
      <c r="F38" s="92" t="s">
        <v>13</v>
      </c>
      <c r="G38" s="92"/>
      <c r="H38" s="92"/>
      <c r="I38" s="92"/>
    </row>
    <row r="39" spans="1:9" x14ac:dyDescent="0.2">
      <c r="A39" s="92"/>
      <c r="B39" s="93"/>
      <c r="C39" s="92"/>
      <c r="D39" s="92"/>
      <c r="E39" s="92"/>
      <c r="F39" s="92"/>
      <c r="G39" s="92"/>
      <c r="H39" s="92"/>
      <c r="I39" s="92"/>
    </row>
    <row r="40" spans="1:9" x14ac:dyDescent="0.2">
      <c r="A40" s="92"/>
      <c r="B40" s="94"/>
      <c r="C40" s="92"/>
      <c r="D40" s="92"/>
      <c r="E40" s="92"/>
      <c r="F40" s="95"/>
      <c r="G40" s="92"/>
      <c r="H40" s="92"/>
      <c r="I40" s="92"/>
    </row>
    <row r="41" spans="1:9" x14ac:dyDescent="0.2">
      <c r="A41" s="92"/>
      <c r="B41" s="93"/>
      <c r="C41" s="92"/>
      <c r="D41" s="92"/>
      <c r="E41" s="92"/>
      <c r="F41" s="92"/>
      <c r="G41" s="92"/>
      <c r="H41" s="92"/>
      <c r="I41" s="92"/>
    </row>
    <row r="42" spans="1:9" x14ac:dyDescent="0.2">
      <c r="A42" s="92"/>
      <c r="B42" s="93"/>
      <c r="C42" s="92"/>
      <c r="D42" s="92"/>
      <c r="E42" s="92"/>
      <c r="F42" s="92"/>
      <c r="G42" s="92"/>
      <c r="H42" s="92"/>
      <c r="I42" s="92"/>
    </row>
    <row r="43" spans="1:9" x14ac:dyDescent="0.2">
      <c r="A43" s="92"/>
      <c r="B43" s="93"/>
      <c r="C43" s="92"/>
      <c r="D43" s="92"/>
      <c r="E43" s="92"/>
      <c r="F43" s="92"/>
      <c r="G43" s="92"/>
      <c r="H43" s="92"/>
      <c r="I43" s="92"/>
    </row>
    <row r="44" spans="1:9" x14ac:dyDescent="0.2">
      <c r="A44" s="92"/>
      <c r="B44" s="93"/>
      <c r="C44" s="92"/>
      <c r="D44" s="92"/>
      <c r="E44" s="92"/>
      <c r="F44" s="92"/>
      <c r="G44" s="92"/>
      <c r="H44" s="92"/>
      <c r="I44" s="92"/>
    </row>
    <row r="45" spans="1:9" x14ac:dyDescent="0.2">
      <c r="A45" s="92"/>
      <c r="B45" s="93"/>
      <c r="C45" s="92"/>
      <c r="D45" s="92"/>
      <c r="E45" s="92"/>
      <c r="F45" s="92"/>
      <c r="G45" s="92"/>
      <c r="H45" s="92"/>
      <c r="I45" s="92"/>
    </row>
    <row r="46" spans="1:9" x14ac:dyDescent="0.2">
      <c r="A46" s="92"/>
      <c r="B46" s="93"/>
      <c r="C46" s="92"/>
      <c r="D46" s="92"/>
      <c r="E46" s="92"/>
      <c r="F46" s="92"/>
      <c r="G46" s="92"/>
      <c r="H46" s="92"/>
      <c r="I46" s="92"/>
    </row>
  </sheetData>
  <sheetProtection formatCells="0" formatColumns="0" formatRows="0"/>
  <mergeCells count="34">
    <mergeCell ref="G29:H29"/>
    <mergeCell ref="G30:H30"/>
    <mergeCell ref="G31:H31"/>
    <mergeCell ref="G32:H32"/>
    <mergeCell ref="G33:H33"/>
    <mergeCell ref="G25:H25"/>
    <mergeCell ref="G26:H26"/>
    <mergeCell ref="A27:B27"/>
    <mergeCell ref="G27:H27"/>
    <mergeCell ref="A28:B28"/>
    <mergeCell ref="G28:H28"/>
    <mergeCell ref="A24:B24"/>
    <mergeCell ref="G24:H24"/>
    <mergeCell ref="G14:I14"/>
    <mergeCell ref="G15:H15"/>
    <mergeCell ref="G16:H16"/>
    <mergeCell ref="G17:H17"/>
    <mergeCell ref="G18:H18"/>
    <mergeCell ref="G19:H19"/>
    <mergeCell ref="G20:H20"/>
    <mergeCell ref="G21:H21"/>
    <mergeCell ref="A22:B22"/>
    <mergeCell ref="G22:H22"/>
    <mergeCell ref="G23:H23"/>
    <mergeCell ref="A5:I5"/>
    <mergeCell ref="A6:I6"/>
    <mergeCell ref="A8:I8"/>
    <mergeCell ref="A10:I10"/>
    <mergeCell ref="A13:A15"/>
    <mergeCell ref="B13:B15"/>
    <mergeCell ref="C13:D13"/>
    <mergeCell ref="E13:F14"/>
    <mergeCell ref="G13:I13"/>
    <mergeCell ref="C14:D14"/>
  </mergeCells>
  <pageMargins left="0.17" right="0.17" top="0.33" bottom="0.33" header="0.23" footer="0.26"/>
  <pageSetup paperSize="9" scale="76" fitToHeight="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G56"/>
  <sheetViews>
    <sheetView view="pageBreakPreview" zoomScaleNormal="100" workbookViewId="0">
      <selection activeCell="F5" sqref="F5"/>
    </sheetView>
  </sheetViews>
  <sheetFormatPr defaultColWidth="9.140625" defaultRowHeight="12.75" x14ac:dyDescent="0.2"/>
  <cols>
    <col min="1" max="1" width="7.7109375" style="72" customWidth="1"/>
    <col min="2" max="2" width="14.140625" style="72" customWidth="1"/>
    <col min="3" max="3" width="12" style="72" customWidth="1"/>
    <col min="4" max="4" width="13.85546875" style="72" customWidth="1"/>
    <col min="5" max="5" width="17" style="72" customWidth="1"/>
    <col min="6" max="6" width="11.85546875" style="72" customWidth="1"/>
    <col min="7" max="7" width="11.42578125" style="72" customWidth="1"/>
    <col min="8" max="16384" width="9.140625" style="72"/>
  </cols>
  <sheetData>
    <row r="1" spans="1:7" x14ac:dyDescent="0.2">
      <c r="F1" s="72" t="s">
        <v>327</v>
      </c>
    </row>
    <row r="2" spans="1:7" x14ac:dyDescent="0.2">
      <c r="F2" s="72" t="s">
        <v>53</v>
      </c>
    </row>
    <row r="3" spans="1:7" x14ac:dyDescent="0.2">
      <c r="F3" s="72" t="s">
        <v>13</v>
      </c>
    </row>
    <row r="4" spans="1:7" x14ac:dyDescent="0.2">
      <c r="F4" s="72" t="s">
        <v>1221</v>
      </c>
    </row>
    <row r="6" spans="1:7" x14ac:dyDescent="0.2">
      <c r="A6" s="315"/>
      <c r="B6" s="315"/>
      <c r="C6" s="315"/>
    </row>
    <row r="7" spans="1:7" x14ac:dyDescent="0.2">
      <c r="A7" s="318" t="s">
        <v>326</v>
      </c>
    </row>
    <row r="8" spans="1:7" x14ac:dyDescent="0.2">
      <c r="A8" s="318"/>
      <c r="F8" s="72" t="s">
        <v>325</v>
      </c>
    </row>
    <row r="9" spans="1:7" x14ac:dyDescent="0.2">
      <c r="A9" s="318"/>
      <c r="F9" s="72" t="s">
        <v>324</v>
      </c>
    </row>
    <row r="10" spans="1:7" x14ac:dyDescent="0.2">
      <c r="A10" s="318"/>
      <c r="F10" s="315"/>
      <c r="G10" s="315"/>
    </row>
    <row r="11" spans="1:7" x14ac:dyDescent="0.2">
      <c r="A11" s="318"/>
      <c r="F11" s="1307" t="s">
        <v>323</v>
      </c>
      <c r="G11" s="1307"/>
    </row>
    <row r="12" spans="1:7" x14ac:dyDescent="0.2">
      <c r="F12" s="72" t="s">
        <v>322</v>
      </c>
    </row>
    <row r="13" spans="1:7" x14ac:dyDescent="0.2">
      <c r="A13" s="1293" t="s">
        <v>321</v>
      </c>
      <c r="B13" s="1293"/>
      <c r="C13" s="1293"/>
      <c r="D13" s="1293"/>
      <c r="E13" s="1293"/>
      <c r="F13" s="1293"/>
      <c r="G13" s="1293"/>
    </row>
    <row r="15" spans="1:7" x14ac:dyDescent="0.2">
      <c r="A15" s="1293" t="s">
        <v>320</v>
      </c>
      <c r="B15" s="1293"/>
      <c r="C15" s="1293"/>
      <c r="D15" s="1293"/>
      <c r="E15" s="1293"/>
      <c r="F15" s="1293"/>
      <c r="G15" s="1293"/>
    </row>
    <row r="16" spans="1:7" x14ac:dyDescent="0.2">
      <c r="A16" s="1293" t="s">
        <v>319</v>
      </c>
      <c r="B16" s="1293"/>
      <c r="C16" s="1293"/>
      <c r="D16" s="1293"/>
      <c r="E16" s="1293"/>
      <c r="F16" s="1293"/>
      <c r="G16" s="1293"/>
    </row>
    <row r="19" spans="1:7" x14ac:dyDescent="0.2">
      <c r="A19" s="315"/>
      <c r="B19" s="315"/>
      <c r="F19" s="315"/>
      <c r="G19" s="315"/>
    </row>
    <row r="20" spans="1:7" x14ac:dyDescent="0.2">
      <c r="A20" s="318" t="s">
        <v>318</v>
      </c>
      <c r="F20" s="318" t="s">
        <v>317</v>
      </c>
    </row>
    <row r="21" spans="1:7" x14ac:dyDescent="0.2">
      <c r="F21" s="318" t="s">
        <v>316</v>
      </c>
    </row>
    <row r="22" spans="1:7" x14ac:dyDescent="0.2">
      <c r="A22" s="72" t="s">
        <v>315</v>
      </c>
    </row>
    <row r="23" spans="1:7" x14ac:dyDescent="0.2">
      <c r="A23" s="72" t="s">
        <v>306</v>
      </c>
      <c r="E23" s="315"/>
      <c r="F23" s="315"/>
      <c r="G23" s="315"/>
    </row>
    <row r="25" spans="1:7" x14ac:dyDescent="0.2">
      <c r="A25" s="72" t="s">
        <v>305</v>
      </c>
      <c r="E25" s="315"/>
      <c r="F25" s="315"/>
      <c r="G25" s="315"/>
    </row>
    <row r="26" spans="1:7" x14ac:dyDescent="0.2">
      <c r="E26" s="314"/>
      <c r="F26" s="314"/>
      <c r="G26" s="314"/>
    </row>
    <row r="27" spans="1:7" x14ac:dyDescent="0.2">
      <c r="E27" s="314"/>
      <c r="F27" s="314"/>
      <c r="G27" s="314"/>
    </row>
    <row r="28" spans="1:7" x14ac:dyDescent="0.2">
      <c r="E28" s="314"/>
      <c r="F28" s="314"/>
      <c r="G28" s="314"/>
    </row>
    <row r="30" spans="1:7" x14ac:dyDescent="0.2">
      <c r="A30" s="1309" t="s">
        <v>314</v>
      </c>
      <c r="B30" s="1309"/>
      <c r="C30" s="1309"/>
      <c r="D30" s="1309"/>
      <c r="E30" s="1309"/>
      <c r="F30" s="1309"/>
      <c r="G30" s="1309"/>
    </row>
    <row r="31" spans="1:7" x14ac:dyDescent="0.2">
      <c r="A31" s="1309" t="s">
        <v>313</v>
      </c>
      <c r="B31" s="1309"/>
      <c r="C31" s="1309"/>
      <c r="D31" s="1309"/>
      <c r="E31" s="1309"/>
      <c r="F31" s="1309"/>
      <c r="G31" s="1309"/>
    </row>
    <row r="32" spans="1:7" x14ac:dyDescent="0.2">
      <c r="A32" s="1310" t="s">
        <v>312</v>
      </c>
      <c r="B32" s="1310"/>
      <c r="C32" s="1310"/>
      <c r="D32" s="1310"/>
      <c r="E32" s="1310"/>
      <c r="F32" s="1310"/>
      <c r="G32" s="1310"/>
    </row>
    <row r="34" spans="1:7" x14ac:dyDescent="0.2">
      <c r="A34" s="72" t="s">
        <v>311</v>
      </c>
    </row>
    <row r="36" spans="1:7" ht="25.5" x14ac:dyDescent="0.2">
      <c r="A36" s="78" t="s">
        <v>180</v>
      </c>
      <c r="B36" s="78" t="s">
        <v>328</v>
      </c>
      <c r="C36" s="78" t="s">
        <v>310</v>
      </c>
      <c r="D36" s="78" t="s">
        <v>309</v>
      </c>
      <c r="E36" s="78" t="s">
        <v>308</v>
      </c>
      <c r="F36" s="78" t="s">
        <v>39</v>
      </c>
      <c r="G36" s="78" t="s">
        <v>35</v>
      </c>
    </row>
    <row r="37" spans="1:7" x14ac:dyDescent="0.2">
      <c r="A37" s="317">
        <v>1</v>
      </c>
      <c r="B37" s="317">
        <v>2</v>
      </c>
      <c r="C37" s="317">
        <v>3</v>
      </c>
      <c r="D37" s="317">
        <v>4</v>
      </c>
      <c r="E37" s="317">
        <v>5</v>
      </c>
      <c r="F37" s="317">
        <v>6</v>
      </c>
      <c r="G37" s="317">
        <v>7</v>
      </c>
    </row>
    <row r="38" spans="1:7" x14ac:dyDescent="0.2">
      <c r="A38" s="79"/>
      <c r="B38" s="79"/>
      <c r="C38" s="79"/>
      <c r="D38" s="79"/>
      <c r="E38" s="79"/>
      <c r="F38" s="79"/>
      <c r="G38" s="79"/>
    </row>
    <row r="39" spans="1:7" x14ac:dyDescent="0.2">
      <c r="A39" s="79"/>
      <c r="B39" s="79"/>
      <c r="C39" s="79"/>
      <c r="D39" s="79"/>
      <c r="E39" s="79"/>
      <c r="F39" s="79"/>
      <c r="G39" s="79"/>
    </row>
    <row r="40" spans="1:7" x14ac:dyDescent="0.2">
      <c r="A40" s="79"/>
      <c r="B40" s="79"/>
      <c r="C40" s="79"/>
      <c r="D40" s="79"/>
      <c r="E40" s="79"/>
      <c r="F40" s="79"/>
      <c r="G40" s="79"/>
    </row>
    <row r="41" spans="1:7" x14ac:dyDescent="0.2">
      <c r="A41" s="79"/>
      <c r="B41" s="79"/>
      <c r="C41" s="79"/>
      <c r="D41" s="79"/>
      <c r="E41" s="79"/>
      <c r="F41" s="79"/>
      <c r="G41" s="79"/>
    </row>
    <row r="42" spans="1:7" x14ac:dyDescent="0.2">
      <c r="A42" s="79"/>
      <c r="B42" s="79"/>
      <c r="C42" s="79"/>
      <c r="D42" s="79"/>
      <c r="E42" s="79"/>
      <c r="F42" s="79"/>
      <c r="G42" s="79"/>
    </row>
    <row r="43" spans="1:7" x14ac:dyDescent="0.2">
      <c r="A43" s="79"/>
      <c r="B43" s="79"/>
      <c r="C43" s="79"/>
      <c r="D43" s="79"/>
      <c r="E43" s="79"/>
      <c r="F43" s="79"/>
      <c r="G43" s="79"/>
    </row>
    <row r="44" spans="1:7" x14ac:dyDescent="0.2">
      <c r="A44" s="79"/>
      <c r="B44" s="79"/>
      <c r="C44" s="79"/>
      <c r="D44" s="79"/>
      <c r="E44" s="79"/>
      <c r="F44" s="79"/>
      <c r="G44" s="79"/>
    </row>
    <row r="45" spans="1:7" x14ac:dyDescent="0.2">
      <c r="A45" s="79"/>
      <c r="B45" s="79"/>
      <c r="C45" s="79"/>
      <c r="D45" s="79"/>
      <c r="E45" s="79"/>
      <c r="F45" s="79"/>
      <c r="G45" s="79"/>
    </row>
    <row r="46" spans="1:7" x14ac:dyDescent="0.2">
      <c r="A46" s="79"/>
      <c r="B46" s="79"/>
      <c r="C46" s="79"/>
      <c r="D46" s="79"/>
      <c r="E46" s="79"/>
      <c r="F46" s="79"/>
      <c r="G46" s="79"/>
    </row>
    <row r="47" spans="1:7" x14ac:dyDescent="0.2">
      <c r="A47" s="79"/>
      <c r="B47" s="79"/>
      <c r="C47" s="79"/>
      <c r="D47" s="79"/>
      <c r="E47" s="79"/>
      <c r="F47" s="79"/>
      <c r="G47" s="79"/>
    </row>
    <row r="48" spans="1:7" x14ac:dyDescent="0.2">
      <c r="A48" s="79"/>
      <c r="B48" s="79" t="s">
        <v>46</v>
      </c>
      <c r="C48" s="316">
        <f>SUM(C38:C47)</f>
        <v>0</v>
      </c>
      <c r="D48" s="76">
        <f>SUM(D38:D47)</f>
        <v>0</v>
      </c>
      <c r="E48" s="316">
        <f>SUM(E38:E47)</f>
        <v>0</v>
      </c>
      <c r="F48" s="76">
        <f>SUM(F38:F47)</f>
        <v>0</v>
      </c>
      <c r="G48" s="316">
        <f>SUM(G38:G47)</f>
        <v>0</v>
      </c>
    </row>
    <row r="50" spans="2:7" x14ac:dyDescent="0.2">
      <c r="B50" s="72" t="s">
        <v>329</v>
      </c>
    </row>
    <row r="52" spans="2:7" x14ac:dyDescent="0.2">
      <c r="B52" s="72" t="s">
        <v>307</v>
      </c>
      <c r="D52" s="1308" t="s">
        <v>306</v>
      </c>
      <c r="E52" s="1308"/>
      <c r="F52" s="315"/>
      <c r="G52" s="315"/>
    </row>
    <row r="53" spans="2:7" x14ac:dyDescent="0.2">
      <c r="D53" s="1308" t="s">
        <v>305</v>
      </c>
      <c r="E53" s="1308"/>
      <c r="F53" s="314"/>
      <c r="G53" s="314"/>
    </row>
    <row r="54" spans="2:7" x14ac:dyDescent="0.2">
      <c r="F54" s="314"/>
      <c r="G54" s="314"/>
    </row>
    <row r="55" spans="2:7" x14ac:dyDescent="0.2">
      <c r="F55" s="314"/>
      <c r="G55" s="314"/>
    </row>
    <row r="56" spans="2:7" x14ac:dyDescent="0.2">
      <c r="F56" s="314"/>
      <c r="G56" s="314"/>
    </row>
  </sheetData>
  <mergeCells count="9">
    <mergeCell ref="F11:G11"/>
    <mergeCell ref="D52:E52"/>
    <mergeCell ref="D53:E53"/>
    <mergeCell ref="A30:G30"/>
    <mergeCell ref="A31:G31"/>
    <mergeCell ref="A32:G32"/>
    <mergeCell ref="A13:G13"/>
    <mergeCell ref="A15:G15"/>
    <mergeCell ref="A16:G16"/>
  </mergeCells>
  <pageMargins left="0.75" right="0.75" top="0.61" bottom="1" header="0.5" footer="0.5"/>
  <pageSetup paperSize="9" scale="97" orientation="portrait" horizont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77"/>
  <sheetViews>
    <sheetView view="pageBreakPreview" topLeftCell="A51" zoomScaleNormal="100" workbookViewId="0">
      <selection activeCell="CI13" sqref="CI13"/>
    </sheetView>
  </sheetViews>
  <sheetFormatPr defaultRowHeight="12.75" x14ac:dyDescent="0.2"/>
  <cols>
    <col min="1" max="49" width="1.7109375" style="72" customWidth="1"/>
    <col min="50" max="50" width="2.28515625" style="72" customWidth="1"/>
    <col min="51" max="59" width="1.7109375" style="72" customWidth="1"/>
    <col min="60" max="60" width="1.28515625" style="72" customWidth="1"/>
    <col min="61" max="61" width="1.7109375" style="72" customWidth="1"/>
    <col min="62" max="62" width="2" style="72" customWidth="1"/>
    <col min="63" max="66" width="1.7109375" style="72" customWidth="1"/>
    <col min="67" max="67" width="2.140625" style="72" customWidth="1"/>
    <col min="68" max="72" width="1.7109375" style="72" customWidth="1"/>
    <col min="73" max="73" width="2.7109375" style="72" customWidth="1"/>
    <col min="74" max="78" width="1.7109375" style="72" customWidth="1"/>
    <col min="79" max="79" width="3.7109375" style="72" customWidth="1"/>
    <col min="80" max="80" width="1.7109375" style="72" customWidth="1"/>
    <col min="81" max="81" width="4.28515625" style="72" customWidth="1"/>
    <col min="82" max="129" width="1.7109375" style="72" customWidth="1"/>
    <col min="130" max="16384" width="9.140625" style="72"/>
  </cols>
  <sheetData>
    <row r="1" spans="1:81" s="86" customFormat="1" x14ac:dyDescent="0.2">
      <c r="BI1" s="1204"/>
      <c r="BJ1" s="1204"/>
      <c r="BK1" s="172" t="s">
        <v>1189</v>
      </c>
      <c r="BL1" s="1205"/>
      <c r="BM1" s="1205"/>
      <c r="BN1" s="1205"/>
      <c r="BO1" s="1205"/>
      <c r="BP1" s="1205"/>
      <c r="BQ1" s="1205"/>
      <c r="BR1" s="1205"/>
      <c r="BS1" s="1205"/>
      <c r="BT1" s="1205"/>
      <c r="BU1" s="1205"/>
      <c r="BV1" s="1205"/>
      <c r="BW1" s="1205"/>
      <c r="BX1" s="1205"/>
      <c r="BY1" s="1205"/>
      <c r="BZ1" s="1205"/>
      <c r="CA1" s="1205"/>
      <c r="CB1" s="1205"/>
      <c r="CC1" s="1205"/>
    </row>
    <row r="2" spans="1:81" s="86" customFormat="1" ht="11.45" customHeight="1" x14ac:dyDescent="0.2">
      <c r="BI2" s="1204"/>
      <c r="BJ2" s="1204"/>
      <c r="BK2" s="172" t="s">
        <v>12</v>
      </c>
      <c r="BL2" s="1205"/>
      <c r="BM2" s="1205"/>
      <c r="BN2" s="1205"/>
      <c r="BO2" s="1205"/>
      <c r="BP2" s="1205"/>
      <c r="BQ2" s="1205"/>
      <c r="BR2" s="1205"/>
      <c r="BS2" s="1205"/>
      <c r="BT2" s="1205"/>
      <c r="BU2" s="1205"/>
      <c r="BV2" s="1205"/>
      <c r="BW2" s="1205"/>
      <c r="BX2" s="1205"/>
      <c r="BY2" s="1205"/>
      <c r="BZ2" s="1205"/>
      <c r="CA2" s="1205"/>
      <c r="CB2" s="1205"/>
      <c r="CC2" s="1205"/>
    </row>
    <row r="3" spans="1:81" s="86" customFormat="1" x14ac:dyDescent="0.2">
      <c r="BI3" s="1204"/>
      <c r="BJ3" s="1204"/>
      <c r="BK3" s="172" t="s">
        <v>1179</v>
      </c>
      <c r="BL3" s="1205"/>
      <c r="BM3" s="1205"/>
      <c r="BN3" s="1205"/>
      <c r="BO3" s="1205"/>
      <c r="BP3" s="1205"/>
      <c r="BQ3" s="1205"/>
      <c r="BR3" s="1205"/>
      <c r="BS3" s="1205"/>
      <c r="BT3" s="1205"/>
      <c r="BU3" s="1205"/>
      <c r="BV3" s="1205"/>
      <c r="BW3" s="1205"/>
      <c r="BX3" s="1205"/>
      <c r="BY3" s="1205"/>
      <c r="BZ3" s="1205"/>
      <c r="CA3" s="1205">
        <v>743</v>
      </c>
      <c r="CB3" s="1205"/>
      <c r="CC3" s="1205"/>
    </row>
    <row r="4" spans="1:81" s="1206" customFormat="1" ht="12.75" customHeight="1" x14ac:dyDescent="0.25">
      <c r="BJ4" s="1205"/>
      <c r="BK4" s="1205"/>
      <c r="BL4" s="1205"/>
      <c r="BM4" s="1205"/>
      <c r="BN4" s="1205"/>
      <c r="BO4" s="1205"/>
      <c r="BP4" s="1205"/>
      <c r="BQ4" s="1205"/>
      <c r="BR4" s="1205"/>
      <c r="BS4" s="1205"/>
      <c r="BT4" s="1205"/>
      <c r="BU4" s="1205"/>
      <c r="BV4" s="1205"/>
      <c r="BW4" s="1205"/>
      <c r="BX4" s="1205"/>
      <c r="BY4" s="1205"/>
      <c r="BZ4" s="1205"/>
      <c r="CA4" s="1205"/>
      <c r="CB4" s="1205"/>
      <c r="CC4" s="1205"/>
    </row>
    <row r="5" spans="1:81" s="1206" customFormat="1" ht="15.75" x14ac:dyDescent="0.25">
      <c r="A5" s="1312" t="s">
        <v>1180</v>
      </c>
      <c r="B5" s="1312"/>
      <c r="C5" s="1312"/>
      <c r="D5" s="1312"/>
      <c r="E5" s="1312"/>
      <c r="F5" s="1312"/>
      <c r="G5" s="1312"/>
      <c r="H5" s="1312"/>
      <c r="I5" s="1312"/>
      <c r="J5" s="1312"/>
      <c r="K5" s="1312"/>
      <c r="L5" s="1312"/>
      <c r="M5" s="1312"/>
      <c r="N5" s="1312"/>
      <c r="O5" s="1312"/>
      <c r="P5" s="1312"/>
      <c r="Q5" s="1312"/>
      <c r="R5" s="1312"/>
      <c r="S5" s="1312"/>
      <c r="T5" s="1312"/>
      <c r="U5" s="1312"/>
      <c r="V5" s="1312"/>
      <c r="W5" s="1312"/>
      <c r="X5" s="1312"/>
      <c r="Y5" s="1312"/>
      <c r="Z5" s="1312"/>
      <c r="AA5" s="1312"/>
      <c r="AB5" s="1312"/>
      <c r="AC5" s="1312"/>
      <c r="AD5" s="1312"/>
      <c r="AE5" s="1312"/>
      <c r="AF5" s="1312"/>
      <c r="AG5" s="1312"/>
      <c r="AH5" s="1312"/>
      <c r="AI5" s="1312"/>
      <c r="AJ5" s="1312"/>
      <c r="AK5" s="1312"/>
      <c r="AL5" s="1312"/>
      <c r="AM5" s="1312"/>
      <c r="AN5" s="1312"/>
      <c r="AO5" s="1312"/>
      <c r="AP5" s="1312"/>
      <c r="AQ5" s="1312"/>
      <c r="AR5" s="1312"/>
      <c r="AS5" s="1312"/>
      <c r="AT5" s="1312"/>
      <c r="AU5" s="1313"/>
      <c r="AV5" s="1313"/>
      <c r="AW5" s="1313"/>
      <c r="AX5" s="1313"/>
      <c r="AY5" s="1313"/>
      <c r="AZ5" s="1313"/>
      <c r="BA5" s="1207"/>
      <c r="BB5" s="1207"/>
      <c r="BC5" s="1207"/>
      <c r="BD5" s="1207"/>
      <c r="BE5" s="1207"/>
      <c r="BF5" s="1207"/>
      <c r="BG5" s="1207"/>
      <c r="BH5" s="1207"/>
      <c r="BI5" s="1207"/>
      <c r="BJ5" s="1207"/>
      <c r="BK5" s="1207"/>
      <c r="BL5" s="1207"/>
      <c r="BM5" s="1207"/>
      <c r="BN5" s="1207"/>
      <c r="BO5" s="1207"/>
      <c r="BP5" s="1207"/>
      <c r="BQ5" s="1207"/>
      <c r="BR5" s="1207"/>
      <c r="BS5" s="1207"/>
      <c r="BT5" s="1207"/>
      <c r="BU5" s="1207"/>
      <c r="BV5" s="1207"/>
      <c r="BW5" s="1207"/>
      <c r="BX5" s="1207"/>
      <c r="BY5" s="1207"/>
      <c r="BZ5" s="1207"/>
      <c r="CA5" s="1207"/>
      <c r="CB5" s="1207"/>
      <c r="CC5" s="1207"/>
    </row>
    <row r="6" spans="1:81" s="1206" customFormat="1" ht="15.75" x14ac:dyDescent="0.25">
      <c r="A6" s="1314" t="s">
        <v>1192</v>
      </c>
      <c r="B6" s="1314"/>
      <c r="C6" s="1314"/>
      <c r="D6" s="1314"/>
      <c r="E6" s="1314"/>
      <c r="F6" s="1314"/>
      <c r="G6" s="1314"/>
      <c r="H6" s="1314"/>
      <c r="I6" s="1314"/>
      <c r="J6" s="1314"/>
      <c r="K6" s="1314"/>
      <c r="L6" s="1314"/>
      <c r="M6" s="1314"/>
      <c r="N6" s="1314"/>
      <c r="O6" s="1314"/>
      <c r="P6" s="1314"/>
      <c r="Q6" s="1314"/>
      <c r="R6" s="1314"/>
      <c r="S6" s="1314"/>
      <c r="T6" s="1314"/>
      <c r="U6" s="1314"/>
      <c r="V6" s="1314"/>
      <c r="W6" s="1314"/>
      <c r="X6" s="1314"/>
      <c r="Y6" s="1314"/>
      <c r="Z6" s="1314"/>
      <c r="AA6" s="1314"/>
      <c r="AB6" s="1314"/>
      <c r="AC6" s="1314"/>
      <c r="AD6" s="1314"/>
      <c r="AE6" s="1314"/>
      <c r="AF6" s="1314"/>
      <c r="AG6" s="1314"/>
      <c r="AH6" s="1314"/>
      <c r="AI6" s="1314"/>
      <c r="AJ6" s="1314"/>
      <c r="AK6" s="1314"/>
      <c r="AL6" s="1314"/>
      <c r="AM6" s="1314"/>
      <c r="AN6" s="1314"/>
      <c r="AO6" s="1314"/>
      <c r="AP6" s="1314"/>
      <c r="AQ6" s="1314"/>
      <c r="AR6" s="1314"/>
      <c r="AS6" s="1314"/>
      <c r="AT6" s="1314"/>
      <c r="AU6" s="1314"/>
      <c r="AV6" s="1314"/>
      <c r="AW6" s="1314"/>
      <c r="AX6" s="1314"/>
      <c r="AY6" s="1314"/>
      <c r="AZ6" s="1314"/>
      <c r="BA6" s="1314"/>
      <c r="BB6" s="1314"/>
      <c r="BC6" s="1314"/>
      <c r="BD6" s="1314"/>
      <c r="BE6" s="1314"/>
      <c r="BF6" s="1314"/>
      <c r="BG6" s="1314"/>
      <c r="BH6" s="1314"/>
      <c r="BI6" s="1314"/>
      <c r="BJ6" s="1314"/>
      <c r="BK6" s="1314"/>
      <c r="BL6" s="1314"/>
      <c r="BM6" s="1314"/>
      <c r="BN6" s="1314"/>
      <c r="BO6" s="1314"/>
      <c r="BP6" s="1314"/>
      <c r="BQ6" s="1314"/>
      <c r="BR6" s="1314"/>
      <c r="BS6" s="1314"/>
      <c r="BT6" s="1314"/>
      <c r="BU6" s="1314"/>
      <c r="BV6" s="1314"/>
      <c r="BW6" s="1314"/>
      <c r="BX6" s="1314"/>
      <c r="BY6" s="1314"/>
      <c r="BZ6" s="1314"/>
      <c r="CA6" s="1314"/>
      <c r="CB6" s="1314"/>
      <c r="CC6" s="1314"/>
    </row>
    <row r="7" spans="1:81" s="86" customFormat="1" ht="15.75" x14ac:dyDescent="0.25">
      <c r="A7" s="1314"/>
      <c r="B7" s="1314"/>
      <c r="C7" s="1314"/>
      <c r="D7" s="1314"/>
      <c r="E7" s="1314"/>
      <c r="F7" s="1314"/>
      <c r="G7" s="1314"/>
      <c r="H7" s="1314"/>
      <c r="I7" s="1314"/>
      <c r="J7" s="1314"/>
      <c r="K7" s="1314"/>
      <c r="L7" s="1314"/>
      <c r="M7" s="1314"/>
      <c r="N7" s="1314"/>
      <c r="O7" s="1314"/>
      <c r="P7" s="1314"/>
      <c r="Q7" s="1314"/>
      <c r="R7" s="1314"/>
      <c r="S7" s="1314"/>
      <c r="T7" s="1314"/>
      <c r="U7" s="1314"/>
      <c r="V7" s="1314"/>
      <c r="W7" s="1314"/>
      <c r="X7" s="1314"/>
      <c r="Y7" s="1314"/>
      <c r="Z7" s="1314"/>
      <c r="AA7" s="1314"/>
      <c r="AB7" s="1314"/>
      <c r="AC7" s="1314"/>
      <c r="AD7" s="1314"/>
      <c r="AE7" s="1314"/>
      <c r="AF7" s="1314"/>
      <c r="AG7" s="1314"/>
      <c r="AH7" s="1314"/>
      <c r="AI7" s="1314"/>
      <c r="AJ7" s="1314"/>
      <c r="AK7" s="1314"/>
      <c r="AL7" s="1314"/>
      <c r="AM7" s="1314"/>
      <c r="AN7" s="1314"/>
      <c r="AO7" s="1314"/>
      <c r="AP7" s="1314"/>
      <c r="AQ7" s="1314"/>
      <c r="AR7" s="1314"/>
      <c r="AS7" s="1314"/>
      <c r="AT7" s="1314"/>
      <c r="AU7" s="1314"/>
      <c r="AV7" s="1314"/>
      <c r="AW7" s="1314"/>
      <c r="AX7" s="1314"/>
      <c r="AY7" s="1314"/>
      <c r="AZ7" s="1314"/>
      <c r="BA7" s="1314"/>
      <c r="BB7" s="1314"/>
      <c r="BC7" s="1314"/>
      <c r="BD7" s="1314"/>
      <c r="BE7" s="1314"/>
      <c r="BF7" s="1314"/>
      <c r="BG7" s="1314"/>
      <c r="BH7" s="1314"/>
      <c r="BI7" s="1314"/>
      <c r="BJ7" s="1314"/>
      <c r="BK7" s="1314"/>
      <c r="BL7" s="1314"/>
      <c r="BM7" s="1314"/>
      <c r="BN7" s="1314"/>
      <c r="BO7" s="1314"/>
      <c r="BP7" s="1314"/>
      <c r="BQ7" s="1314"/>
      <c r="BR7" s="1314"/>
      <c r="BS7" s="1314"/>
      <c r="BT7" s="1314"/>
      <c r="BU7" s="1314"/>
      <c r="BV7" s="1314"/>
      <c r="BW7" s="1314"/>
      <c r="BX7" s="1314"/>
      <c r="BY7" s="1314"/>
      <c r="BZ7" s="1314"/>
      <c r="CA7" s="1314"/>
      <c r="CB7" s="1314"/>
      <c r="CC7" s="1314"/>
    </row>
    <row r="8" spans="1:81" s="86" customFormat="1" ht="15.75" x14ac:dyDescent="0.25">
      <c r="A8" s="1314"/>
      <c r="B8" s="1314"/>
      <c r="C8" s="1314"/>
      <c r="D8" s="1314"/>
      <c r="E8" s="1314"/>
      <c r="F8" s="1314"/>
      <c r="G8" s="1314"/>
      <c r="H8" s="1314"/>
      <c r="I8" s="1314"/>
      <c r="J8" s="1314"/>
      <c r="K8" s="1314"/>
      <c r="L8" s="1314"/>
      <c r="M8" s="1314"/>
      <c r="N8" s="1314"/>
      <c r="O8" s="1314"/>
      <c r="P8" s="1314"/>
      <c r="Q8" s="1314"/>
      <c r="R8" s="1314"/>
      <c r="S8" s="1314"/>
      <c r="T8" s="1314"/>
      <c r="U8" s="1314"/>
      <c r="V8" s="1314"/>
      <c r="W8" s="1314"/>
      <c r="X8" s="1314"/>
      <c r="Y8" s="1314"/>
      <c r="Z8" s="1314"/>
      <c r="AA8" s="1314"/>
      <c r="AB8" s="1314"/>
      <c r="AC8" s="1314"/>
      <c r="AD8" s="1314"/>
      <c r="AE8" s="1314"/>
      <c r="AF8" s="1314"/>
      <c r="AG8" s="1314"/>
      <c r="AH8" s="1314"/>
      <c r="AI8" s="1314"/>
      <c r="AJ8" s="1314"/>
      <c r="AK8" s="1314"/>
      <c r="AL8" s="1314"/>
      <c r="AM8" s="1314"/>
      <c r="AN8" s="1314"/>
      <c r="AO8" s="1314"/>
      <c r="AP8" s="1314"/>
      <c r="AQ8" s="1314"/>
      <c r="AR8" s="1314"/>
      <c r="AS8" s="1314"/>
      <c r="AT8" s="1314"/>
      <c r="AU8" s="1314"/>
      <c r="AV8" s="1314"/>
      <c r="AW8" s="1314"/>
      <c r="AX8" s="1314"/>
      <c r="AY8" s="1314"/>
      <c r="AZ8" s="1314"/>
      <c r="BA8" s="1314"/>
      <c r="BB8" s="1314"/>
      <c r="BC8" s="1314"/>
      <c r="BD8" s="1314"/>
      <c r="BE8" s="1314"/>
      <c r="BF8" s="1314"/>
      <c r="BG8" s="1314"/>
      <c r="BH8" s="1314"/>
      <c r="BI8" s="1314"/>
      <c r="BJ8" s="1314"/>
      <c r="BK8" s="1314"/>
      <c r="BL8" s="1314"/>
      <c r="BM8" s="1314"/>
      <c r="BN8" s="1314"/>
      <c r="BO8" s="1314"/>
      <c r="BP8" s="1314"/>
      <c r="BQ8" s="1314"/>
      <c r="BR8" s="1314"/>
      <c r="BS8" s="1314"/>
      <c r="BT8" s="1314"/>
      <c r="BU8" s="1314"/>
      <c r="BV8" s="1314"/>
      <c r="BW8" s="1314"/>
      <c r="BX8" s="1314"/>
      <c r="BY8" s="1314"/>
      <c r="BZ8" s="1314"/>
      <c r="CA8" s="1314"/>
      <c r="CB8" s="1314"/>
      <c r="CC8" s="1314"/>
    </row>
    <row r="9" spans="1:81" s="86" customFormat="1" x14ac:dyDescent="0.2"/>
    <row r="10" spans="1:81" s="86" customFormat="1" x14ac:dyDescent="0.2"/>
    <row r="11" spans="1:81" s="86" customFormat="1" x14ac:dyDescent="0.2">
      <c r="A11" s="86" t="s">
        <v>567</v>
      </c>
      <c r="H11" s="1325"/>
      <c r="I11" s="1325"/>
      <c r="J11" s="1325"/>
      <c r="K11" s="1325"/>
      <c r="L11" s="1325"/>
      <c r="M11" s="1325"/>
      <c r="N11" s="1325"/>
      <c r="O11" s="1325"/>
      <c r="P11" s="1325"/>
      <c r="Q11" s="1325"/>
      <c r="R11" s="1325"/>
      <c r="S11" s="1325"/>
      <c r="T11" s="1325"/>
      <c r="U11" s="1325"/>
      <c r="V11" s="1325"/>
      <c r="W11" s="1325"/>
      <c r="X11" s="1325"/>
      <c r="Y11" s="1325"/>
      <c r="Z11" s="1325"/>
      <c r="AA11" s="1325"/>
      <c r="AB11" s="1325"/>
      <c r="AC11" s="1325"/>
      <c r="AD11" s="1325"/>
      <c r="AE11" s="1325"/>
      <c r="AF11" s="1325"/>
      <c r="AG11" s="1325"/>
      <c r="AH11" s="1325"/>
      <c r="AI11" s="1325"/>
      <c r="AJ11" s="1325"/>
      <c r="AK11" s="1325"/>
      <c r="AL11" s="1325"/>
      <c r="AM11" s="1325"/>
      <c r="AN11" s="1325"/>
      <c r="AO11" s="1325"/>
      <c r="AP11" s="1325"/>
      <c r="AQ11" s="1325"/>
      <c r="AR11" s="1325"/>
      <c r="AS11" s="1325"/>
      <c r="AT11" s="1325"/>
      <c r="AU11" s="1325"/>
      <c r="AV11" s="1325"/>
      <c r="AW11" s="1325"/>
      <c r="AX11" s="1325"/>
      <c r="AY11" s="1325"/>
      <c r="AZ11" s="1325"/>
      <c r="BA11" s="1325"/>
      <c r="BB11" s="1325"/>
      <c r="BC11" s="1325"/>
      <c r="BD11" s="1325"/>
      <c r="BE11" s="1325"/>
      <c r="BF11" s="1325"/>
      <c r="BG11" s="1325"/>
      <c r="BH11" s="1325"/>
      <c r="BI11" s="1325"/>
      <c r="BJ11" s="1325"/>
      <c r="BK11" s="1325"/>
      <c r="BL11" s="1325"/>
      <c r="BM11" s="1325"/>
      <c r="BN11" s="1325"/>
      <c r="BO11" s="1325"/>
      <c r="BP11" s="1325"/>
      <c r="BQ11" s="1325"/>
      <c r="BR11" s="1325"/>
      <c r="BS11" s="1325"/>
      <c r="BT11" s="1325"/>
      <c r="BU11" s="1325"/>
    </row>
    <row r="12" spans="1:81" s="86" customFormat="1" x14ac:dyDescent="0.2">
      <c r="A12" s="86" t="s">
        <v>1181</v>
      </c>
      <c r="O12" s="1326"/>
      <c r="P12" s="1326"/>
      <c r="Q12" s="1326"/>
      <c r="R12" s="1326"/>
      <c r="S12" s="1326"/>
      <c r="T12" s="1326"/>
      <c r="U12" s="1326"/>
      <c r="V12" s="1326"/>
      <c r="W12" s="1326"/>
      <c r="X12" s="1326"/>
      <c r="Y12" s="1326"/>
      <c r="Z12" s="1326"/>
      <c r="AA12" s="1326"/>
      <c r="AB12" s="1326"/>
      <c r="AC12" s="1326"/>
      <c r="AD12" s="1326"/>
      <c r="AE12" s="1326"/>
      <c r="AF12" s="1326"/>
      <c r="AG12" s="1326"/>
      <c r="AH12" s="1326"/>
      <c r="AI12" s="1326"/>
      <c r="AJ12" s="1326"/>
      <c r="AK12" s="1326"/>
      <c r="AL12" s="1326"/>
      <c r="AM12" s="1326"/>
      <c r="AN12" s="1326"/>
      <c r="AO12" s="1326"/>
      <c r="AP12" s="1326"/>
      <c r="AQ12" s="1326"/>
      <c r="AR12" s="1326"/>
      <c r="AS12" s="1326"/>
      <c r="AT12" s="1326"/>
      <c r="AU12" s="1326"/>
      <c r="AV12" s="1326"/>
      <c r="AW12" s="1326"/>
      <c r="AX12" s="1326"/>
      <c r="AY12" s="1326"/>
      <c r="AZ12" s="1326"/>
      <c r="BA12" s="1326"/>
      <c r="BB12" s="1326"/>
      <c r="BC12" s="1326"/>
      <c r="BD12" s="1326"/>
      <c r="BE12" s="1326"/>
      <c r="BF12" s="1326"/>
      <c r="BG12" s="1326"/>
      <c r="BH12" s="1326"/>
      <c r="BI12" s="1326"/>
      <c r="BJ12" s="1326"/>
      <c r="BK12" s="1326"/>
      <c r="BL12" s="1326"/>
      <c r="BM12" s="1326"/>
      <c r="BN12" s="1326"/>
      <c r="BO12" s="1326"/>
      <c r="BP12" s="1326"/>
      <c r="BQ12" s="1326"/>
      <c r="BR12" s="1326"/>
      <c r="BS12" s="1326"/>
      <c r="BT12" s="1326"/>
      <c r="BU12" s="1326"/>
    </row>
    <row r="13" spans="1:81" ht="6" customHeight="1" x14ac:dyDescent="0.2"/>
    <row r="14" spans="1:81" s="1208" customFormat="1" ht="48" customHeight="1" x14ac:dyDescent="0.25">
      <c r="M14" s="1209"/>
      <c r="BA14" s="1311" t="s">
        <v>1182</v>
      </c>
      <c r="BB14" s="1311"/>
      <c r="BC14" s="1311"/>
      <c r="BD14" s="1311"/>
      <c r="BE14" s="1311"/>
      <c r="BF14" s="1311"/>
      <c r="BG14" s="1311"/>
      <c r="BH14" s="1311"/>
      <c r="BI14" s="1311" t="s">
        <v>1183</v>
      </c>
      <c r="BJ14" s="1311"/>
      <c r="BK14" s="1311"/>
      <c r="BL14" s="1311"/>
      <c r="BM14" s="1311"/>
      <c r="BN14" s="1311"/>
      <c r="BO14" s="1311"/>
      <c r="BP14" s="1311" t="s">
        <v>1181</v>
      </c>
      <c r="BQ14" s="1311"/>
      <c r="BR14" s="1311"/>
      <c r="BS14" s="1311"/>
      <c r="BT14" s="1311"/>
      <c r="BU14" s="1311"/>
      <c r="BV14" s="1311"/>
      <c r="BW14" s="1311"/>
      <c r="BX14" s="1311" t="s">
        <v>1184</v>
      </c>
      <c r="BY14" s="1311"/>
      <c r="BZ14" s="1311"/>
      <c r="CA14" s="1311"/>
      <c r="CB14" s="1311"/>
      <c r="CC14" s="1311"/>
    </row>
    <row r="15" spans="1:81" s="1208" customFormat="1" ht="16.5" customHeight="1" x14ac:dyDescent="0.25">
      <c r="BA15" s="1328"/>
      <c r="BB15" s="1328"/>
      <c r="BC15" s="1328"/>
      <c r="BD15" s="1328"/>
      <c r="BE15" s="1328"/>
      <c r="BF15" s="1328"/>
      <c r="BG15" s="1328"/>
      <c r="BH15" s="1328"/>
      <c r="BI15" s="1328"/>
      <c r="BJ15" s="1328"/>
      <c r="BK15" s="1328"/>
      <c r="BL15" s="1328"/>
      <c r="BM15" s="1328"/>
      <c r="BN15" s="1328"/>
      <c r="BO15" s="1328"/>
      <c r="BP15" s="1328"/>
      <c r="BQ15" s="1328"/>
      <c r="BR15" s="1328"/>
      <c r="BS15" s="1328"/>
      <c r="BT15" s="1328"/>
      <c r="BU15" s="1328"/>
      <c r="BV15" s="1328"/>
      <c r="BW15" s="1328"/>
      <c r="BX15" s="1328"/>
      <c r="BY15" s="1328"/>
      <c r="BZ15" s="1328"/>
      <c r="CA15" s="1328"/>
      <c r="CB15" s="1328"/>
      <c r="CC15" s="1328"/>
    </row>
    <row r="18" spans="1:81" s="1209" customFormat="1" ht="12.75" customHeight="1" x14ac:dyDescent="0.25">
      <c r="A18" s="1315" t="s">
        <v>938</v>
      </c>
      <c r="B18" s="1316"/>
      <c r="C18" s="1316"/>
      <c r="D18" s="1316"/>
      <c r="E18" s="1317"/>
      <c r="F18" s="1315" t="s">
        <v>1185</v>
      </c>
      <c r="G18" s="1316"/>
      <c r="H18" s="1316"/>
      <c r="I18" s="1316"/>
      <c r="J18" s="1316"/>
      <c r="K18" s="1316"/>
      <c r="L18" s="1316"/>
      <c r="M18" s="1316"/>
      <c r="N18" s="1316"/>
      <c r="O18" s="1316"/>
      <c r="P18" s="1316"/>
      <c r="Q18" s="1316"/>
      <c r="R18" s="1316"/>
      <c r="S18" s="1317"/>
      <c r="T18" s="1315" t="s">
        <v>855</v>
      </c>
      <c r="U18" s="1316"/>
      <c r="V18" s="1316"/>
      <c r="W18" s="1316"/>
      <c r="X18" s="1316"/>
      <c r="Y18" s="1317"/>
      <c r="Z18" s="1324" t="s">
        <v>1190</v>
      </c>
      <c r="AA18" s="1324"/>
      <c r="AB18" s="1324"/>
      <c r="AC18" s="1324"/>
      <c r="AD18" s="1324"/>
      <c r="AE18" s="1324"/>
      <c r="AF18" s="1324"/>
      <c r="AG18" s="1324"/>
      <c r="AH18" s="1324"/>
      <c r="AI18" s="1324"/>
      <c r="AJ18" s="1324"/>
      <c r="AK18" s="1324"/>
      <c r="AL18" s="1324"/>
      <c r="AM18" s="1324"/>
      <c r="AN18" s="1324"/>
      <c r="AO18" s="1324"/>
      <c r="AP18" s="1324"/>
      <c r="AQ18" s="1324"/>
      <c r="AR18" s="1315" t="s">
        <v>286</v>
      </c>
      <c r="AS18" s="1316"/>
      <c r="AT18" s="1316"/>
      <c r="AU18" s="1316"/>
      <c r="AV18" s="1316"/>
      <c r="AW18" s="1316"/>
      <c r="AX18" s="1316"/>
      <c r="AY18" s="1316"/>
      <c r="AZ18" s="1316"/>
      <c r="BA18" s="1317"/>
      <c r="BB18" s="1315" t="s">
        <v>39</v>
      </c>
      <c r="BC18" s="1316"/>
      <c r="BD18" s="1316"/>
      <c r="BE18" s="1316"/>
      <c r="BF18" s="1316"/>
      <c r="BG18" s="1317"/>
      <c r="BH18" s="1315" t="s">
        <v>509</v>
      </c>
      <c r="BI18" s="1316"/>
      <c r="BJ18" s="1316"/>
      <c r="BK18" s="1316"/>
      <c r="BL18" s="1316"/>
      <c r="BM18" s="1316"/>
      <c r="BN18" s="1316"/>
      <c r="BO18" s="1317"/>
      <c r="BP18" s="1315" t="s">
        <v>1191</v>
      </c>
      <c r="BQ18" s="1316"/>
      <c r="BR18" s="1316"/>
      <c r="BS18" s="1316"/>
      <c r="BT18" s="1316"/>
      <c r="BU18" s="1317"/>
      <c r="BV18" s="1315" t="s">
        <v>546</v>
      </c>
      <c r="BW18" s="1316"/>
      <c r="BX18" s="1316"/>
      <c r="BY18" s="1316"/>
      <c r="BZ18" s="1316"/>
      <c r="CA18" s="1316"/>
      <c r="CB18" s="1316"/>
      <c r="CC18" s="1317"/>
    </row>
    <row r="19" spans="1:81" s="1208" customFormat="1" ht="47.45" customHeight="1" x14ac:dyDescent="0.25">
      <c r="A19" s="1318"/>
      <c r="B19" s="1319"/>
      <c r="C19" s="1319"/>
      <c r="D19" s="1319"/>
      <c r="E19" s="1320"/>
      <c r="F19" s="1318"/>
      <c r="G19" s="1319"/>
      <c r="H19" s="1319"/>
      <c r="I19" s="1319"/>
      <c r="J19" s="1319"/>
      <c r="K19" s="1319"/>
      <c r="L19" s="1319"/>
      <c r="M19" s="1319"/>
      <c r="N19" s="1319"/>
      <c r="O19" s="1319"/>
      <c r="P19" s="1319"/>
      <c r="Q19" s="1319"/>
      <c r="R19" s="1319"/>
      <c r="S19" s="1320"/>
      <c r="T19" s="1318"/>
      <c r="U19" s="1319"/>
      <c r="V19" s="1319"/>
      <c r="W19" s="1319"/>
      <c r="X19" s="1319"/>
      <c r="Y19" s="1320"/>
      <c r="Z19" s="1324"/>
      <c r="AA19" s="1324"/>
      <c r="AB19" s="1324"/>
      <c r="AC19" s="1324"/>
      <c r="AD19" s="1324"/>
      <c r="AE19" s="1324"/>
      <c r="AF19" s="1324"/>
      <c r="AG19" s="1324"/>
      <c r="AH19" s="1324"/>
      <c r="AI19" s="1324"/>
      <c r="AJ19" s="1324"/>
      <c r="AK19" s="1324"/>
      <c r="AL19" s="1324"/>
      <c r="AM19" s="1324"/>
      <c r="AN19" s="1324"/>
      <c r="AO19" s="1324"/>
      <c r="AP19" s="1324"/>
      <c r="AQ19" s="1324"/>
      <c r="AR19" s="1321"/>
      <c r="AS19" s="1322"/>
      <c r="AT19" s="1322"/>
      <c r="AU19" s="1322"/>
      <c r="AV19" s="1322"/>
      <c r="AW19" s="1322"/>
      <c r="AX19" s="1322"/>
      <c r="AY19" s="1322"/>
      <c r="AZ19" s="1322"/>
      <c r="BA19" s="1323"/>
      <c r="BB19" s="1318"/>
      <c r="BC19" s="1319"/>
      <c r="BD19" s="1319"/>
      <c r="BE19" s="1319"/>
      <c r="BF19" s="1319"/>
      <c r="BG19" s="1320"/>
      <c r="BH19" s="1318"/>
      <c r="BI19" s="1319"/>
      <c r="BJ19" s="1319"/>
      <c r="BK19" s="1319"/>
      <c r="BL19" s="1319"/>
      <c r="BM19" s="1319"/>
      <c r="BN19" s="1319"/>
      <c r="BO19" s="1320"/>
      <c r="BP19" s="1318"/>
      <c r="BQ19" s="1319"/>
      <c r="BR19" s="1319"/>
      <c r="BS19" s="1319"/>
      <c r="BT19" s="1319"/>
      <c r="BU19" s="1320"/>
      <c r="BV19" s="1318"/>
      <c r="BW19" s="1319"/>
      <c r="BX19" s="1319"/>
      <c r="BY19" s="1319"/>
      <c r="BZ19" s="1319"/>
      <c r="CA19" s="1319"/>
      <c r="CB19" s="1319"/>
      <c r="CC19" s="1320"/>
    </row>
    <row r="20" spans="1:81" s="324" customFormat="1" ht="25.5" customHeight="1" x14ac:dyDescent="0.25">
      <c r="A20" s="1321"/>
      <c r="B20" s="1322"/>
      <c r="C20" s="1322"/>
      <c r="D20" s="1322"/>
      <c r="E20" s="1323"/>
      <c r="F20" s="1321"/>
      <c r="G20" s="1322"/>
      <c r="H20" s="1322"/>
      <c r="I20" s="1322"/>
      <c r="J20" s="1322"/>
      <c r="K20" s="1322"/>
      <c r="L20" s="1322"/>
      <c r="M20" s="1322"/>
      <c r="N20" s="1322"/>
      <c r="O20" s="1322"/>
      <c r="P20" s="1322"/>
      <c r="Q20" s="1322"/>
      <c r="R20" s="1322"/>
      <c r="S20" s="1323"/>
      <c r="T20" s="1321"/>
      <c r="U20" s="1322"/>
      <c r="V20" s="1322"/>
      <c r="W20" s="1322"/>
      <c r="X20" s="1322"/>
      <c r="Y20" s="1323"/>
      <c r="Z20" s="1327" t="s">
        <v>279</v>
      </c>
      <c r="AA20" s="1327"/>
      <c r="AB20" s="1327"/>
      <c r="AC20" s="1327"/>
      <c r="AD20" s="1327"/>
      <c r="AE20" s="1327"/>
      <c r="AF20" s="1327"/>
      <c r="AG20" s="1327"/>
      <c r="AH20" s="1327"/>
      <c r="AI20" s="1327" t="s">
        <v>592</v>
      </c>
      <c r="AJ20" s="1327"/>
      <c r="AK20" s="1327"/>
      <c r="AL20" s="1327"/>
      <c r="AM20" s="1327"/>
      <c r="AN20" s="1327"/>
      <c r="AO20" s="1327"/>
      <c r="AP20" s="1327"/>
      <c r="AQ20" s="1327"/>
      <c r="AR20" s="1327" t="s">
        <v>591</v>
      </c>
      <c r="AS20" s="1327"/>
      <c r="AT20" s="1327"/>
      <c r="AU20" s="1327"/>
      <c r="AV20" s="1327" t="s">
        <v>279</v>
      </c>
      <c r="AW20" s="1327"/>
      <c r="AX20" s="1327"/>
      <c r="AY20" s="1327"/>
      <c r="AZ20" s="1327"/>
      <c r="BA20" s="1327"/>
      <c r="BB20" s="1321"/>
      <c r="BC20" s="1322"/>
      <c r="BD20" s="1322"/>
      <c r="BE20" s="1322"/>
      <c r="BF20" s="1322"/>
      <c r="BG20" s="1323"/>
      <c r="BH20" s="1321"/>
      <c r="BI20" s="1322"/>
      <c r="BJ20" s="1322"/>
      <c r="BK20" s="1322"/>
      <c r="BL20" s="1322"/>
      <c r="BM20" s="1322"/>
      <c r="BN20" s="1322"/>
      <c r="BO20" s="1323"/>
      <c r="BP20" s="1321"/>
      <c r="BQ20" s="1322"/>
      <c r="BR20" s="1322"/>
      <c r="BS20" s="1322"/>
      <c r="BT20" s="1322"/>
      <c r="BU20" s="1323"/>
      <c r="BV20" s="1321"/>
      <c r="BW20" s="1322"/>
      <c r="BX20" s="1322"/>
      <c r="BY20" s="1322"/>
      <c r="BZ20" s="1322"/>
      <c r="CA20" s="1322"/>
      <c r="CB20" s="1322"/>
      <c r="CC20" s="1323"/>
    </row>
    <row r="21" spans="1:81" s="324" customFormat="1" ht="12" customHeight="1" x14ac:dyDescent="0.25">
      <c r="A21" s="1330">
        <v>1</v>
      </c>
      <c r="B21" s="1330"/>
      <c r="C21" s="1330"/>
      <c r="D21" s="1330"/>
      <c r="E21" s="1330"/>
      <c r="F21" s="1330">
        <v>2</v>
      </c>
      <c r="G21" s="1330"/>
      <c r="H21" s="1330"/>
      <c r="I21" s="1330"/>
      <c r="J21" s="1330"/>
      <c r="K21" s="1330"/>
      <c r="L21" s="1330"/>
      <c r="M21" s="1330"/>
      <c r="N21" s="1330"/>
      <c r="O21" s="1330"/>
      <c r="P21" s="1330"/>
      <c r="Q21" s="1330"/>
      <c r="R21" s="1330"/>
      <c r="S21" s="1330"/>
      <c r="T21" s="1330">
        <v>3</v>
      </c>
      <c r="U21" s="1330"/>
      <c r="V21" s="1330"/>
      <c r="W21" s="1330"/>
      <c r="X21" s="1330"/>
      <c r="Y21" s="1330"/>
      <c r="Z21" s="1330">
        <v>4</v>
      </c>
      <c r="AA21" s="1330"/>
      <c r="AB21" s="1330"/>
      <c r="AC21" s="1330"/>
      <c r="AD21" s="1330"/>
      <c r="AE21" s="1330"/>
      <c r="AF21" s="1330"/>
      <c r="AG21" s="1330"/>
      <c r="AH21" s="1330"/>
      <c r="AI21" s="1330">
        <v>5</v>
      </c>
      <c r="AJ21" s="1330"/>
      <c r="AK21" s="1330"/>
      <c r="AL21" s="1330"/>
      <c r="AM21" s="1330"/>
      <c r="AN21" s="1330"/>
      <c r="AO21" s="1330"/>
      <c r="AP21" s="1330"/>
      <c r="AQ21" s="1330"/>
      <c r="AR21" s="1330">
        <v>6</v>
      </c>
      <c r="AS21" s="1330"/>
      <c r="AT21" s="1330"/>
      <c r="AU21" s="1330"/>
      <c r="AV21" s="1330">
        <v>7</v>
      </c>
      <c r="AW21" s="1330"/>
      <c r="AX21" s="1330"/>
      <c r="AY21" s="1330"/>
      <c r="AZ21" s="1330"/>
      <c r="BA21" s="1330"/>
      <c r="BB21" s="1330">
        <v>8</v>
      </c>
      <c r="BC21" s="1330"/>
      <c r="BD21" s="1330"/>
      <c r="BE21" s="1330"/>
      <c r="BF21" s="1330"/>
      <c r="BG21" s="1330"/>
      <c r="BH21" s="1330">
        <v>9</v>
      </c>
      <c r="BI21" s="1330"/>
      <c r="BJ21" s="1330"/>
      <c r="BK21" s="1330"/>
      <c r="BL21" s="1330"/>
      <c r="BM21" s="1330"/>
      <c r="BN21" s="1330"/>
      <c r="BO21" s="1330"/>
      <c r="BP21" s="1330">
        <v>10</v>
      </c>
      <c r="BQ21" s="1330"/>
      <c r="BR21" s="1330"/>
      <c r="BS21" s="1330"/>
      <c r="BT21" s="1330"/>
      <c r="BU21" s="1330"/>
      <c r="BV21" s="1330">
        <v>11</v>
      </c>
      <c r="BW21" s="1330"/>
      <c r="BX21" s="1330"/>
      <c r="BY21" s="1330"/>
      <c r="BZ21" s="1330"/>
      <c r="CA21" s="1330"/>
      <c r="CB21" s="1330"/>
      <c r="CC21" s="1330"/>
    </row>
    <row r="22" spans="1:81" s="1209" customFormat="1" x14ac:dyDescent="0.25">
      <c r="A22" s="1329"/>
      <c r="B22" s="1329"/>
      <c r="C22" s="1329"/>
      <c r="D22" s="1329"/>
      <c r="E22" s="1329"/>
      <c r="F22" s="1329"/>
      <c r="G22" s="1329"/>
      <c r="H22" s="1329"/>
      <c r="I22" s="1329"/>
      <c r="J22" s="1329"/>
      <c r="K22" s="1329"/>
      <c r="L22" s="1329"/>
      <c r="M22" s="1329"/>
      <c r="N22" s="1329"/>
      <c r="O22" s="1329"/>
      <c r="P22" s="1329"/>
      <c r="Q22" s="1329"/>
      <c r="R22" s="1329"/>
      <c r="S22" s="1329"/>
      <c r="T22" s="1329"/>
      <c r="U22" s="1329"/>
      <c r="V22" s="1329"/>
      <c r="W22" s="1329"/>
      <c r="X22" s="1329"/>
      <c r="Y22" s="1329"/>
      <c r="Z22" s="1329"/>
      <c r="AA22" s="1329"/>
      <c r="AB22" s="1329"/>
      <c r="AC22" s="1329"/>
      <c r="AD22" s="1329"/>
      <c r="AE22" s="1329"/>
      <c r="AF22" s="1329"/>
      <c r="AG22" s="1329"/>
      <c r="AH22" s="1329"/>
      <c r="AI22" s="1329"/>
      <c r="AJ22" s="1329"/>
      <c r="AK22" s="1329"/>
      <c r="AL22" s="1329"/>
      <c r="AM22" s="1329"/>
      <c r="AN22" s="1329"/>
      <c r="AO22" s="1329"/>
      <c r="AP22" s="1329"/>
      <c r="AQ22" s="1329"/>
      <c r="AR22" s="1329"/>
      <c r="AS22" s="1329"/>
      <c r="AT22" s="1329"/>
      <c r="AU22" s="1329"/>
      <c r="AV22" s="1329"/>
      <c r="AW22" s="1329"/>
      <c r="AX22" s="1329"/>
      <c r="AY22" s="1329"/>
      <c r="AZ22" s="1329"/>
      <c r="BA22" s="1329"/>
      <c r="BB22" s="1329"/>
      <c r="BC22" s="1329"/>
      <c r="BD22" s="1329"/>
      <c r="BE22" s="1329"/>
      <c r="BF22" s="1329"/>
      <c r="BG22" s="1329"/>
      <c r="BH22" s="1329"/>
      <c r="BI22" s="1329"/>
      <c r="BJ22" s="1329"/>
      <c r="BK22" s="1329"/>
      <c r="BL22" s="1329"/>
      <c r="BM22" s="1329"/>
      <c r="BN22" s="1329"/>
      <c r="BO22" s="1329"/>
      <c r="BP22" s="1329"/>
      <c r="BQ22" s="1329"/>
      <c r="BR22" s="1329"/>
      <c r="BS22" s="1329"/>
      <c r="BT22" s="1329"/>
      <c r="BU22" s="1329"/>
      <c r="BV22" s="1329"/>
      <c r="BW22" s="1329"/>
      <c r="BX22" s="1329"/>
      <c r="BY22" s="1329"/>
      <c r="BZ22" s="1329"/>
      <c r="CA22" s="1329"/>
      <c r="CB22" s="1329"/>
      <c r="CC22" s="1329"/>
    </row>
    <row r="23" spans="1:81" s="1209" customFormat="1" x14ac:dyDescent="0.25">
      <c r="A23" s="1295"/>
      <c r="B23" s="1295"/>
      <c r="C23" s="1295"/>
      <c r="D23" s="1295"/>
      <c r="E23" s="1295"/>
      <c r="F23" s="1295"/>
      <c r="G23" s="1295"/>
      <c r="H23" s="1295"/>
      <c r="I23" s="1295"/>
      <c r="J23" s="1295"/>
      <c r="K23" s="1295"/>
      <c r="L23" s="1295"/>
      <c r="M23" s="1295"/>
      <c r="N23" s="1295"/>
      <c r="O23" s="1295"/>
      <c r="P23" s="1295"/>
      <c r="Q23" s="1295"/>
      <c r="R23" s="1295"/>
      <c r="S23" s="1295"/>
      <c r="T23" s="1295"/>
      <c r="U23" s="1295"/>
      <c r="V23" s="1295"/>
      <c r="W23" s="1295"/>
      <c r="X23" s="1295"/>
      <c r="Y23" s="1295"/>
      <c r="Z23" s="1295"/>
      <c r="AA23" s="1295"/>
      <c r="AB23" s="1295"/>
      <c r="AC23" s="1295"/>
      <c r="AD23" s="1295"/>
      <c r="AE23" s="1295"/>
      <c r="AF23" s="1295"/>
      <c r="AG23" s="1295"/>
      <c r="AH23" s="1295"/>
      <c r="AI23" s="1295"/>
      <c r="AJ23" s="1295"/>
      <c r="AK23" s="1295"/>
      <c r="AL23" s="1295"/>
      <c r="AM23" s="1295"/>
      <c r="AN23" s="1295"/>
      <c r="AO23" s="1295"/>
      <c r="AP23" s="1295"/>
      <c r="AQ23" s="1295"/>
      <c r="AR23" s="1295"/>
      <c r="AS23" s="1295"/>
      <c r="AT23" s="1295"/>
      <c r="AU23" s="1295"/>
      <c r="AV23" s="1295"/>
      <c r="AW23" s="1295"/>
      <c r="AX23" s="1295"/>
      <c r="AY23" s="1295"/>
      <c r="AZ23" s="1295"/>
      <c r="BA23" s="1295"/>
      <c r="BB23" s="1295"/>
      <c r="BC23" s="1295"/>
      <c r="BD23" s="1295"/>
      <c r="BE23" s="1295"/>
      <c r="BF23" s="1295"/>
      <c r="BG23" s="1295"/>
      <c r="BH23" s="1295"/>
      <c r="BI23" s="1295"/>
      <c r="BJ23" s="1295"/>
      <c r="BK23" s="1295"/>
      <c r="BL23" s="1295"/>
      <c r="BM23" s="1295"/>
      <c r="BN23" s="1295"/>
      <c r="BO23" s="1295"/>
      <c r="BP23" s="1295"/>
      <c r="BQ23" s="1295"/>
      <c r="BR23" s="1295"/>
      <c r="BS23" s="1295"/>
      <c r="BT23" s="1295"/>
      <c r="BU23" s="1295"/>
      <c r="BV23" s="1295"/>
      <c r="BW23" s="1295"/>
      <c r="BX23" s="1295"/>
      <c r="BY23" s="1295"/>
      <c r="BZ23" s="1295"/>
      <c r="CA23" s="1295"/>
      <c r="CB23" s="1295"/>
      <c r="CC23" s="1295"/>
    </row>
    <row r="24" spans="1:81" s="1209" customFormat="1" x14ac:dyDescent="0.25">
      <c r="A24" s="1295"/>
      <c r="B24" s="1295"/>
      <c r="C24" s="1295"/>
      <c r="D24" s="1295"/>
      <c r="E24" s="1295"/>
      <c r="F24" s="1295"/>
      <c r="G24" s="1295"/>
      <c r="H24" s="1295"/>
      <c r="I24" s="1295"/>
      <c r="J24" s="1295"/>
      <c r="K24" s="1295"/>
      <c r="L24" s="1295"/>
      <c r="M24" s="1295"/>
      <c r="N24" s="1295"/>
      <c r="O24" s="1295"/>
      <c r="P24" s="1295"/>
      <c r="Q24" s="1295"/>
      <c r="R24" s="1295"/>
      <c r="S24" s="1295"/>
      <c r="T24" s="1295"/>
      <c r="U24" s="1295"/>
      <c r="V24" s="1295"/>
      <c r="W24" s="1295"/>
      <c r="X24" s="1295"/>
      <c r="Y24" s="1295"/>
      <c r="Z24" s="1295"/>
      <c r="AA24" s="1295"/>
      <c r="AB24" s="1295"/>
      <c r="AC24" s="1295"/>
      <c r="AD24" s="1295"/>
      <c r="AE24" s="1295"/>
      <c r="AF24" s="1295"/>
      <c r="AG24" s="1295"/>
      <c r="AH24" s="1295"/>
      <c r="AI24" s="1295"/>
      <c r="AJ24" s="1295"/>
      <c r="AK24" s="1295"/>
      <c r="AL24" s="1295"/>
      <c r="AM24" s="1295"/>
      <c r="AN24" s="1295"/>
      <c r="AO24" s="1295"/>
      <c r="AP24" s="1295"/>
      <c r="AQ24" s="1295"/>
      <c r="AR24" s="1295"/>
      <c r="AS24" s="1295"/>
      <c r="AT24" s="1295"/>
      <c r="AU24" s="1295"/>
      <c r="AV24" s="1295"/>
      <c r="AW24" s="1295"/>
      <c r="AX24" s="1295"/>
      <c r="AY24" s="1295"/>
      <c r="AZ24" s="1295"/>
      <c r="BA24" s="1295"/>
      <c r="BB24" s="1295"/>
      <c r="BC24" s="1295"/>
      <c r="BD24" s="1295"/>
      <c r="BE24" s="1295"/>
      <c r="BF24" s="1295"/>
      <c r="BG24" s="1295"/>
      <c r="BH24" s="1295"/>
      <c r="BI24" s="1295"/>
      <c r="BJ24" s="1295"/>
      <c r="BK24" s="1295"/>
      <c r="BL24" s="1295"/>
      <c r="BM24" s="1295"/>
      <c r="BN24" s="1295"/>
      <c r="BO24" s="1295"/>
      <c r="BP24" s="1295"/>
      <c r="BQ24" s="1295"/>
      <c r="BR24" s="1295"/>
      <c r="BS24" s="1295"/>
      <c r="BT24" s="1295"/>
      <c r="BU24" s="1295"/>
      <c r="BV24" s="1295"/>
      <c r="BW24" s="1295"/>
      <c r="BX24" s="1295"/>
      <c r="BY24" s="1295"/>
      <c r="BZ24" s="1295"/>
      <c r="CA24" s="1295"/>
      <c r="CB24" s="1295"/>
      <c r="CC24" s="1295"/>
    </row>
    <row r="25" spans="1:81" s="1209" customFormat="1" x14ac:dyDescent="0.25">
      <c r="A25" s="1295"/>
      <c r="B25" s="1295"/>
      <c r="C25" s="1295"/>
      <c r="D25" s="1295"/>
      <c r="E25" s="1295"/>
      <c r="F25" s="1295"/>
      <c r="G25" s="1295"/>
      <c r="H25" s="1295"/>
      <c r="I25" s="1295"/>
      <c r="J25" s="1295"/>
      <c r="K25" s="1295"/>
      <c r="L25" s="1295"/>
      <c r="M25" s="1295"/>
      <c r="N25" s="1295"/>
      <c r="O25" s="1295"/>
      <c r="P25" s="1295"/>
      <c r="Q25" s="1295"/>
      <c r="R25" s="1295"/>
      <c r="S25" s="1295"/>
      <c r="T25" s="1295"/>
      <c r="U25" s="1295"/>
      <c r="V25" s="1295"/>
      <c r="W25" s="1295"/>
      <c r="X25" s="1295"/>
      <c r="Y25" s="1295"/>
      <c r="Z25" s="1295"/>
      <c r="AA25" s="1295"/>
      <c r="AB25" s="1295"/>
      <c r="AC25" s="1295"/>
      <c r="AD25" s="1295"/>
      <c r="AE25" s="1295"/>
      <c r="AF25" s="1295"/>
      <c r="AG25" s="1295"/>
      <c r="AH25" s="1295"/>
      <c r="AI25" s="1295"/>
      <c r="AJ25" s="1295"/>
      <c r="AK25" s="1295"/>
      <c r="AL25" s="1295"/>
      <c r="AM25" s="1295"/>
      <c r="AN25" s="1295"/>
      <c r="AO25" s="1295"/>
      <c r="AP25" s="1295"/>
      <c r="AQ25" s="1295"/>
      <c r="AR25" s="1295"/>
      <c r="AS25" s="1295"/>
      <c r="AT25" s="1295"/>
      <c r="AU25" s="1295"/>
      <c r="AV25" s="1295"/>
      <c r="AW25" s="1295"/>
      <c r="AX25" s="1295"/>
      <c r="AY25" s="1295"/>
      <c r="AZ25" s="1295"/>
      <c r="BA25" s="1295"/>
      <c r="BB25" s="1295"/>
      <c r="BC25" s="1295"/>
      <c r="BD25" s="1295"/>
      <c r="BE25" s="1295"/>
      <c r="BF25" s="1295"/>
      <c r="BG25" s="1295"/>
      <c r="BH25" s="1295"/>
      <c r="BI25" s="1295"/>
      <c r="BJ25" s="1295"/>
      <c r="BK25" s="1295"/>
      <c r="BL25" s="1295"/>
      <c r="BM25" s="1295"/>
      <c r="BN25" s="1295"/>
      <c r="BO25" s="1295"/>
      <c r="BP25" s="1295"/>
      <c r="BQ25" s="1295"/>
      <c r="BR25" s="1295"/>
      <c r="BS25" s="1295"/>
      <c r="BT25" s="1295"/>
      <c r="BU25" s="1295"/>
      <c r="BV25" s="1295"/>
      <c r="BW25" s="1295"/>
      <c r="BX25" s="1295"/>
      <c r="BY25" s="1295"/>
      <c r="BZ25" s="1295"/>
      <c r="CA25" s="1295"/>
      <c r="CB25" s="1295"/>
      <c r="CC25" s="1295"/>
    </row>
    <row r="26" spans="1:81" s="1209" customFormat="1" x14ac:dyDescent="0.25">
      <c r="A26" s="1295"/>
      <c r="B26" s="1295"/>
      <c r="C26" s="1295"/>
      <c r="D26" s="1295"/>
      <c r="E26" s="1295"/>
      <c r="F26" s="1295"/>
      <c r="G26" s="1295"/>
      <c r="H26" s="1295"/>
      <c r="I26" s="1295"/>
      <c r="J26" s="1295"/>
      <c r="K26" s="1295"/>
      <c r="L26" s="1295"/>
      <c r="M26" s="1295"/>
      <c r="N26" s="1295"/>
      <c r="O26" s="1295"/>
      <c r="P26" s="1295"/>
      <c r="Q26" s="1295"/>
      <c r="R26" s="1295"/>
      <c r="S26" s="1295"/>
      <c r="T26" s="1295"/>
      <c r="U26" s="1295"/>
      <c r="V26" s="1295"/>
      <c r="W26" s="1295"/>
      <c r="X26" s="1295"/>
      <c r="Y26" s="1295"/>
      <c r="Z26" s="1295"/>
      <c r="AA26" s="1295"/>
      <c r="AB26" s="1295"/>
      <c r="AC26" s="1295"/>
      <c r="AD26" s="1295"/>
      <c r="AE26" s="1295"/>
      <c r="AF26" s="1295"/>
      <c r="AG26" s="1295"/>
      <c r="AH26" s="1295"/>
      <c r="AI26" s="1295"/>
      <c r="AJ26" s="1295"/>
      <c r="AK26" s="1295"/>
      <c r="AL26" s="1295"/>
      <c r="AM26" s="1295"/>
      <c r="AN26" s="1295"/>
      <c r="AO26" s="1295"/>
      <c r="AP26" s="1295"/>
      <c r="AQ26" s="1295"/>
      <c r="AR26" s="1295"/>
      <c r="AS26" s="1295"/>
      <c r="AT26" s="1295"/>
      <c r="AU26" s="1295"/>
      <c r="AV26" s="1295"/>
      <c r="AW26" s="1295"/>
      <c r="AX26" s="1295"/>
      <c r="AY26" s="1295"/>
      <c r="AZ26" s="1295"/>
      <c r="BA26" s="1295"/>
      <c r="BB26" s="1295"/>
      <c r="BC26" s="1295"/>
      <c r="BD26" s="1295"/>
      <c r="BE26" s="1295"/>
      <c r="BF26" s="1295"/>
      <c r="BG26" s="1295"/>
      <c r="BH26" s="1295"/>
      <c r="BI26" s="1295"/>
      <c r="BJ26" s="1295"/>
      <c r="BK26" s="1295"/>
      <c r="BL26" s="1295"/>
      <c r="BM26" s="1295"/>
      <c r="BN26" s="1295"/>
      <c r="BO26" s="1295"/>
      <c r="BP26" s="1295"/>
      <c r="BQ26" s="1295"/>
      <c r="BR26" s="1295"/>
      <c r="BS26" s="1295"/>
      <c r="BT26" s="1295"/>
      <c r="BU26" s="1295"/>
      <c r="BV26" s="1295"/>
      <c r="BW26" s="1295"/>
      <c r="BX26" s="1295"/>
      <c r="BY26" s="1295"/>
      <c r="BZ26" s="1295"/>
      <c r="CA26" s="1295"/>
      <c r="CB26" s="1295"/>
      <c r="CC26" s="1295"/>
    </row>
    <row r="27" spans="1:81" s="1209" customFormat="1" x14ac:dyDescent="0.25">
      <c r="A27" s="1295"/>
      <c r="B27" s="1295"/>
      <c r="C27" s="1295"/>
      <c r="D27" s="1295"/>
      <c r="E27" s="1295"/>
      <c r="F27" s="1295"/>
      <c r="G27" s="1295"/>
      <c r="H27" s="1295"/>
      <c r="I27" s="1295"/>
      <c r="J27" s="1295"/>
      <c r="K27" s="1295"/>
      <c r="L27" s="1295"/>
      <c r="M27" s="1295"/>
      <c r="N27" s="1295"/>
      <c r="O27" s="1295"/>
      <c r="P27" s="1295"/>
      <c r="Q27" s="1295"/>
      <c r="R27" s="1295"/>
      <c r="S27" s="1295"/>
      <c r="T27" s="1295"/>
      <c r="U27" s="1295"/>
      <c r="V27" s="1295"/>
      <c r="W27" s="1295"/>
      <c r="X27" s="1295"/>
      <c r="Y27" s="1295"/>
      <c r="Z27" s="1295"/>
      <c r="AA27" s="1295"/>
      <c r="AB27" s="1295"/>
      <c r="AC27" s="1295"/>
      <c r="AD27" s="1295"/>
      <c r="AE27" s="1295"/>
      <c r="AF27" s="1295"/>
      <c r="AG27" s="1295"/>
      <c r="AH27" s="1295"/>
      <c r="AI27" s="1295"/>
      <c r="AJ27" s="1295"/>
      <c r="AK27" s="1295"/>
      <c r="AL27" s="1295"/>
      <c r="AM27" s="1295"/>
      <c r="AN27" s="1295"/>
      <c r="AO27" s="1295"/>
      <c r="AP27" s="1295"/>
      <c r="AQ27" s="1295"/>
      <c r="AR27" s="1295"/>
      <c r="AS27" s="1295"/>
      <c r="AT27" s="1295"/>
      <c r="AU27" s="1295"/>
      <c r="AV27" s="1295"/>
      <c r="AW27" s="1295"/>
      <c r="AX27" s="1295"/>
      <c r="AY27" s="1295"/>
      <c r="AZ27" s="1295"/>
      <c r="BA27" s="1295"/>
      <c r="BB27" s="1295"/>
      <c r="BC27" s="1295"/>
      <c r="BD27" s="1295"/>
      <c r="BE27" s="1295"/>
      <c r="BF27" s="1295"/>
      <c r="BG27" s="1295"/>
      <c r="BH27" s="1295"/>
      <c r="BI27" s="1295"/>
      <c r="BJ27" s="1295"/>
      <c r="BK27" s="1295"/>
      <c r="BL27" s="1295"/>
      <c r="BM27" s="1295"/>
      <c r="BN27" s="1295"/>
      <c r="BO27" s="1295"/>
      <c r="BP27" s="1295"/>
      <c r="BQ27" s="1295"/>
      <c r="BR27" s="1295"/>
      <c r="BS27" s="1295"/>
      <c r="BT27" s="1295"/>
      <c r="BU27" s="1295"/>
      <c r="BV27" s="1295"/>
      <c r="BW27" s="1295"/>
      <c r="BX27" s="1295"/>
      <c r="BY27" s="1295"/>
      <c r="BZ27" s="1295"/>
      <c r="CA27" s="1295"/>
      <c r="CB27" s="1295"/>
      <c r="CC27" s="1295"/>
    </row>
    <row r="28" spans="1:81" s="1209" customFormat="1" x14ac:dyDescent="0.25">
      <c r="A28" s="1295"/>
      <c r="B28" s="1295"/>
      <c r="C28" s="1295"/>
      <c r="D28" s="1295"/>
      <c r="E28" s="1295"/>
      <c r="F28" s="1295"/>
      <c r="G28" s="1295"/>
      <c r="H28" s="1295"/>
      <c r="I28" s="1295"/>
      <c r="J28" s="1295"/>
      <c r="K28" s="1295"/>
      <c r="L28" s="1295"/>
      <c r="M28" s="1295"/>
      <c r="N28" s="1295"/>
      <c r="O28" s="1295"/>
      <c r="P28" s="1295"/>
      <c r="Q28" s="1295"/>
      <c r="R28" s="1295"/>
      <c r="S28" s="1295"/>
      <c r="T28" s="1295"/>
      <c r="U28" s="1295"/>
      <c r="V28" s="1295"/>
      <c r="W28" s="1295"/>
      <c r="X28" s="1295"/>
      <c r="Y28" s="1295"/>
      <c r="Z28" s="1295"/>
      <c r="AA28" s="1295"/>
      <c r="AB28" s="1295"/>
      <c r="AC28" s="1295"/>
      <c r="AD28" s="1295"/>
      <c r="AE28" s="1295"/>
      <c r="AF28" s="1295"/>
      <c r="AG28" s="1295"/>
      <c r="AH28" s="1295"/>
      <c r="AI28" s="1295"/>
      <c r="AJ28" s="1295"/>
      <c r="AK28" s="1295"/>
      <c r="AL28" s="1295"/>
      <c r="AM28" s="1295"/>
      <c r="AN28" s="1295"/>
      <c r="AO28" s="1295"/>
      <c r="AP28" s="1295"/>
      <c r="AQ28" s="1295"/>
      <c r="AR28" s="1295"/>
      <c r="AS28" s="1295"/>
      <c r="AT28" s="1295"/>
      <c r="AU28" s="1295"/>
      <c r="AV28" s="1295"/>
      <c r="AW28" s="1295"/>
      <c r="AX28" s="1295"/>
      <c r="AY28" s="1295"/>
      <c r="AZ28" s="1295"/>
      <c r="BA28" s="1295"/>
      <c r="BB28" s="1295"/>
      <c r="BC28" s="1295"/>
      <c r="BD28" s="1295"/>
      <c r="BE28" s="1295"/>
      <c r="BF28" s="1295"/>
      <c r="BG28" s="1295"/>
      <c r="BH28" s="1295"/>
      <c r="BI28" s="1295"/>
      <c r="BJ28" s="1295"/>
      <c r="BK28" s="1295"/>
      <c r="BL28" s="1295"/>
      <c r="BM28" s="1295"/>
      <c r="BN28" s="1295"/>
      <c r="BO28" s="1295"/>
      <c r="BP28" s="1295"/>
      <c r="BQ28" s="1295"/>
      <c r="BR28" s="1295"/>
      <c r="BS28" s="1295"/>
      <c r="BT28" s="1295"/>
      <c r="BU28" s="1295"/>
      <c r="BV28" s="1295"/>
      <c r="BW28" s="1295"/>
      <c r="BX28" s="1295"/>
      <c r="BY28" s="1295"/>
      <c r="BZ28" s="1295"/>
      <c r="CA28" s="1295"/>
      <c r="CB28" s="1295"/>
      <c r="CC28" s="1295"/>
    </row>
    <row r="29" spans="1:81" s="1209" customFormat="1" x14ac:dyDescent="0.25">
      <c r="A29" s="1295"/>
      <c r="B29" s="1295"/>
      <c r="C29" s="1295"/>
      <c r="D29" s="1295"/>
      <c r="E29" s="1295"/>
      <c r="F29" s="1295"/>
      <c r="G29" s="1295"/>
      <c r="H29" s="1295"/>
      <c r="I29" s="1295"/>
      <c r="J29" s="1295"/>
      <c r="K29" s="1295"/>
      <c r="L29" s="1295"/>
      <c r="M29" s="1295"/>
      <c r="N29" s="1295"/>
      <c r="O29" s="1295"/>
      <c r="P29" s="1295"/>
      <c r="Q29" s="1295"/>
      <c r="R29" s="1295"/>
      <c r="S29" s="1295"/>
      <c r="T29" s="1295"/>
      <c r="U29" s="1295"/>
      <c r="V29" s="1295"/>
      <c r="W29" s="1295"/>
      <c r="X29" s="1295"/>
      <c r="Y29" s="1295"/>
      <c r="Z29" s="1295"/>
      <c r="AA29" s="1295"/>
      <c r="AB29" s="1295"/>
      <c r="AC29" s="1295"/>
      <c r="AD29" s="1295"/>
      <c r="AE29" s="1295"/>
      <c r="AF29" s="1295"/>
      <c r="AG29" s="1295"/>
      <c r="AH29" s="1295"/>
      <c r="AI29" s="1295"/>
      <c r="AJ29" s="1295"/>
      <c r="AK29" s="1295"/>
      <c r="AL29" s="1295"/>
      <c r="AM29" s="1295"/>
      <c r="AN29" s="1295"/>
      <c r="AO29" s="1295"/>
      <c r="AP29" s="1295"/>
      <c r="AQ29" s="1295"/>
      <c r="AR29" s="1295"/>
      <c r="AS29" s="1295"/>
      <c r="AT29" s="1295"/>
      <c r="AU29" s="1295"/>
      <c r="AV29" s="1295"/>
      <c r="AW29" s="1295"/>
      <c r="AX29" s="1295"/>
      <c r="AY29" s="1295"/>
      <c r="AZ29" s="1295"/>
      <c r="BA29" s="1295"/>
      <c r="BB29" s="1295"/>
      <c r="BC29" s="1295"/>
      <c r="BD29" s="1295"/>
      <c r="BE29" s="1295"/>
      <c r="BF29" s="1295"/>
      <c r="BG29" s="1295"/>
      <c r="BH29" s="1295"/>
      <c r="BI29" s="1295"/>
      <c r="BJ29" s="1295"/>
      <c r="BK29" s="1295"/>
      <c r="BL29" s="1295"/>
      <c r="BM29" s="1295"/>
      <c r="BN29" s="1295"/>
      <c r="BO29" s="1295"/>
      <c r="BP29" s="1295"/>
      <c r="BQ29" s="1295"/>
      <c r="BR29" s="1295"/>
      <c r="BS29" s="1295"/>
      <c r="BT29" s="1295"/>
      <c r="BU29" s="1295"/>
      <c r="BV29" s="1295"/>
      <c r="BW29" s="1295"/>
      <c r="BX29" s="1295"/>
      <c r="BY29" s="1295"/>
      <c r="BZ29" s="1295"/>
      <c r="CA29" s="1295"/>
      <c r="CB29" s="1295"/>
      <c r="CC29" s="1295"/>
    </row>
    <row r="30" spans="1:81" s="1209" customFormat="1" x14ac:dyDescent="0.25">
      <c r="A30" s="1295"/>
      <c r="B30" s="1295"/>
      <c r="C30" s="1295"/>
      <c r="D30" s="1295"/>
      <c r="E30" s="1295"/>
      <c r="F30" s="1295"/>
      <c r="G30" s="1295"/>
      <c r="H30" s="1295"/>
      <c r="I30" s="1295"/>
      <c r="J30" s="1295"/>
      <c r="K30" s="1295"/>
      <c r="L30" s="1295"/>
      <c r="M30" s="1295"/>
      <c r="N30" s="1295"/>
      <c r="O30" s="1295"/>
      <c r="P30" s="1295"/>
      <c r="Q30" s="1295"/>
      <c r="R30" s="1295"/>
      <c r="S30" s="1295"/>
      <c r="T30" s="1295"/>
      <c r="U30" s="1295"/>
      <c r="V30" s="1295"/>
      <c r="W30" s="1295"/>
      <c r="X30" s="1295"/>
      <c r="Y30" s="1295"/>
      <c r="Z30" s="1295"/>
      <c r="AA30" s="1295"/>
      <c r="AB30" s="1295"/>
      <c r="AC30" s="1295"/>
      <c r="AD30" s="1295"/>
      <c r="AE30" s="1295"/>
      <c r="AF30" s="1295"/>
      <c r="AG30" s="1295"/>
      <c r="AH30" s="1295"/>
      <c r="AI30" s="1295"/>
      <c r="AJ30" s="1295"/>
      <c r="AK30" s="1295"/>
      <c r="AL30" s="1295"/>
      <c r="AM30" s="1295"/>
      <c r="AN30" s="1295"/>
      <c r="AO30" s="1295"/>
      <c r="AP30" s="1295"/>
      <c r="AQ30" s="1295"/>
      <c r="AR30" s="1295"/>
      <c r="AS30" s="1295"/>
      <c r="AT30" s="1295"/>
      <c r="AU30" s="1295"/>
      <c r="AV30" s="1295"/>
      <c r="AW30" s="1295"/>
      <c r="AX30" s="1295"/>
      <c r="AY30" s="1295"/>
      <c r="AZ30" s="1295"/>
      <c r="BA30" s="1295"/>
      <c r="BB30" s="1295"/>
      <c r="BC30" s="1295"/>
      <c r="BD30" s="1295"/>
      <c r="BE30" s="1295"/>
      <c r="BF30" s="1295"/>
      <c r="BG30" s="1295"/>
      <c r="BH30" s="1295"/>
      <c r="BI30" s="1295"/>
      <c r="BJ30" s="1295"/>
      <c r="BK30" s="1295"/>
      <c r="BL30" s="1295"/>
      <c r="BM30" s="1295"/>
      <c r="BN30" s="1295"/>
      <c r="BO30" s="1295"/>
      <c r="BP30" s="1295"/>
      <c r="BQ30" s="1295"/>
      <c r="BR30" s="1295"/>
      <c r="BS30" s="1295"/>
      <c r="BT30" s="1295"/>
      <c r="BU30" s="1295"/>
      <c r="BV30" s="1295"/>
      <c r="BW30" s="1295"/>
      <c r="BX30" s="1295"/>
      <c r="BY30" s="1295"/>
      <c r="BZ30" s="1295"/>
      <c r="CA30" s="1295"/>
      <c r="CB30" s="1295"/>
      <c r="CC30" s="1295"/>
    </row>
    <row r="31" spans="1:81" s="1209" customFormat="1" x14ac:dyDescent="0.25">
      <c r="A31" s="1295"/>
      <c r="B31" s="1295"/>
      <c r="C31" s="1295"/>
      <c r="D31" s="1295"/>
      <c r="E31" s="1295"/>
      <c r="F31" s="1295"/>
      <c r="G31" s="1295"/>
      <c r="H31" s="1295"/>
      <c r="I31" s="1295"/>
      <c r="J31" s="1295"/>
      <c r="K31" s="1295"/>
      <c r="L31" s="1295"/>
      <c r="M31" s="1295"/>
      <c r="N31" s="1295"/>
      <c r="O31" s="1295"/>
      <c r="P31" s="1295"/>
      <c r="Q31" s="1295"/>
      <c r="R31" s="1295"/>
      <c r="S31" s="1295"/>
      <c r="T31" s="1295"/>
      <c r="U31" s="1295"/>
      <c r="V31" s="1295"/>
      <c r="W31" s="1295"/>
      <c r="X31" s="1295"/>
      <c r="Y31" s="1295"/>
      <c r="Z31" s="1295"/>
      <c r="AA31" s="1295"/>
      <c r="AB31" s="1295"/>
      <c r="AC31" s="1295"/>
      <c r="AD31" s="1295"/>
      <c r="AE31" s="1295"/>
      <c r="AF31" s="1295"/>
      <c r="AG31" s="1295"/>
      <c r="AH31" s="1295"/>
      <c r="AI31" s="1295"/>
      <c r="AJ31" s="1295"/>
      <c r="AK31" s="1295"/>
      <c r="AL31" s="1295"/>
      <c r="AM31" s="1295"/>
      <c r="AN31" s="1295"/>
      <c r="AO31" s="1295"/>
      <c r="AP31" s="1295"/>
      <c r="AQ31" s="1295"/>
      <c r="AR31" s="1295"/>
      <c r="AS31" s="1295"/>
      <c r="AT31" s="1295"/>
      <c r="AU31" s="1295"/>
      <c r="AV31" s="1295"/>
      <c r="AW31" s="1295"/>
      <c r="AX31" s="1295"/>
      <c r="AY31" s="1295"/>
      <c r="AZ31" s="1295"/>
      <c r="BA31" s="1295"/>
      <c r="BB31" s="1295"/>
      <c r="BC31" s="1295"/>
      <c r="BD31" s="1295"/>
      <c r="BE31" s="1295"/>
      <c r="BF31" s="1295"/>
      <c r="BG31" s="1295"/>
      <c r="BH31" s="1295"/>
      <c r="BI31" s="1295"/>
      <c r="BJ31" s="1295"/>
      <c r="BK31" s="1295"/>
      <c r="BL31" s="1295"/>
      <c r="BM31" s="1295"/>
      <c r="BN31" s="1295"/>
      <c r="BO31" s="1295"/>
      <c r="BP31" s="1295"/>
      <c r="BQ31" s="1295"/>
      <c r="BR31" s="1295"/>
      <c r="BS31" s="1295"/>
      <c r="BT31" s="1295"/>
      <c r="BU31" s="1295"/>
      <c r="BV31" s="1295"/>
      <c r="BW31" s="1295"/>
      <c r="BX31" s="1295"/>
      <c r="BY31" s="1295"/>
      <c r="BZ31" s="1295"/>
      <c r="CA31" s="1295"/>
      <c r="CB31" s="1295"/>
      <c r="CC31" s="1295"/>
    </row>
    <row r="32" spans="1:81" s="1209" customFormat="1" x14ac:dyDescent="0.25">
      <c r="A32" s="1295"/>
      <c r="B32" s="1295"/>
      <c r="C32" s="1295"/>
      <c r="D32" s="1295"/>
      <c r="E32" s="1295"/>
      <c r="F32" s="1295"/>
      <c r="G32" s="1295"/>
      <c r="H32" s="1295"/>
      <c r="I32" s="1295"/>
      <c r="J32" s="1295"/>
      <c r="K32" s="1295"/>
      <c r="L32" s="1295"/>
      <c r="M32" s="1295"/>
      <c r="N32" s="1295"/>
      <c r="O32" s="1295"/>
      <c r="P32" s="1295"/>
      <c r="Q32" s="1295"/>
      <c r="R32" s="1295"/>
      <c r="S32" s="1295"/>
      <c r="T32" s="1295"/>
      <c r="U32" s="1295"/>
      <c r="V32" s="1295"/>
      <c r="W32" s="1295"/>
      <c r="X32" s="1295"/>
      <c r="Y32" s="1295"/>
      <c r="Z32" s="1295"/>
      <c r="AA32" s="1295"/>
      <c r="AB32" s="1295"/>
      <c r="AC32" s="1295"/>
      <c r="AD32" s="1295"/>
      <c r="AE32" s="1295"/>
      <c r="AF32" s="1295"/>
      <c r="AG32" s="1295"/>
      <c r="AH32" s="1295"/>
      <c r="AI32" s="1295"/>
      <c r="AJ32" s="1295"/>
      <c r="AK32" s="1295"/>
      <c r="AL32" s="1295"/>
      <c r="AM32" s="1295"/>
      <c r="AN32" s="1295"/>
      <c r="AO32" s="1295"/>
      <c r="AP32" s="1295"/>
      <c r="AQ32" s="1295"/>
      <c r="AR32" s="1295"/>
      <c r="AS32" s="1295"/>
      <c r="AT32" s="1295"/>
      <c r="AU32" s="1295"/>
      <c r="AV32" s="1295"/>
      <c r="AW32" s="1295"/>
      <c r="AX32" s="1295"/>
      <c r="AY32" s="1295"/>
      <c r="AZ32" s="1295"/>
      <c r="BA32" s="1295"/>
      <c r="BB32" s="1295"/>
      <c r="BC32" s="1295"/>
      <c r="BD32" s="1295"/>
      <c r="BE32" s="1295"/>
      <c r="BF32" s="1295"/>
      <c r="BG32" s="1295"/>
      <c r="BH32" s="1295"/>
      <c r="BI32" s="1295"/>
      <c r="BJ32" s="1295"/>
      <c r="BK32" s="1295"/>
      <c r="BL32" s="1295"/>
      <c r="BM32" s="1295"/>
      <c r="BN32" s="1295"/>
      <c r="BO32" s="1295"/>
      <c r="BP32" s="1295"/>
      <c r="BQ32" s="1295"/>
      <c r="BR32" s="1295"/>
      <c r="BS32" s="1295"/>
      <c r="BT32" s="1295"/>
      <c r="BU32" s="1295"/>
      <c r="BV32" s="1295"/>
      <c r="BW32" s="1295"/>
      <c r="BX32" s="1295"/>
      <c r="BY32" s="1295"/>
      <c r="BZ32" s="1295"/>
      <c r="CA32" s="1295"/>
      <c r="CB32" s="1295"/>
      <c r="CC32" s="1295"/>
    </row>
    <row r="33" spans="1:81" s="1209" customFormat="1" x14ac:dyDescent="0.25">
      <c r="A33" s="1295"/>
      <c r="B33" s="1295"/>
      <c r="C33" s="1295"/>
      <c r="D33" s="1295"/>
      <c r="E33" s="1295"/>
      <c r="F33" s="1295"/>
      <c r="G33" s="1295"/>
      <c r="H33" s="1295"/>
      <c r="I33" s="1295"/>
      <c r="J33" s="1295"/>
      <c r="K33" s="1295"/>
      <c r="L33" s="1295"/>
      <c r="M33" s="1295"/>
      <c r="N33" s="1295"/>
      <c r="O33" s="1295"/>
      <c r="P33" s="1295"/>
      <c r="Q33" s="1295"/>
      <c r="R33" s="1295"/>
      <c r="S33" s="1295"/>
      <c r="T33" s="1295"/>
      <c r="U33" s="1295"/>
      <c r="V33" s="1295"/>
      <c r="W33" s="1295"/>
      <c r="X33" s="1295"/>
      <c r="Y33" s="1295"/>
      <c r="Z33" s="1295"/>
      <c r="AA33" s="1295"/>
      <c r="AB33" s="1295"/>
      <c r="AC33" s="1295"/>
      <c r="AD33" s="1295"/>
      <c r="AE33" s="1295"/>
      <c r="AF33" s="1295"/>
      <c r="AG33" s="1295"/>
      <c r="AH33" s="1295"/>
      <c r="AI33" s="1295"/>
      <c r="AJ33" s="1295"/>
      <c r="AK33" s="1295"/>
      <c r="AL33" s="1295"/>
      <c r="AM33" s="1295"/>
      <c r="AN33" s="1295"/>
      <c r="AO33" s="1295"/>
      <c r="AP33" s="1295"/>
      <c r="AQ33" s="1295"/>
      <c r="AR33" s="1295"/>
      <c r="AS33" s="1295"/>
      <c r="AT33" s="1295"/>
      <c r="AU33" s="1295"/>
      <c r="AV33" s="1295"/>
      <c r="AW33" s="1295"/>
      <c r="AX33" s="1295"/>
      <c r="AY33" s="1295"/>
      <c r="AZ33" s="1295"/>
      <c r="BA33" s="1295"/>
      <c r="BB33" s="1295"/>
      <c r="BC33" s="1295"/>
      <c r="BD33" s="1295"/>
      <c r="BE33" s="1295"/>
      <c r="BF33" s="1295"/>
      <c r="BG33" s="1295"/>
      <c r="BH33" s="1295"/>
      <c r="BI33" s="1295"/>
      <c r="BJ33" s="1295"/>
      <c r="BK33" s="1295"/>
      <c r="BL33" s="1295"/>
      <c r="BM33" s="1295"/>
      <c r="BN33" s="1295"/>
      <c r="BO33" s="1295"/>
      <c r="BP33" s="1295"/>
      <c r="BQ33" s="1295"/>
      <c r="BR33" s="1295"/>
      <c r="BS33" s="1295"/>
      <c r="BT33" s="1295"/>
      <c r="BU33" s="1295"/>
      <c r="BV33" s="1295"/>
      <c r="BW33" s="1295"/>
      <c r="BX33" s="1295"/>
      <c r="BY33" s="1295"/>
      <c r="BZ33" s="1295"/>
      <c r="CA33" s="1295"/>
      <c r="CB33" s="1295"/>
      <c r="CC33" s="1295"/>
    </row>
    <row r="34" spans="1:81" s="1209" customFormat="1" x14ac:dyDescent="0.25">
      <c r="A34" s="1295"/>
      <c r="B34" s="1295"/>
      <c r="C34" s="1295"/>
      <c r="D34" s="1295"/>
      <c r="E34" s="1295"/>
      <c r="F34" s="1295"/>
      <c r="G34" s="1295"/>
      <c r="H34" s="1295"/>
      <c r="I34" s="1295"/>
      <c r="J34" s="1295"/>
      <c r="K34" s="1295"/>
      <c r="L34" s="1295"/>
      <c r="M34" s="1295"/>
      <c r="N34" s="1295"/>
      <c r="O34" s="1295"/>
      <c r="P34" s="1295"/>
      <c r="Q34" s="1295"/>
      <c r="R34" s="1295"/>
      <c r="S34" s="1295"/>
      <c r="T34" s="1295"/>
      <c r="U34" s="1295"/>
      <c r="V34" s="1295"/>
      <c r="W34" s="1295"/>
      <c r="X34" s="1295"/>
      <c r="Y34" s="1295"/>
      <c r="Z34" s="1295"/>
      <c r="AA34" s="1295"/>
      <c r="AB34" s="1295"/>
      <c r="AC34" s="1295"/>
      <c r="AD34" s="1295"/>
      <c r="AE34" s="1295"/>
      <c r="AF34" s="1295"/>
      <c r="AG34" s="1295"/>
      <c r="AH34" s="1295"/>
      <c r="AI34" s="1295"/>
      <c r="AJ34" s="1295"/>
      <c r="AK34" s="1295"/>
      <c r="AL34" s="1295"/>
      <c r="AM34" s="1295"/>
      <c r="AN34" s="1295"/>
      <c r="AO34" s="1295"/>
      <c r="AP34" s="1295"/>
      <c r="AQ34" s="1295"/>
      <c r="AR34" s="1295"/>
      <c r="AS34" s="1295"/>
      <c r="AT34" s="1295"/>
      <c r="AU34" s="1295"/>
      <c r="AV34" s="1295"/>
      <c r="AW34" s="1295"/>
      <c r="AX34" s="1295"/>
      <c r="AY34" s="1295"/>
      <c r="AZ34" s="1295"/>
      <c r="BA34" s="1295"/>
      <c r="BB34" s="1295"/>
      <c r="BC34" s="1295"/>
      <c r="BD34" s="1295"/>
      <c r="BE34" s="1295"/>
      <c r="BF34" s="1295"/>
      <c r="BG34" s="1295"/>
      <c r="BH34" s="1295"/>
      <c r="BI34" s="1295"/>
      <c r="BJ34" s="1295"/>
      <c r="BK34" s="1295"/>
      <c r="BL34" s="1295"/>
      <c r="BM34" s="1295"/>
      <c r="BN34" s="1295"/>
      <c r="BO34" s="1295"/>
      <c r="BP34" s="1295"/>
      <c r="BQ34" s="1295"/>
      <c r="BR34" s="1295"/>
      <c r="BS34" s="1295"/>
      <c r="BT34" s="1295"/>
      <c r="BU34" s="1295"/>
      <c r="BV34" s="1295"/>
      <c r="BW34" s="1295"/>
      <c r="BX34" s="1295"/>
      <c r="BY34" s="1295"/>
      <c r="BZ34" s="1295"/>
      <c r="CA34" s="1295"/>
      <c r="CB34" s="1295"/>
      <c r="CC34" s="1295"/>
    </row>
    <row r="35" spans="1:81" s="1209" customFormat="1" x14ac:dyDescent="0.25">
      <c r="A35" s="1295"/>
      <c r="B35" s="1295"/>
      <c r="C35" s="1295"/>
      <c r="D35" s="1295"/>
      <c r="E35" s="1295"/>
      <c r="F35" s="1295"/>
      <c r="G35" s="1295"/>
      <c r="H35" s="1295"/>
      <c r="I35" s="1295"/>
      <c r="J35" s="1295"/>
      <c r="K35" s="1295"/>
      <c r="L35" s="1295"/>
      <c r="M35" s="1295"/>
      <c r="N35" s="1295"/>
      <c r="O35" s="1295"/>
      <c r="P35" s="1295"/>
      <c r="Q35" s="1295"/>
      <c r="R35" s="1295"/>
      <c r="S35" s="1295"/>
      <c r="T35" s="1295"/>
      <c r="U35" s="1295"/>
      <c r="V35" s="1295"/>
      <c r="W35" s="1295"/>
      <c r="X35" s="1295"/>
      <c r="Y35" s="1295"/>
      <c r="Z35" s="1295"/>
      <c r="AA35" s="1295"/>
      <c r="AB35" s="1295"/>
      <c r="AC35" s="1295"/>
      <c r="AD35" s="1295"/>
      <c r="AE35" s="1295"/>
      <c r="AF35" s="1295"/>
      <c r="AG35" s="1295"/>
      <c r="AH35" s="1295"/>
      <c r="AI35" s="1295"/>
      <c r="AJ35" s="1295"/>
      <c r="AK35" s="1295"/>
      <c r="AL35" s="1295"/>
      <c r="AM35" s="1295"/>
      <c r="AN35" s="1295"/>
      <c r="AO35" s="1295"/>
      <c r="AP35" s="1295"/>
      <c r="AQ35" s="1295"/>
      <c r="AR35" s="1295"/>
      <c r="AS35" s="1295"/>
      <c r="AT35" s="1295"/>
      <c r="AU35" s="1295"/>
      <c r="AV35" s="1295"/>
      <c r="AW35" s="1295"/>
      <c r="AX35" s="1295"/>
      <c r="AY35" s="1295"/>
      <c r="AZ35" s="1295"/>
      <c r="BA35" s="1295"/>
      <c r="BB35" s="1295"/>
      <c r="BC35" s="1295"/>
      <c r="BD35" s="1295"/>
      <c r="BE35" s="1295"/>
      <c r="BF35" s="1295"/>
      <c r="BG35" s="1295"/>
      <c r="BH35" s="1295"/>
      <c r="BI35" s="1295"/>
      <c r="BJ35" s="1295"/>
      <c r="BK35" s="1295"/>
      <c r="BL35" s="1295"/>
      <c r="BM35" s="1295"/>
      <c r="BN35" s="1295"/>
      <c r="BO35" s="1295"/>
      <c r="BP35" s="1295"/>
      <c r="BQ35" s="1295"/>
      <c r="BR35" s="1295"/>
      <c r="BS35" s="1295"/>
      <c r="BT35" s="1295"/>
      <c r="BU35" s="1295"/>
      <c r="BV35" s="1295"/>
      <c r="BW35" s="1295"/>
      <c r="BX35" s="1295"/>
      <c r="BY35" s="1295"/>
      <c r="BZ35" s="1295"/>
      <c r="CA35" s="1295"/>
      <c r="CB35" s="1295"/>
      <c r="CC35" s="1295"/>
    </row>
    <row r="36" spans="1:81" s="1209" customFormat="1" x14ac:dyDescent="0.25">
      <c r="A36" s="1295"/>
      <c r="B36" s="1295"/>
      <c r="C36" s="1295"/>
      <c r="D36" s="1295"/>
      <c r="E36" s="1295"/>
      <c r="F36" s="1295"/>
      <c r="G36" s="1295"/>
      <c r="H36" s="1295"/>
      <c r="I36" s="1295"/>
      <c r="J36" s="1295"/>
      <c r="K36" s="1295"/>
      <c r="L36" s="1295"/>
      <c r="M36" s="1295"/>
      <c r="N36" s="1295"/>
      <c r="O36" s="1295"/>
      <c r="P36" s="1295"/>
      <c r="Q36" s="1295"/>
      <c r="R36" s="1295"/>
      <c r="S36" s="1295"/>
      <c r="T36" s="1295"/>
      <c r="U36" s="1295"/>
      <c r="V36" s="1295"/>
      <c r="W36" s="1295"/>
      <c r="X36" s="1295"/>
      <c r="Y36" s="1295"/>
      <c r="Z36" s="1295"/>
      <c r="AA36" s="1295"/>
      <c r="AB36" s="1295"/>
      <c r="AC36" s="1295"/>
      <c r="AD36" s="1295"/>
      <c r="AE36" s="1295"/>
      <c r="AF36" s="1295"/>
      <c r="AG36" s="1295"/>
      <c r="AH36" s="1295"/>
      <c r="AI36" s="1295"/>
      <c r="AJ36" s="1295"/>
      <c r="AK36" s="1295"/>
      <c r="AL36" s="1295"/>
      <c r="AM36" s="1295"/>
      <c r="AN36" s="1295"/>
      <c r="AO36" s="1295"/>
      <c r="AP36" s="1295"/>
      <c r="AQ36" s="1295"/>
      <c r="AR36" s="1295"/>
      <c r="AS36" s="1295"/>
      <c r="AT36" s="1295"/>
      <c r="AU36" s="1295"/>
      <c r="AV36" s="1295"/>
      <c r="AW36" s="1295"/>
      <c r="AX36" s="1295"/>
      <c r="AY36" s="1295"/>
      <c r="AZ36" s="1295"/>
      <c r="BA36" s="1295"/>
      <c r="BB36" s="1295"/>
      <c r="BC36" s="1295"/>
      <c r="BD36" s="1295"/>
      <c r="BE36" s="1295"/>
      <c r="BF36" s="1295"/>
      <c r="BG36" s="1295"/>
      <c r="BH36" s="1295"/>
      <c r="BI36" s="1295"/>
      <c r="BJ36" s="1295"/>
      <c r="BK36" s="1295"/>
      <c r="BL36" s="1295"/>
      <c r="BM36" s="1295"/>
      <c r="BN36" s="1295"/>
      <c r="BO36" s="1295"/>
      <c r="BP36" s="1295"/>
      <c r="BQ36" s="1295"/>
      <c r="BR36" s="1295"/>
      <c r="BS36" s="1295"/>
      <c r="BT36" s="1295"/>
      <c r="BU36" s="1295"/>
      <c r="BV36" s="1295"/>
      <c r="BW36" s="1295"/>
      <c r="BX36" s="1295"/>
      <c r="BY36" s="1295"/>
      <c r="BZ36" s="1295"/>
      <c r="CA36" s="1295"/>
      <c r="CB36" s="1295"/>
      <c r="CC36" s="1295"/>
    </row>
    <row r="37" spans="1:81" s="1209" customFormat="1" x14ac:dyDescent="0.25">
      <c r="A37" s="1295"/>
      <c r="B37" s="1295"/>
      <c r="C37" s="1295"/>
      <c r="D37" s="1295"/>
      <c r="E37" s="1295"/>
      <c r="F37" s="1295"/>
      <c r="G37" s="1295"/>
      <c r="H37" s="1295"/>
      <c r="I37" s="1295"/>
      <c r="J37" s="1295"/>
      <c r="K37" s="1295"/>
      <c r="L37" s="1295"/>
      <c r="M37" s="1295"/>
      <c r="N37" s="1295"/>
      <c r="O37" s="1295"/>
      <c r="P37" s="1295"/>
      <c r="Q37" s="1295"/>
      <c r="R37" s="1295"/>
      <c r="S37" s="1295"/>
      <c r="T37" s="1295"/>
      <c r="U37" s="1295"/>
      <c r="V37" s="1295"/>
      <c r="W37" s="1295"/>
      <c r="X37" s="1295"/>
      <c r="Y37" s="1295"/>
      <c r="Z37" s="1295"/>
      <c r="AA37" s="1295"/>
      <c r="AB37" s="1295"/>
      <c r="AC37" s="1295"/>
      <c r="AD37" s="1295"/>
      <c r="AE37" s="1295"/>
      <c r="AF37" s="1295"/>
      <c r="AG37" s="1295"/>
      <c r="AH37" s="1295"/>
      <c r="AI37" s="1295"/>
      <c r="AJ37" s="1295"/>
      <c r="AK37" s="1295"/>
      <c r="AL37" s="1295"/>
      <c r="AM37" s="1295"/>
      <c r="AN37" s="1295"/>
      <c r="AO37" s="1295"/>
      <c r="AP37" s="1295"/>
      <c r="AQ37" s="1295"/>
      <c r="AR37" s="1295"/>
      <c r="AS37" s="1295"/>
      <c r="AT37" s="1295"/>
      <c r="AU37" s="1295"/>
      <c r="AV37" s="1295"/>
      <c r="AW37" s="1295"/>
      <c r="AX37" s="1295"/>
      <c r="AY37" s="1295"/>
      <c r="AZ37" s="1295"/>
      <c r="BA37" s="1295"/>
      <c r="BB37" s="1295"/>
      <c r="BC37" s="1295"/>
      <c r="BD37" s="1295"/>
      <c r="BE37" s="1295"/>
      <c r="BF37" s="1295"/>
      <c r="BG37" s="1295"/>
      <c r="BH37" s="1295"/>
      <c r="BI37" s="1295"/>
      <c r="BJ37" s="1295"/>
      <c r="BK37" s="1295"/>
      <c r="BL37" s="1295"/>
      <c r="BM37" s="1295"/>
      <c r="BN37" s="1295"/>
      <c r="BO37" s="1295"/>
      <c r="BP37" s="1295"/>
      <c r="BQ37" s="1295"/>
      <c r="BR37" s="1295"/>
      <c r="BS37" s="1295"/>
      <c r="BT37" s="1295"/>
      <c r="BU37" s="1295"/>
      <c r="BV37" s="1295"/>
      <c r="BW37" s="1295"/>
      <c r="BX37" s="1295"/>
      <c r="BY37" s="1295"/>
      <c r="BZ37" s="1295"/>
      <c r="CA37" s="1295"/>
      <c r="CB37" s="1295"/>
      <c r="CC37" s="1295"/>
    </row>
    <row r="38" spans="1:81" s="1209" customFormat="1" x14ac:dyDescent="0.25">
      <c r="A38" s="1210"/>
      <c r="B38" s="1210"/>
      <c r="C38" s="1210"/>
      <c r="D38" s="1210"/>
      <c r="E38" s="1210"/>
      <c r="F38" s="1210"/>
      <c r="G38" s="1210"/>
      <c r="H38" s="1210"/>
      <c r="I38" s="1210"/>
      <c r="J38" s="1210"/>
      <c r="K38" s="1210"/>
      <c r="L38" s="1210"/>
      <c r="M38" s="1210"/>
      <c r="N38" s="1210"/>
      <c r="O38" s="1210"/>
      <c r="P38" s="1210"/>
      <c r="Q38" s="1210"/>
      <c r="R38" s="1210"/>
      <c r="S38" s="1210"/>
      <c r="T38" s="1210"/>
      <c r="U38" s="1210"/>
      <c r="V38" s="1210"/>
      <c r="W38" s="1210"/>
      <c r="X38" s="1210"/>
      <c r="Y38" s="1210"/>
      <c r="Z38" s="1210"/>
      <c r="AA38" s="1210"/>
      <c r="AB38" s="1210"/>
      <c r="AC38" s="1210"/>
      <c r="AD38" s="1210"/>
      <c r="AE38" s="1210"/>
      <c r="AF38" s="1210"/>
      <c r="AG38" s="1210"/>
      <c r="AH38" s="1210"/>
      <c r="AI38" s="1210"/>
      <c r="AJ38" s="1210"/>
      <c r="AK38" s="1210"/>
      <c r="AL38" s="1210"/>
      <c r="AM38" s="1210"/>
      <c r="AN38" s="1210"/>
      <c r="AO38" s="1210"/>
      <c r="AP38" s="1210"/>
      <c r="AQ38" s="1210"/>
      <c r="AR38" s="1210"/>
      <c r="AS38" s="1210"/>
      <c r="AT38" s="1210"/>
      <c r="AU38" s="1210"/>
      <c r="AV38" s="1210"/>
      <c r="AW38" s="1210"/>
      <c r="AX38" s="1210"/>
      <c r="AY38" s="1210"/>
      <c r="AZ38" s="1210"/>
      <c r="BA38" s="1210"/>
      <c r="BB38" s="1210"/>
      <c r="BC38" s="1210"/>
      <c r="BD38" s="1210"/>
      <c r="BE38" s="1210"/>
      <c r="BF38" s="1210"/>
      <c r="BG38" s="1210"/>
      <c r="BH38" s="1210"/>
      <c r="BI38" s="1210"/>
      <c r="BJ38" s="1210"/>
      <c r="BK38" s="1210"/>
      <c r="BL38" s="1210"/>
      <c r="BM38" s="1210"/>
      <c r="BN38" s="1210"/>
      <c r="BO38" s="1210"/>
      <c r="BP38" s="1210"/>
      <c r="BQ38" s="1210"/>
      <c r="BR38" s="1210"/>
      <c r="BS38" s="1210"/>
      <c r="BT38" s="1210"/>
      <c r="BU38" s="1210"/>
      <c r="BV38" s="1210"/>
      <c r="BW38" s="1210"/>
      <c r="BX38" s="1210"/>
      <c r="BY38" s="1210"/>
      <c r="BZ38" s="1210"/>
      <c r="CA38" s="1210"/>
      <c r="CB38" s="1210"/>
      <c r="CC38" s="1210"/>
    </row>
    <row r="39" spans="1:81" s="1212" customFormat="1" x14ac:dyDescent="0.2">
      <c r="A39" s="1211"/>
      <c r="B39" s="1211"/>
      <c r="C39" s="1211"/>
      <c r="D39" s="1211"/>
      <c r="E39" s="1211"/>
      <c r="F39" s="1211"/>
      <c r="G39" s="1211"/>
      <c r="H39" s="1211"/>
      <c r="I39" s="1211"/>
      <c r="J39" s="1211"/>
      <c r="K39" s="1211"/>
      <c r="L39" s="1211"/>
      <c r="M39" s="1211"/>
      <c r="N39" s="1211"/>
      <c r="O39" s="1211"/>
      <c r="P39" s="1211"/>
      <c r="Q39" s="1211"/>
      <c r="R39" s="1211"/>
      <c r="S39" s="1211"/>
      <c r="T39" s="1211"/>
      <c r="U39" s="1211"/>
      <c r="V39" s="1211"/>
      <c r="W39" s="1211"/>
      <c r="X39" s="1211"/>
      <c r="Y39" s="1211"/>
      <c r="Z39" s="1211"/>
      <c r="AA39" s="1211"/>
      <c r="AB39" s="1211"/>
      <c r="AC39" s="1211"/>
      <c r="AD39" s="1211"/>
      <c r="AE39" s="1211"/>
      <c r="AF39" s="1211"/>
      <c r="AG39" s="1211"/>
      <c r="AH39" s="1211"/>
      <c r="AI39" s="1211"/>
      <c r="AJ39" s="1211"/>
      <c r="AK39" s="1211"/>
      <c r="AL39" s="1211"/>
      <c r="AM39" s="1211"/>
      <c r="AN39" s="1211"/>
      <c r="AO39" s="1211"/>
      <c r="AP39" s="1211"/>
      <c r="AQ39" s="1211"/>
      <c r="AR39" s="1211"/>
      <c r="AS39" s="1211"/>
      <c r="AT39" s="1211"/>
      <c r="AU39" s="1211"/>
      <c r="AV39" s="1211"/>
      <c r="AW39" s="1211"/>
      <c r="AX39" s="1211"/>
      <c r="AY39" s="1211"/>
      <c r="AZ39" s="1211"/>
      <c r="BA39" s="1211"/>
      <c r="BB39" s="1211"/>
      <c r="BC39" s="1211"/>
      <c r="BD39" s="1211"/>
      <c r="BE39" s="1211"/>
      <c r="BF39" s="1211"/>
      <c r="BG39" s="1211"/>
      <c r="BH39" s="1211"/>
      <c r="BI39" s="1211"/>
      <c r="BJ39" s="1211"/>
      <c r="BK39" s="1211"/>
      <c r="BM39" s="1211"/>
      <c r="BN39" s="1331" t="s">
        <v>1188</v>
      </c>
      <c r="BO39" s="1331"/>
      <c r="BP39" s="1331"/>
      <c r="BQ39" s="1331"/>
      <c r="BR39" s="1331"/>
      <c r="BS39" s="1331"/>
      <c r="BT39" s="1331"/>
      <c r="BU39" s="1331"/>
      <c r="BV39" s="1331"/>
      <c r="BW39" s="1331"/>
      <c r="BX39" s="1331"/>
      <c r="BY39" s="1331"/>
      <c r="BZ39" s="1331"/>
      <c r="CA39" s="1331"/>
      <c r="CB39" s="1331"/>
      <c r="CC39" s="1331"/>
    </row>
    <row r="40" spans="1:81" s="1212" customFormat="1" ht="3.75" customHeight="1" x14ac:dyDescent="0.25">
      <c r="A40" s="1211"/>
      <c r="B40" s="1211"/>
      <c r="C40" s="1211"/>
      <c r="D40" s="1211"/>
      <c r="E40" s="1211"/>
      <c r="F40" s="1211"/>
      <c r="G40" s="1211"/>
      <c r="H40" s="1211"/>
      <c r="I40" s="1211"/>
      <c r="J40" s="1211"/>
      <c r="K40" s="1211"/>
      <c r="L40" s="1211"/>
      <c r="M40" s="1211"/>
      <c r="N40" s="1211"/>
      <c r="O40" s="1211"/>
      <c r="P40" s="1211"/>
      <c r="Q40" s="1211"/>
      <c r="R40" s="1211"/>
      <c r="S40" s="1211"/>
      <c r="T40" s="1211"/>
      <c r="U40" s="1211"/>
      <c r="V40" s="1211"/>
      <c r="W40" s="1211"/>
      <c r="X40" s="1211"/>
      <c r="Y40" s="1211"/>
      <c r="Z40" s="1211"/>
      <c r="AA40" s="1211"/>
      <c r="AB40" s="1211"/>
      <c r="AC40" s="1211"/>
      <c r="AD40" s="1211"/>
      <c r="AE40" s="1211"/>
      <c r="AF40" s="1211"/>
      <c r="AG40" s="1211"/>
      <c r="AH40" s="1211"/>
      <c r="AI40" s="1211"/>
      <c r="AJ40" s="1211"/>
      <c r="AK40" s="1211"/>
      <c r="AL40" s="1211"/>
      <c r="AM40" s="1211"/>
      <c r="AN40" s="1211"/>
      <c r="AO40" s="1211"/>
      <c r="AP40" s="1211"/>
      <c r="AQ40" s="1211"/>
      <c r="AR40" s="1211"/>
      <c r="AS40" s="1211"/>
      <c r="AT40" s="1211"/>
      <c r="AU40" s="1211"/>
      <c r="AV40" s="1211"/>
      <c r="AW40" s="1211"/>
      <c r="AX40" s="1211"/>
      <c r="AY40" s="1211"/>
      <c r="AZ40" s="1211"/>
      <c r="BA40" s="1211"/>
      <c r="BB40" s="1211"/>
      <c r="BC40" s="1211"/>
      <c r="BD40" s="1211"/>
      <c r="BE40" s="1211"/>
      <c r="BF40" s="1211"/>
      <c r="BG40" s="1211"/>
      <c r="BH40" s="1211"/>
      <c r="BI40" s="1211"/>
      <c r="BJ40" s="1211"/>
      <c r="BK40" s="1211"/>
      <c r="BL40" s="1211"/>
      <c r="BM40" s="1211"/>
      <c r="BN40" s="1211"/>
      <c r="BO40" s="1211"/>
      <c r="BP40" s="1211"/>
      <c r="BQ40" s="1211"/>
      <c r="BR40" s="1211"/>
      <c r="BS40" s="1211"/>
      <c r="BT40" s="1211"/>
      <c r="BU40" s="1211"/>
      <c r="BV40" s="1211"/>
      <c r="BW40" s="1211"/>
      <c r="BX40" s="1211"/>
      <c r="BY40" s="1211"/>
      <c r="BZ40" s="1211"/>
      <c r="CA40" s="1211"/>
      <c r="CB40" s="1211"/>
      <c r="CC40" s="1211"/>
    </row>
    <row r="41" spans="1:81" s="1212" customFormat="1" ht="12.75" customHeight="1" x14ac:dyDescent="0.25">
      <c r="A41" s="1315" t="s">
        <v>938</v>
      </c>
      <c r="B41" s="1316"/>
      <c r="C41" s="1316"/>
      <c r="D41" s="1316"/>
      <c r="E41" s="1317"/>
      <c r="F41" s="1315" t="s">
        <v>1185</v>
      </c>
      <c r="G41" s="1316"/>
      <c r="H41" s="1316"/>
      <c r="I41" s="1316"/>
      <c r="J41" s="1316"/>
      <c r="K41" s="1316"/>
      <c r="L41" s="1316"/>
      <c r="M41" s="1316"/>
      <c r="N41" s="1316"/>
      <c r="O41" s="1316"/>
      <c r="P41" s="1316"/>
      <c r="Q41" s="1316"/>
      <c r="R41" s="1316"/>
      <c r="S41" s="1317"/>
      <c r="T41" s="1315" t="s">
        <v>855</v>
      </c>
      <c r="U41" s="1316"/>
      <c r="V41" s="1316"/>
      <c r="W41" s="1316"/>
      <c r="X41" s="1316"/>
      <c r="Y41" s="1317"/>
      <c r="Z41" s="1324" t="s">
        <v>1190</v>
      </c>
      <c r="AA41" s="1324"/>
      <c r="AB41" s="1324"/>
      <c r="AC41" s="1324"/>
      <c r="AD41" s="1324"/>
      <c r="AE41" s="1324"/>
      <c r="AF41" s="1324"/>
      <c r="AG41" s="1324"/>
      <c r="AH41" s="1324"/>
      <c r="AI41" s="1324"/>
      <c r="AJ41" s="1324"/>
      <c r="AK41" s="1324"/>
      <c r="AL41" s="1324"/>
      <c r="AM41" s="1324"/>
      <c r="AN41" s="1324"/>
      <c r="AO41" s="1324"/>
      <c r="AP41" s="1324"/>
      <c r="AQ41" s="1324"/>
      <c r="AR41" s="1332" t="s">
        <v>286</v>
      </c>
      <c r="AS41" s="1333"/>
      <c r="AT41" s="1333"/>
      <c r="AU41" s="1333"/>
      <c r="AV41" s="1333"/>
      <c r="AW41" s="1333"/>
      <c r="AX41" s="1333"/>
      <c r="AY41" s="1333"/>
      <c r="AZ41" s="1333"/>
      <c r="BA41" s="1334"/>
      <c r="BB41" s="1315" t="s">
        <v>39</v>
      </c>
      <c r="BC41" s="1316"/>
      <c r="BD41" s="1316"/>
      <c r="BE41" s="1316"/>
      <c r="BF41" s="1316"/>
      <c r="BG41" s="1317"/>
      <c r="BH41" s="1315" t="s">
        <v>1186</v>
      </c>
      <c r="BI41" s="1316"/>
      <c r="BJ41" s="1316"/>
      <c r="BK41" s="1316"/>
      <c r="BL41" s="1316"/>
      <c r="BM41" s="1316"/>
      <c r="BN41" s="1316"/>
      <c r="BO41" s="1317"/>
      <c r="BP41" s="1315" t="s">
        <v>1191</v>
      </c>
      <c r="BQ41" s="1316"/>
      <c r="BR41" s="1316"/>
      <c r="BS41" s="1316"/>
      <c r="BT41" s="1316"/>
      <c r="BU41" s="1317"/>
      <c r="BV41" s="1315" t="s">
        <v>546</v>
      </c>
      <c r="BW41" s="1316"/>
      <c r="BX41" s="1316"/>
      <c r="BY41" s="1316"/>
      <c r="BZ41" s="1316"/>
      <c r="CA41" s="1316"/>
      <c r="CB41" s="1316"/>
      <c r="CC41" s="1317"/>
    </row>
    <row r="42" spans="1:81" s="1213" customFormat="1" ht="47.45" customHeight="1" x14ac:dyDescent="0.25">
      <c r="A42" s="1318"/>
      <c r="B42" s="1319"/>
      <c r="C42" s="1319"/>
      <c r="D42" s="1319"/>
      <c r="E42" s="1320"/>
      <c r="F42" s="1318"/>
      <c r="G42" s="1319"/>
      <c r="H42" s="1319"/>
      <c r="I42" s="1319"/>
      <c r="J42" s="1319"/>
      <c r="K42" s="1319"/>
      <c r="L42" s="1319"/>
      <c r="M42" s="1319"/>
      <c r="N42" s="1319"/>
      <c r="O42" s="1319"/>
      <c r="P42" s="1319"/>
      <c r="Q42" s="1319"/>
      <c r="R42" s="1319"/>
      <c r="S42" s="1320"/>
      <c r="T42" s="1318"/>
      <c r="U42" s="1319"/>
      <c r="V42" s="1319"/>
      <c r="W42" s="1319"/>
      <c r="X42" s="1319"/>
      <c r="Y42" s="1320"/>
      <c r="Z42" s="1324"/>
      <c r="AA42" s="1324"/>
      <c r="AB42" s="1324"/>
      <c r="AC42" s="1324"/>
      <c r="AD42" s="1324"/>
      <c r="AE42" s="1324"/>
      <c r="AF42" s="1324"/>
      <c r="AG42" s="1324"/>
      <c r="AH42" s="1324"/>
      <c r="AI42" s="1324"/>
      <c r="AJ42" s="1324"/>
      <c r="AK42" s="1324"/>
      <c r="AL42" s="1324"/>
      <c r="AM42" s="1324"/>
      <c r="AN42" s="1324"/>
      <c r="AO42" s="1324"/>
      <c r="AP42" s="1324"/>
      <c r="AQ42" s="1324"/>
      <c r="AR42" s="1335"/>
      <c r="AS42" s="1336"/>
      <c r="AT42" s="1336"/>
      <c r="AU42" s="1336"/>
      <c r="AV42" s="1336"/>
      <c r="AW42" s="1336"/>
      <c r="AX42" s="1336"/>
      <c r="AY42" s="1336"/>
      <c r="AZ42" s="1336"/>
      <c r="BA42" s="1337"/>
      <c r="BB42" s="1318"/>
      <c r="BC42" s="1319"/>
      <c r="BD42" s="1319"/>
      <c r="BE42" s="1319"/>
      <c r="BF42" s="1319"/>
      <c r="BG42" s="1320"/>
      <c r="BH42" s="1318"/>
      <c r="BI42" s="1319"/>
      <c r="BJ42" s="1319"/>
      <c r="BK42" s="1319"/>
      <c r="BL42" s="1319"/>
      <c r="BM42" s="1319"/>
      <c r="BN42" s="1319"/>
      <c r="BO42" s="1320"/>
      <c r="BP42" s="1318"/>
      <c r="BQ42" s="1319"/>
      <c r="BR42" s="1319"/>
      <c r="BS42" s="1319"/>
      <c r="BT42" s="1319"/>
      <c r="BU42" s="1320"/>
      <c r="BV42" s="1318"/>
      <c r="BW42" s="1319"/>
      <c r="BX42" s="1319"/>
      <c r="BY42" s="1319"/>
      <c r="BZ42" s="1319"/>
      <c r="CA42" s="1319"/>
      <c r="CB42" s="1319"/>
      <c r="CC42" s="1320"/>
    </row>
    <row r="43" spans="1:81" s="324" customFormat="1" ht="25.5" customHeight="1" x14ac:dyDescent="0.25">
      <c r="A43" s="1321"/>
      <c r="B43" s="1322"/>
      <c r="C43" s="1322"/>
      <c r="D43" s="1322"/>
      <c r="E43" s="1323"/>
      <c r="F43" s="1321"/>
      <c r="G43" s="1322"/>
      <c r="H43" s="1322"/>
      <c r="I43" s="1322"/>
      <c r="J43" s="1322"/>
      <c r="K43" s="1322"/>
      <c r="L43" s="1322"/>
      <c r="M43" s="1322"/>
      <c r="N43" s="1322"/>
      <c r="O43" s="1322"/>
      <c r="P43" s="1322"/>
      <c r="Q43" s="1322"/>
      <c r="R43" s="1322"/>
      <c r="S43" s="1323"/>
      <c r="T43" s="1321"/>
      <c r="U43" s="1322"/>
      <c r="V43" s="1322"/>
      <c r="W43" s="1322"/>
      <c r="X43" s="1322"/>
      <c r="Y43" s="1323"/>
      <c r="Z43" s="1327" t="s">
        <v>279</v>
      </c>
      <c r="AA43" s="1327"/>
      <c r="AB43" s="1327"/>
      <c r="AC43" s="1327"/>
      <c r="AD43" s="1327"/>
      <c r="AE43" s="1327"/>
      <c r="AF43" s="1327"/>
      <c r="AG43" s="1327"/>
      <c r="AH43" s="1327"/>
      <c r="AI43" s="1327" t="s">
        <v>592</v>
      </c>
      <c r="AJ43" s="1327"/>
      <c r="AK43" s="1327"/>
      <c r="AL43" s="1327"/>
      <c r="AM43" s="1327"/>
      <c r="AN43" s="1327"/>
      <c r="AO43" s="1327"/>
      <c r="AP43" s="1327"/>
      <c r="AQ43" s="1327"/>
      <c r="AR43" s="1327" t="s">
        <v>591</v>
      </c>
      <c r="AS43" s="1327"/>
      <c r="AT43" s="1327"/>
      <c r="AU43" s="1327"/>
      <c r="AV43" s="1327" t="s">
        <v>279</v>
      </c>
      <c r="AW43" s="1327"/>
      <c r="AX43" s="1327"/>
      <c r="AY43" s="1327"/>
      <c r="AZ43" s="1327"/>
      <c r="BA43" s="1327"/>
      <c r="BB43" s="1321"/>
      <c r="BC43" s="1322"/>
      <c r="BD43" s="1322"/>
      <c r="BE43" s="1322"/>
      <c r="BF43" s="1322"/>
      <c r="BG43" s="1323"/>
      <c r="BH43" s="1321"/>
      <c r="BI43" s="1322"/>
      <c r="BJ43" s="1322"/>
      <c r="BK43" s="1322"/>
      <c r="BL43" s="1322"/>
      <c r="BM43" s="1322"/>
      <c r="BN43" s="1322"/>
      <c r="BO43" s="1323"/>
      <c r="BP43" s="1321"/>
      <c r="BQ43" s="1322"/>
      <c r="BR43" s="1322"/>
      <c r="BS43" s="1322"/>
      <c r="BT43" s="1322"/>
      <c r="BU43" s="1323"/>
      <c r="BV43" s="1321"/>
      <c r="BW43" s="1322"/>
      <c r="BX43" s="1322"/>
      <c r="BY43" s="1322"/>
      <c r="BZ43" s="1322"/>
      <c r="CA43" s="1322"/>
      <c r="CB43" s="1322"/>
      <c r="CC43" s="1323"/>
    </row>
    <row r="44" spans="1:81" s="324" customFormat="1" ht="12" customHeight="1" x14ac:dyDescent="0.25">
      <c r="A44" s="1330">
        <v>1</v>
      </c>
      <c r="B44" s="1330"/>
      <c r="C44" s="1330"/>
      <c r="D44" s="1330"/>
      <c r="E44" s="1330"/>
      <c r="F44" s="1330">
        <v>2</v>
      </c>
      <c r="G44" s="1330"/>
      <c r="H44" s="1330"/>
      <c r="I44" s="1330"/>
      <c r="J44" s="1330"/>
      <c r="K44" s="1330"/>
      <c r="L44" s="1330"/>
      <c r="M44" s="1330"/>
      <c r="N44" s="1330"/>
      <c r="O44" s="1330"/>
      <c r="P44" s="1330"/>
      <c r="Q44" s="1330"/>
      <c r="R44" s="1330"/>
      <c r="S44" s="1330"/>
      <c r="T44" s="1330">
        <v>3</v>
      </c>
      <c r="U44" s="1330"/>
      <c r="V44" s="1330"/>
      <c r="W44" s="1330"/>
      <c r="X44" s="1330"/>
      <c r="Y44" s="1330"/>
      <c r="Z44" s="1330">
        <v>4</v>
      </c>
      <c r="AA44" s="1330"/>
      <c r="AB44" s="1330"/>
      <c r="AC44" s="1330"/>
      <c r="AD44" s="1330"/>
      <c r="AE44" s="1330"/>
      <c r="AF44" s="1330"/>
      <c r="AG44" s="1330"/>
      <c r="AH44" s="1330"/>
      <c r="AI44" s="1330">
        <v>5</v>
      </c>
      <c r="AJ44" s="1330"/>
      <c r="AK44" s="1330"/>
      <c r="AL44" s="1330"/>
      <c r="AM44" s="1330"/>
      <c r="AN44" s="1330"/>
      <c r="AO44" s="1330"/>
      <c r="AP44" s="1330"/>
      <c r="AQ44" s="1330"/>
      <c r="AR44" s="1330">
        <v>6</v>
      </c>
      <c r="AS44" s="1330"/>
      <c r="AT44" s="1330"/>
      <c r="AU44" s="1330"/>
      <c r="AV44" s="1330">
        <v>7</v>
      </c>
      <c r="AW44" s="1330"/>
      <c r="AX44" s="1330"/>
      <c r="AY44" s="1330"/>
      <c r="AZ44" s="1330"/>
      <c r="BA44" s="1330"/>
      <c r="BB44" s="1330">
        <v>8</v>
      </c>
      <c r="BC44" s="1330"/>
      <c r="BD44" s="1330"/>
      <c r="BE44" s="1330"/>
      <c r="BF44" s="1330"/>
      <c r="BG44" s="1330"/>
      <c r="BH44" s="1330">
        <v>9</v>
      </c>
      <c r="BI44" s="1330"/>
      <c r="BJ44" s="1330"/>
      <c r="BK44" s="1330"/>
      <c r="BL44" s="1330"/>
      <c r="BM44" s="1330"/>
      <c r="BN44" s="1330"/>
      <c r="BO44" s="1330"/>
      <c r="BP44" s="1330">
        <v>10</v>
      </c>
      <c r="BQ44" s="1330"/>
      <c r="BR44" s="1330"/>
      <c r="BS44" s="1330"/>
      <c r="BT44" s="1330"/>
      <c r="BU44" s="1330"/>
      <c r="BV44" s="1330">
        <v>11</v>
      </c>
      <c r="BW44" s="1330"/>
      <c r="BX44" s="1330"/>
      <c r="BY44" s="1330"/>
      <c r="BZ44" s="1330"/>
      <c r="CA44" s="1330"/>
      <c r="CB44" s="1330"/>
      <c r="CC44" s="1330"/>
    </row>
    <row r="45" spans="1:81" s="1209" customFormat="1" x14ac:dyDescent="0.25">
      <c r="A45" s="1329"/>
      <c r="B45" s="1329"/>
      <c r="C45" s="1329"/>
      <c r="D45" s="1329"/>
      <c r="E45" s="1329"/>
      <c r="F45" s="1329"/>
      <c r="G45" s="1329"/>
      <c r="H45" s="1329"/>
      <c r="I45" s="1329"/>
      <c r="J45" s="1329"/>
      <c r="K45" s="1329"/>
      <c r="L45" s="1329"/>
      <c r="M45" s="1329"/>
      <c r="N45" s="1329"/>
      <c r="O45" s="1329"/>
      <c r="P45" s="1329"/>
      <c r="Q45" s="1329"/>
      <c r="R45" s="1329"/>
      <c r="S45" s="1329"/>
      <c r="T45" s="1329"/>
      <c r="U45" s="1329"/>
      <c r="V45" s="1329"/>
      <c r="W45" s="1329"/>
      <c r="X45" s="1329"/>
      <c r="Y45" s="1329"/>
      <c r="Z45" s="1329"/>
      <c r="AA45" s="1329"/>
      <c r="AB45" s="1329"/>
      <c r="AC45" s="1329"/>
      <c r="AD45" s="1329"/>
      <c r="AE45" s="1329"/>
      <c r="AF45" s="1329"/>
      <c r="AG45" s="1329"/>
      <c r="AH45" s="1329"/>
      <c r="AI45" s="1329"/>
      <c r="AJ45" s="1329"/>
      <c r="AK45" s="1329"/>
      <c r="AL45" s="1329"/>
      <c r="AM45" s="1329"/>
      <c r="AN45" s="1329"/>
      <c r="AO45" s="1329"/>
      <c r="AP45" s="1329"/>
      <c r="AQ45" s="1329"/>
      <c r="AR45" s="1329"/>
      <c r="AS45" s="1329"/>
      <c r="AT45" s="1329"/>
      <c r="AU45" s="1329"/>
      <c r="AV45" s="1329"/>
      <c r="AW45" s="1329"/>
      <c r="AX45" s="1329"/>
      <c r="AY45" s="1329"/>
      <c r="AZ45" s="1329"/>
      <c r="BA45" s="1329"/>
      <c r="BB45" s="1329"/>
      <c r="BC45" s="1329"/>
      <c r="BD45" s="1329"/>
      <c r="BE45" s="1329"/>
      <c r="BF45" s="1329"/>
      <c r="BG45" s="1329"/>
      <c r="BH45" s="1329"/>
      <c r="BI45" s="1329"/>
      <c r="BJ45" s="1329"/>
      <c r="BK45" s="1329"/>
      <c r="BL45" s="1329"/>
      <c r="BM45" s="1329"/>
      <c r="BN45" s="1329"/>
      <c r="BO45" s="1329"/>
      <c r="BP45" s="1329"/>
      <c r="BQ45" s="1329"/>
      <c r="BR45" s="1329"/>
      <c r="BS45" s="1329"/>
      <c r="BT45" s="1329"/>
      <c r="BU45" s="1329"/>
      <c r="BV45" s="1329"/>
      <c r="BW45" s="1329"/>
      <c r="BX45" s="1329"/>
      <c r="BY45" s="1329"/>
      <c r="BZ45" s="1329"/>
      <c r="CA45" s="1329"/>
      <c r="CB45" s="1329"/>
      <c r="CC45" s="1329"/>
    </row>
    <row r="46" spans="1:81" s="1209" customFormat="1" ht="12.75" customHeight="1" x14ac:dyDescent="0.25">
      <c r="A46" s="1295"/>
      <c r="B46" s="1295"/>
      <c r="C46" s="1295"/>
      <c r="D46" s="1295"/>
      <c r="E46" s="1295"/>
      <c r="F46" s="1295"/>
      <c r="G46" s="1295"/>
      <c r="H46" s="1295"/>
      <c r="I46" s="1295"/>
      <c r="J46" s="1295"/>
      <c r="K46" s="1295"/>
      <c r="L46" s="1295"/>
      <c r="M46" s="1295"/>
      <c r="N46" s="1295"/>
      <c r="O46" s="1295"/>
      <c r="P46" s="1295"/>
      <c r="Q46" s="1295"/>
      <c r="R46" s="1295"/>
      <c r="S46" s="1295"/>
      <c r="T46" s="1295"/>
      <c r="U46" s="1295"/>
      <c r="V46" s="1295"/>
      <c r="W46" s="1295"/>
      <c r="X46" s="1295"/>
      <c r="Y46" s="1295"/>
      <c r="Z46" s="1295"/>
      <c r="AA46" s="1295"/>
      <c r="AB46" s="1295"/>
      <c r="AC46" s="1295"/>
      <c r="AD46" s="1295"/>
      <c r="AE46" s="1295"/>
      <c r="AF46" s="1295"/>
      <c r="AG46" s="1295"/>
      <c r="AH46" s="1295"/>
      <c r="AI46" s="1295"/>
      <c r="AJ46" s="1295"/>
      <c r="AK46" s="1295"/>
      <c r="AL46" s="1295"/>
      <c r="AM46" s="1295"/>
      <c r="AN46" s="1295"/>
      <c r="AO46" s="1295"/>
      <c r="AP46" s="1295"/>
      <c r="AQ46" s="1295"/>
      <c r="AR46" s="1295"/>
      <c r="AS46" s="1295"/>
      <c r="AT46" s="1295"/>
      <c r="AU46" s="1295"/>
      <c r="AV46" s="1295"/>
      <c r="AW46" s="1295"/>
      <c r="AX46" s="1295"/>
      <c r="AY46" s="1295"/>
      <c r="AZ46" s="1295"/>
      <c r="BA46" s="1295"/>
      <c r="BB46" s="1295"/>
      <c r="BC46" s="1295"/>
      <c r="BD46" s="1295"/>
      <c r="BE46" s="1295"/>
      <c r="BF46" s="1295"/>
      <c r="BG46" s="1295"/>
      <c r="BH46" s="1295"/>
      <c r="BI46" s="1295"/>
      <c r="BJ46" s="1295"/>
      <c r="BK46" s="1295"/>
      <c r="BL46" s="1295"/>
      <c r="BM46" s="1295"/>
      <c r="BN46" s="1295"/>
      <c r="BO46" s="1295"/>
      <c r="BP46" s="1295"/>
      <c r="BQ46" s="1295"/>
      <c r="BR46" s="1295"/>
      <c r="BS46" s="1295"/>
      <c r="BT46" s="1295"/>
      <c r="BU46" s="1295"/>
      <c r="BV46" s="1338"/>
      <c r="BW46" s="1339"/>
      <c r="BX46" s="1339"/>
      <c r="BY46" s="1339"/>
      <c r="BZ46" s="1339"/>
      <c r="CA46" s="1339"/>
      <c r="CB46" s="1339"/>
      <c r="CC46" s="1340"/>
    </row>
    <row r="47" spans="1:81" s="1209" customFormat="1" x14ac:dyDescent="0.25">
      <c r="A47" s="1295"/>
      <c r="B47" s="1295"/>
      <c r="C47" s="1295"/>
      <c r="D47" s="1295"/>
      <c r="E47" s="1295"/>
      <c r="F47" s="1295"/>
      <c r="G47" s="1295"/>
      <c r="H47" s="1295"/>
      <c r="I47" s="1295"/>
      <c r="J47" s="1295"/>
      <c r="K47" s="1295"/>
      <c r="L47" s="1295"/>
      <c r="M47" s="1295"/>
      <c r="N47" s="1295"/>
      <c r="O47" s="1295"/>
      <c r="P47" s="1295"/>
      <c r="Q47" s="1295"/>
      <c r="R47" s="1295"/>
      <c r="S47" s="1295"/>
      <c r="T47" s="1295"/>
      <c r="U47" s="1295"/>
      <c r="V47" s="1295"/>
      <c r="W47" s="1295"/>
      <c r="X47" s="1295"/>
      <c r="Y47" s="1295"/>
      <c r="Z47" s="1295"/>
      <c r="AA47" s="1295"/>
      <c r="AB47" s="1295"/>
      <c r="AC47" s="1295"/>
      <c r="AD47" s="1295"/>
      <c r="AE47" s="1295"/>
      <c r="AF47" s="1295"/>
      <c r="AG47" s="1295"/>
      <c r="AH47" s="1295"/>
      <c r="AI47" s="1295"/>
      <c r="AJ47" s="1295"/>
      <c r="AK47" s="1295"/>
      <c r="AL47" s="1295"/>
      <c r="AM47" s="1295"/>
      <c r="AN47" s="1295"/>
      <c r="AO47" s="1295"/>
      <c r="AP47" s="1295"/>
      <c r="AQ47" s="1295"/>
      <c r="AR47" s="1295"/>
      <c r="AS47" s="1295"/>
      <c r="AT47" s="1295"/>
      <c r="AU47" s="1295"/>
      <c r="AV47" s="1295"/>
      <c r="AW47" s="1295"/>
      <c r="AX47" s="1295"/>
      <c r="AY47" s="1295"/>
      <c r="AZ47" s="1295"/>
      <c r="BA47" s="1295"/>
      <c r="BB47" s="1295"/>
      <c r="BC47" s="1295"/>
      <c r="BD47" s="1295"/>
      <c r="BE47" s="1295"/>
      <c r="BF47" s="1295"/>
      <c r="BG47" s="1295"/>
      <c r="BH47" s="1295"/>
      <c r="BI47" s="1295"/>
      <c r="BJ47" s="1295"/>
      <c r="BK47" s="1295"/>
      <c r="BL47" s="1295"/>
      <c r="BM47" s="1295"/>
      <c r="BN47" s="1295"/>
      <c r="BO47" s="1295"/>
      <c r="BP47" s="1295"/>
      <c r="BQ47" s="1295"/>
      <c r="BR47" s="1295"/>
      <c r="BS47" s="1295"/>
      <c r="BT47" s="1295"/>
      <c r="BU47" s="1295"/>
      <c r="BV47" s="1338"/>
      <c r="BW47" s="1339"/>
      <c r="BX47" s="1339"/>
      <c r="BY47" s="1339"/>
      <c r="BZ47" s="1339"/>
      <c r="CA47" s="1339"/>
      <c r="CB47" s="1339"/>
      <c r="CC47" s="1340"/>
    </row>
    <row r="48" spans="1:81" s="1209" customFormat="1" x14ac:dyDescent="0.25">
      <c r="A48" s="1295"/>
      <c r="B48" s="1295"/>
      <c r="C48" s="1295"/>
      <c r="D48" s="1295"/>
      <c r="E48" s="1295"/>
      <c r="F48" s="1295"/>
      <c r="G48" s="1295"/>
      <c r="H48" s="1295"/>
      <c r="I48" s="1295"/>
      <c r="J48" s="1295"/>
      <c r="K48" s="1295"/>
      <c r="L48" s="1295"/>
      <c r="M48" s="1295"/>
      <c r="N48" s="1295"/>
      <c r="O48" s="1295"/>
      <c r="P48" s="1295"/>
      <c r="Q48" s="1295"/>
      <c r="R48" s="1295"/>
      <c r="S48" s="1295"/>
      <c r="T48" s="1295"/>
      <c r="U48" s="1295"/>
      <c r="V48" s="1295"/>
      <c r="W48" s="1295"/>
      <c r="X48" s="1295"/>
      <c r="Y48" s="1295"/>
      <c r="Z48" s="1295"/>
      <c r="AA48" s="1295"/>
      <c r="AB48" s="1295"/>
      <c r="AC48" s="1295"/>
      <c r="AD48" s="1295"/>
      <c r="AE48" s="1295"/>
      <c r="AF48" s="1295"/>
      <c r="AG48" s="1295"/>
      <c r="AH48" s="1295"/>
      <c r="AI48" s="1295"/>
      <c r="AJ48" s="1295"/>
      <c r="AK48" s="1295"/>
      <c r="AL48" s="1295"/>
      <c r="AM48" s="1295"/>
      <c r="AN48" s="1295"/>
      <c r="AO48" s="1295"/>
      <c r="AP48" s="1295"/>
      <c r="AQ48" s="1295"/>
      <c r="AR48" s="1295"/>
      <c r="AS48" s="1295"/>
      <c r="AT48" s="1295"/>
      <c r="AU48" s="1295"/>
      <c r="AV48" s="1295"/>
      <c r="AW48" s="1295"/>
      <c r="AX48" s="1295"/>
      <c r="AY48" s="1295"/>
      <c r="AZ48" s="1295"/>
      <c r="BA48" s="1295"/>
      <c r="BB48" s="1295"/>
      <c r="BC48" s="1295"/>
      <c r="BD48" s="1295"/>
      <c r="BE48" s="1295"/>
      <c r="BF48" s="1295"/>
      <c r="BG48" s="1295"/>
      <c r="BH48" s="1295"/>
      <c r="BI48" s="1295"/>
      <c r="BJ48" s="1295"/>
      <c r="BK48" s="1295"/>
      <c r="BL48" s="1295"/>
      <c r="BM48" s="1295"/>
      <c r="BN48" s="1295"/>
      <c r="BO48" s="1295"/>
      <c r="BP48" s="1295"/>
      <c r="BQ48" s="1295"/>
      <c r="BR48" s="1295"/>
      <c r="BS48" s="1295"/>
      <c r="BT48" s="1295"/>
      <c r="BU48" s="1295"/>
      <c r="BV48" s="1295"/>
      <c r="BW48" s="1295"/>
      <c r="BX48" s="1295"/>
      <c r="BY48" s="1295"/>
      <c r="BZ48" s="1295"/>
      <c r="CA48" s="1295"/>
      <c r="CB48" s="1295"/>
      <c r="CC48" s="1295"/>
    </row>
    <row r="49" spans="1:81" s="1209" customFormat="1" x14ac:dyDescent="0.25">
      <c r="A49" s="1295"/>
      <c r="B49" s="1295"/>
      <c r="C49" s="1295"/>
      <c r="D49" s="1295"/>
      <c r="E49" s="1295"/>
      <c r="F49" s="1295"/>
      <c r="G49" s="1295"/>
      <c r="H49" s="1295"/>
      <c r="I49" s="1295"/>
      <c r="J49" s="1295"/>
      <c r="K49" s="1295"/>
      <c r="L49" s="1295"/>
      <c r="M49" s="1295"/>
      <c r="N49" s="1295"/>
      <c r="O49" s="1295"/>
      <c r="P49" s="1295"/>
      <c r="Q49" s="1295"/>
      <c r="R49" s="1295"/>
      <c r="S49" s="1295"/>
      <c r="T49" s="1295"/>
      <c r="U49" s="1295"/>
      <c r="V49" s="1295"/>
      <c r="W49" s="1295"/>
      <c r="X49" s="1295"/>
      <c r="Y49" s="1295"/>
      <c r="Z49" s="1295"/>
      <c r="AA49" s="1295"/>
      <c r="AB49" s="1295"/>
      <c r="AC49" s="1295"/>
      <c r="AD49" s="1295"/>
      <c r="AE49" s="1295"/>
      <c r="AF49" s="1295"/>
      <c r="AG49" s="1295"/>
      <c r="AH49" s="1295"/>
      <c r="AI49" s="1295"/>
      <c r="AJ49" s="1295"/>
      <c r="AK49" s="1295"/>
      <c r="AL49" s="1295"/>
      <c r="AM49" s="1295"/>
      <c r="AN49" s="1295"/>
      <c r="AO49" s="1295"/>
      <c r="AP49" s="1295"/>
      <c r="AQ49" s="1295"/>
      <c r="AR49" s="1295"/>
      <c r="AS49" s="1295"/>
      <c r="AT49" s="1295"/>
      <c r="AU49" s="1295"/>
      <c r="AV49" s="1295"/>
      <c r="AW49" s="1295"/>
      <c r="AX49" s="1295"/>
      <c r="AY49" s="1295"/>
      <c r="AZ49" s="1295"/>
      <c r="BA49" s="1295"/>
      <c r="BB49" s="1295"/>
      <c r="BC49" s="1295"/>
      <c r="BD49" s="1295"/>
      <c r="BE49" s="1295"/>
      <c r="BF49" s="1295"/>
      <c r="BG49" s="1295"/>
      <c r="BH49" s="1295"/>
      <c r="BI49" s="1295"/>
      <c r="BJ49" s="1295"/>
      <c r="BK49" s="1295"/>
      <c r="BL49" s="1295"/>
      <c r="BM49" s="1295"/>
      <c r="BN49" s="1295"/>
      <c r="BO49" s="1295"/>
      <c r="BP49" s="1295"/>
      <c r="BQ49" s="1295"/>
      <c r="BR49" s="1295"/>
      <c r="BS49" s="1295"/>
      <c r="BT49" s="1295"/>
      <c r="BU49" s="1295"/>
      <c r="BV49" s="1295"/>
      <c r="BW49" s="1295"/>
      <c r="BX49" s="1295"/>
      <c r="BY49" s="1295"/>
      <c r="BZ49" s="1295"/>
      <c r="CA49" s="1295"/>
      <c r="CB49" s="1295"/>
      <c r="CC49" s="1295"/>
    </row>
    <row r="50" spans="1:81" s="1209" customFormat="1" x14ac:dyDescent="0.25">
      <c r="A50" s="1295"/>
      <c r="B50" s="1295"/>
      <c r="C50" s="1295"/>
      <c r="D50" s="1295"/>
      <c r="E50" s="1295"/>
      <c r="F50" s="1295"/>
      <c r="G50" s="1295"/>
      <c r="H50" s="1295"/>
      <c r="I50" s="1295"/>
      <c r="J50" s="1295"/>
      <c r="K50" s="1295"/>
      <c r="L50" s="1295"/>
      <c r="M50" s="1295"/>
      <c r="N50" s="1295"/>
      <c r="O50" s="1295"/>
      <c r="P50" s="1295"/>
      <c r="Q50" s="1295"/>
      <c r="R50" s="1295"/>
      <c r="S50" s="1295"/>
      <c r="T50" s="1295"/>
      <c r="U50" s="1295"/>
      <c r="V50" s="1295"/>
      <c r="W50" s="1295"/>
      <c r="X50" s="1295"/>
      <c r="Y50" s="1295"/>
      <c r="Z50" s="1295"/>
      <c r="AA50" s="1295"/>
      <c r="AB50" s="1295"/>
      <c r="AC50" s="1295"/>
      <c r="AD50" s="1295"/>
      <c r="AE50" s="1295"/>
      <c r="AF50" s="1295"/>
      <c r="AG50" s="1295"/>
      <c r="AH50" s="1295"/>
      <c r="AI50" s="1295"/>
      <c r="AJ50" s="1295"/>
      <c r="AK50" s="1295"/>
      <c r="AL50" s="1295"/>
      <c r="AM50" s="1295"/>
      <c r="AN50" s="1295"/>
      <c r="AO50" s="1295"/>
      <c r="AP50" s="1295"/>
      <c r="AQ50" s="1295"/>
      <c r="AR50" s="1295"/>
      <c r="AS50" s="1295"/>
      <c r="AT50" s="1295"/>
      <c r="AU50" s="1295"/>
      <c r="AV50" s="1295"/>
      <c r="AW50" s="1295"/>
      <c r="AX50" s="1295"/>
      <c r="AY50" s="1295"/>
      <c r="AZ50" s="1295"/>
      <c r="BA50" s="1295"/>
      <c r="BB50" s="1295"/>
      <c r="BC50" s="1295"/>
      <c r="BD50" s="1295"/>
      <c r="BE50" s="1295"/>
      <c r="BF50" s="1295"/>
      <c r="BG50" s="1295"/>
      <c r="BH50" s="1295"/>
      <c r="BI50" s="1295"/>
      <c r="BJ50" s="1295"/>
      <c r="BK50" s="1295"/>
      <c r="BL50" s="1295"/>
      <c r="BM50" s="1295"/>
      <c r="BN50" s="1295"/>
      <c r="BO50" s="1295"/>
      <c r="BP50" s="1295"/>
      <c r="BQ50" s="1295"/>
      <c r="BR50" s="1295"/>
      <c r="BS50" s="1295"/>
      <c r="BT50" s="1295"/>
      <c r="BU50" s="1295"/>
      <c r="BV50" s="1295"/>
      <c r="BW50" s="1295"/>
      <c r="BX50" s="1295"/>
      <c r="BY50" s="1295"/>
      <c r="BZ50" s="1295"/>
      <c r="CA50" s="1295"/>
      <c r="CB50" s="1295"/>
      <c r="CC50" s="1295"/>
    </row>
    <row r="51" spans="1:81" s="1209" customFormat="1" x14ac:dyDescent="0.25">
      <c r="A51" s="1295"/>
      <c r="B51" s="1295"/>
      <c r="C51" s="1295"/>
      <c r="D51" s="1295"/>
      <c r="E51" s="1295"/>
      <c r="F51" s="1295"/>
      <c r="G51" s="1295"/>
      <c r="H51" s="1295"/>
      <c r="I51" s="1295"/>
      <c r="J51" s="1295"/>
      <c r="K51" s="1295"/>
      <c r="L51" s="1295"/>
      <c r="M51" s="1295"/>
      <c r="N51" s="1295"/>
      <c r="O51" s="1295"/>
      <c r="P51" s="1295"/>
      <c r="Q51" s="1295"/>
      <c r="R51" s="1295"/>
      <c r="S51" s="1295"/>
      <c r="T51" s="1295"/>
      <c r="U51" s="1295"/>
      <c r="V51" s="1295"/>
      <c r="W51" s="1295"/>
      <c r="X51" s="1295"/>
      <c r="Y51" s="1295"/>
      <c r="Z51" s="1295"/>
      <c r="AA51" s="1295"/>
      <c r="AB51" s="1295"/>
      <c r="AC51" s="1295"/>
      <c r="AD51" s="1295"/>
      <c r="AE51" s="1295"/>
      <c r="AF51" s="1295"/>
      <c r="AG51" s="1295"/>
      <c r="AH51" s="1295"/>
      <c r="AI51" s="1295"/>
      <c r="AJ51" s="1295"/>
      <c r="AK51" s="1295"/>
      <c r="AL51" s="1295"/>
      <c r="AM51" s="1295"/>
      <c r="AN51" s="1295"/>
      <c r="AO51" s="1295"/>
      <c r="AP51" s="1295"/>
      <c r="AQ51" s="1295"/>
      <c r="AR51" s="1295"/>
      <c r="AS51" s="1295"/>
      <c r="AT51" s="1295"/>
      <c r="AU51" s="1295"/>
      <c r="AV51" s="1295"/>
      <c r="AW51" s="1295"/>
      <c r="AX51" s="1295"/>
      <c r="AY51" s="1295"/>
      <c r="AZ51" s="1295"/>
      <c r="BA51" s="1295"/>
      <c r="BB51" s="1295"/>
      <c r="BC51" s="1295"/>
      <c r="BD51" s="1295"/>
      <c r="BE51" s="1295"/>
      <c r="BF51" s="1295"/>
      <c r="BG51" s="1295"/>
      <c r="BH51" s="1295"/>
      <c r="BI51" s="1295"/>
      <c r="BJ51" s="1295"/>
      <c r="BK51" s="1295"/>
      <c r="BL51" s="1295"/>
      <c r="BM51" s="1295"/>
      <c r="BN51" s="1295"/>
      <c r="BO51" s="1295"/>
      <c r="BP51" s="1295"/>
      <c r="BQ51" s="1295"/>
      <c r="BR51" s="1295"/>
      <c r="BS51" s="1295"/>
      <c r="BT51" s="1295"/>
      <c r="BU51" s="1295"/>
      <c r="BV51" s="1295"/>
      <c r="BW51" s="1295"/>
      <c r="BX51" s="1295"/>
      <c r="BY51" s="1295"/>
      <c r="BZ51" s="1295"/>
      <c r="CA51" s="1295"/>
      <c r="CB51" s="1295"/>
      <c r="CC51" s="1295"/>
    </row>
    <row r="52" spans="1:81" s="1209" customFormat="1" x14ac:dyDescent="0.25">
      <c r="A52" s="1295"/>
      <c r="B52" s="1295"/>
      <c r="C52" s="1295"/>
      <c r="D52" s="1295"/>
      <c r="E52" s="1295"/>
      <c r="F52" s="1295"/>
      <c r="G52" s="1295"/>
      <c r="H52" s="1295"/>
      <c r="I52" s="1295"/>
      <c r="J52" s="1295"/>
      <c r="K52" s="1295"/>
      <c r="L52" s="1295"/>
      <c r="M52" s="1295"/>
      <c r="N52" s="1295"/>
      <c r="O52" s="1295"/>
      <c r="P52" s="1295"/>
      <c r="Q52" s="1295"/>
      <c r="R52" s="1295"/>
      <c r="S52" s="1295"/>
      <c r="T52" s="1295"/>
      <c r="U52" s="1295"/>
      <c r="V52" s="1295"/>
      <c r="W52" s="1295"/>
      <c r="X52" s="1295"/>
      <c r="Y52" s="1295"/>
      <c r="Z52" s="1295"/>
      <c r="AA52" s="1295"/>
      <c r="AB52" s="1295"/>
      <c r="AC52" s="1295"/>
      <c r="AD52" s="1295"/>
      <c r="AE52" s="1295"/>
      <c r="AF52" s="1295"/>
      <c r="AG52" s="1295"/>
      <c r="AH52" s="1295"/>
      <c r="AI52" s="1295"/>
      <c r="AJ52" s="1295"/>
      <c r="AK52" s="1295"/>
      <c r="AL52" s="1295"/>
      <c r="AM52" s="1295"/>
      <c r="AN52" s="1295"/>
      <c r="AO52" s="1295"/>
      <c r="AP52" s="1295"/>
      <c r="AQ52" s="1295"/>
      <c r="AR52" s="1295"/>
      <c r="AS52" s="1295"/>
      <c r="AT52" s="1295"/>
      <c r="AU52" s="1295"/>
      <c r="AV52" s="1295"/>
      <c r="AW52" s="1295"/>
      <c r="AX52" s="1295"/>
      <c r="AY52" s="1295"/>
      <c r="AZ52" s="1295"/>
      <c r="BA52" s="1295"/>
      <c r="BB52" s="1295"/>
      <c r="BC52" s="1295"/>
      <c r="BD52" s="1295"/>
      <c r="BE52" s="1295"/>
      <c r="BF52" s="1295"/>
      <c r="BG52" s="1295"/>
      <c r="BH52" s="1295"/>
      <c r="BI52" s="1295"/>
      <c r="BJ52" s="1295"/>
      <c r="BK52" s="1295"/>
      <c r="BL52" s="1295"/>
      <c r="BM52" s="1295"/>
      <c r="BN52" s="1295"/>
      <c r="BO52" s="1295"/>
      <c r="BP52" s="1295"/>
      <c r="BQ52" s="1295"/>
      <c r="BR52" s="1295"/>
      <c r="BS52" s="1295"/>
      <c r="BT52" s="1295"/>
      <c r="BU52" s="1295"/>
      <c r="BV52" s="1295"/>
      <c r="BW52" s="1295"/>
      <c r="BX52" s="1295"/>
      <c r="BY52" s="1295"/>
      <c r="BZ52" s="1295"/>
      <c r="CA52" s="1295"/>
      <c r="CB52" s="1295"/>
      <c r="CC52" s="1295"/>
    </row>
    <row r="53" spans="1:81" s="1209" customFormat="1" x14ac:dyDescent="0.25">
      <c r="A53" s="1295"/>
      <c r="B53" s="1295"/>
      <c r="C53" s="1295"/>
      <c r="D53" s="1295"/>
      <c r="E53" s="1295"/>
      <c r="F53" s="1295"/>
      <c r="G53" s="1295"/>
      <c r="H53" s="1295"/>
      <c r="I53" s="1295"/>
      <c r="J53" s="1295"/>
      <c r="K53" s="1295"/>
      <c r="L53" s="1295"/>
      <c r="M53" s="1295"/>
      <c r="N53" s="1295"/>
      <c r="O53" s="1295"/>
      <c r="P53" s="1295"/>
      <c r="Q53" s="1295"/>
      <c r="R53" s="1295"/>
      <c r="S53" s="1295"/>
      <c r="T53" s="1295"/>
      <c r="U53" s="1295"/>
      <c r="V53" s="1295"/>
      <c r="W53" s="1295"/>
      <c r="X53" s="1295"/>
      <c r="Y53" s="1295"/>
      <c r="Z53" s="1295"/>
      <c r="AA53" s="1295"/>
      <c r="AB53" s="1295"/>
      <c r="AC53" s="1295"/>
      <c r="AD53" s="1295"/>
      <c r="AE53" s="1295"/>
      <c r="AF53" s="1295"/>
      <c r="AG53" s="1295"/>
      <c r="AH53" s="1295"/>
      <c r="AI53" s="1295"/>
      <c r="AJ53" s="1295"/>
      <c r="AK53" s="1295"/>
      <c r="AL53" s="1295"/>
      <c r="AM53" s="1295"/>
      <c r="AN53" s="1295"/>
      <c r="AO53" s="1295"/>
      <c r="AP53" s="1295"/>
      <c r="AQ53" s="1295"/>
      <c r="AR53" s="1295"/>
      <c r="AS53" s="1295"/>
      <c r="AT53" s="1295"/>
      <c r="AU53" s="1295"/>
      <c r="AV53" s="1295"/>
      <c r="AW53" s="1295"/>
      <c r="AX53" s="1295"/>
      <c r="AY53" s="1295"/>
      <c r="AZ53" s="1295"/>
      <c r="BA53" s="1295"/>
      <c r="BB53" s="1295"/>
      <c r="BC53" s="1295"/>
      <c r="BD53" s="1295"/>
      <c r="BE53" s="1295"/>
      <c r="BF53" s="1295"/>
      <c r="BG53" s="1295"/>
      <c r="BH53" s="1295"/>
      <c r="BI53" s="1295"/>
      <c r="BJ53" s="1295"/>
      <c r="BK53" s="1295"/>
      <c r="BL53" s="1295"/>
      <c r="BM53" s="1295"/>
      <c r="BN53" s="1295"/>
      <c r="BO53" s="1295"/>
      <c r="BP53" s="1295"/>
      <c r="BQ53" s="1295"/>
      <c r="BR53" s="1295"/>
      <c r="BS53" s="1295"/>
      <c r="BT53" s="1295"/>
      <c r="BU53" s="1295"/>
      <c r="BV53" s="1295"/>
      <c r="BW53" s="1295"/>
      <c r="BX53" s="1295"/>
      <c r="BY53" s="1295"/>
      <c r="BZ53" s="1295"/>
      <c r="CA53" s="1295"/>
      <c r="CB53" s="1295"/>
      <c r="CC53" s="1295"/>
    </row>
    <row r="54" spans="1:81" s="1209" customFormat="1" x14ac:dyDescent="0.25">
      <c r="A54" s="1295"/>
      <c r="B54" s="1295"/>
      <c r="C54" s="1295"/>
      <c r="D54" s="1295"/>
      <c r="E54" s="1295"/>
      <c r="F54" s="1295"/>
      <c r="G54" s="1295"/>
      <c r="H54" s="1295"/>
      <c r="I54" s="1295"/>
      <c r="J54" s="1295"/>
      <c r="K54" s="1295"/>
      <c r="L54" s="1295"/>
      <c r="M54" s="1295"/>
      <c r="N54" s="1295"/>
      <c r="O54" s="1295"/>
      <c r="P54" s="1295"/>
      <c r="Q54" s="1295"/>
      <c r="R54" s="1295"/>
      <c r="S54" s="1295"/>
      <c r="T54" s="1295"/>
      <c r="U54" s="1295"/>
      <c r="V54" s="1295"/>
      <c r="W54" s="1295"/>
      <c r="X54" s="1295"/>
      <c r="Y54" s="1295"/>
      <c r="Z54" s="1295"/>
      <c r="AA54" s="1295"/>
      <c r="AB54" s="1295"/>
      <c r="AC54" s="1295"/>
      <c r="AD54" s="1295"/>
      <c r="AE54" s="1295"/>
      <c r="AF54" s="1295"/>
      <c r="AG54" s="1295"/>
      <c r="AH54" s="1295"/>
      <c r="AI54" s="1295"/>
      <c r="AJ54" s="1295"/>
      <c r="AK54" s="1295"/>
      <c r="AL54" s="1295"/>
      <c r="AM54" s="1295"/>
      <c r="AN54" s="1295"/>
      <c r="AO54" s="1295"/>
      <c r="AP54" s="1295"/>
      <c r="AQ54" s="1295"/>
      <c r="AR54" s="1295"/>
      <c r="AS54" s="1295"/>
      <c r="AT54" s="1295"/>
      <c r="AU54" s="1295"/>
      <c r="AV54" s="1295"/>
      <c r="AW54" s="1295"/>
      <c r="AX54" s="1295"/>
      <c r="AY54" s="1295"/>
      <c r="AZ54" s="1295"/>
      <c r="BA54" s="1295"/>
      <c r="BB54" s="1295"/>
      <c r="BC54" s="1295"/>
      <c r="BD54" s="1295"/>
      <c r="BE54" s="1295"/>
      <c r="BF54" s="1295"/>
      <c r="BG54" s="1295"/>
      <c r="BH54" s="1295"/>
      <c r="BI54" s="1295"/>
      <c r="BJ54" s="1295"/>
      <c r="BK54" s="1295"/>
      <c r="BL54" s="1295"/>
      <c r="BM54" s="1295"/>
      <c r="BN54" s="1295"/>
      <c r="BO54" s="1295"/>
      <c r="BP54" s="1295"/>
      <c r="BQ54" s="1295"/>
      <c r="BR54" s="1295"/>
      <c r="BS54" s="1295"/>
      <c r="BT54" s="1295"/>
      <c r="BU54" s="1295"/>
      <c r="BV54" s="1295"/>
      <c r="BW54" s="1295"/>
      <c r="BX54" s="1295"/>
      <c r="BY54" s="1295"/>
      <c r="BZ54" s="1295"/>
      <c r="CA54" s="1295"/>
      <c r="CB54" s="1295"/>
      <c r="CC54" s="1295"/>
    </row>
    <row r="55" spans="1:81" s="1209" customFormat="1" x14ac:dyDescent="0.25">
      <c r="A55" s="1295"/>
      <c r="B55" s="1295"/>
      <c r="C55" s="1295"/>
      <c r="D55" s="1295"/>
      <c r="E55" s="1295"/>
      <c r="F55" s="1295"/>
      <c r="G55" s="1295"/>
      <c r="H55" s="1295"/>
      <c r="I55" s="1295"/>
      <c r="J55" s="1295"/>
      <c r="K55" s="1295"/>
      <c r="L55" s="1295"/>
      <c r="M55" s="1295"/>
      <c r="N55" s="1295"/>
      <c r="O55" s="1295"/>
      <c r="P55" s="1295"/>
      <c r="Q55" s="1295"/>
      <c r="R55" s="1295"/>
      <c r="S55" s="1295"/>
      <c r="T55" s="1295"/>
      <c r="U55" s="1295"/>
      <c r="V55" s="1295"/>
      <c r="W55" s="1295"/>
      <c r="X55" s="1295"/>
      <c r="Y55" s="1295"/>
      <c r="Z55" s="1295"/>
      <c r="AA55" s="1295"/>
      <c r="AB55" s="1295"/>
      <c r="AC55" s="1295"/>
      <c r="AD55" s="1295"/>
      <c r="AE55" s="1295"/>
      <c r="AF55" s="1295"/>
      <c r="AG55" s="1295"/>
      <c r="AH55" s="1295"/>
      <c r="AI55" s="1295"/>
      <c r="AJ55" s="1295"/>
      <c r="AK55" s="1295"/>
      <c r="AL55" s="1295"/>
      <c r="AM55" s="1295"/>
      <c r="AN55" s="1295"/>
      <c r="AO55" s="1295"/>
      <c r="AP55" s="1295"/>
      <c r="AQ55" s="1295"/>
      <c r="AR55" s="1295"/>
      <c r="AS55" s="1295"/>
      <c r="AT55" s="1295"/>
      <c r="AU55" s="1295"/>
      <c r="AV55" s="1295"/>
      <c r="AW55" s="1295"/>
      <c r="AX55" s="1295"/>
      <c r="AY55" s="1295"/>
      <c r="AZ55" s="1295"/>
      <c r="BA55" s="1295"/>
      <c r="BB55" s="1295"/>
      <c r="BC55" s="1295"/>
      <c r="BD55" s="1295"/>
      <c r="BE55" s="1295"/>
      <c r="BF55" s="1295"/>
      <c r="BG55" s="1295"/>
      <c r="BH55" s="1295"/>
      <c r="BI55" s="1295"/>
      <c r="BJ55" s="1295"/>
      <c r="BK55" s="1295"/>
      <c r="BL55" s="1295"/>
      <c r="BM55" s="1295"/>
      <c r="BN55" s="1295"/>
      <c r="BO55" s="1295"/>
      <c r="BP55" s="1295"/>
      <c r="BQ55" s="1295"/>
      <c r="BR55" s="1295"/>
      <c r="BS55" s="1295"/>
      <c r="BT55" s="1295"/>
      <c r="BU55" s="1295"/>
      <c r="BV55" s="1295"/>
      <c r="BW55" s="1295"/>
      <c r="BX55" s="1295"/>
      <c r="BY55" s="1295"/>
      <c r="BZ55" s="1295"/>
      <c r="CA55" s="1295"/>
      <c r="CB55" s="1295"/>
      <c r="CC55" s="1295"/>
    </row>
    <row r="56" spans="1:81" s="1209" customFormat="1" x14ac:dyDescent="0.25">
      <c r="A56" s="1295"/>
      <c r="B56" s="1295"/>
      <c r="C56" s="1295"/>
      <c r="D56" s="1295"/>
      <c r="E56" s="1295"/>
      <c r="F56" s="1295"/>
      <c r="G56" s="1295"/>
      <c r="H56" s="1295"/>
      <c r="I56" s="1295"/>
      <c r="J56" s="1295"/>
      <c r="K56" s="1295"/>
      <c r="L56" s="1295"/>
      <c r="M56" s="1295"/>
      <c r="N56" s="1295"/>
      <c r="O56" s="1295"/>
      <c r="P56" s="1295"/>
      <c r="Q56" s="1295"/>
      <c r="R56" s="1295"/>
      <c r="S56" s="1295"/>
      <c r="T56" s="1295"/>
      <c r="U56" s="1295"/>
      <c r="V56" s="1295"/>
      <c r="W56" s="1295"/>
      <c r="X56" s="1295"/>
      <c r="Y56" s="1295"/>
      <c r="Z56" s="1295"/>
      <c r="AA56" s="1295"/>
      <c r="AB56" s="1295"/>
      <c r="AC56" s="1295"/>
      <c r="AD56" s="1295"/>
      <c r="AE56" s="1295"/>
      <c r="AF56" s="1295"/>
      <c r="AG56" s="1295"/>
      <c r="AH56" s="1295"/>
      <c r="AI56" s="1295"/>
      <c r="AJ56" s="1295"/>
      <c r="AK56" s="1295"/>
      <c r="AL56" s="1295"/>
      <c r="AM56" s="1295"/>
      <c r="AN56" s="1295"/>
      <c r="AO56" s="1295"/>
      <c r="AP56" s="1295"/>
      <c r="AQ56" s="1295"/>
      <c r="AR56" s="1295"/>
      <c r="AS56" s="1295"/>
      <c r="AT56" s="1295"/>
      <c r="AU56" s="1295"/>
      <c r="AV56" s="1295"/>
      <c r="AW56" s="1295"/>
      <c r="AX56" s="1295"/>
      <c r="AY56" s="1295"/>
      <c r="AZ56" s="1295"/>
      <c r="BA56" s="1295"/>
      <c r="BB56" s="1295"/>
      <c r="BC56" s="1295"/>
      <c r="BD56" s="1295"/>
      <c r="BE56" s="1295"/>
      <c r="BF56" s="1295"/>
      <c r="BG56" s="1295"/>
      <c r="BH56" s="1295"/>
      <c r="BI56" s="1295"/>
      <c r="BJ56" s="1295"/>
      <c r="BK56" s="1295"/>
      <c r="BL56" s="1295"/>
      <c r="BM56" s="1295"/>
      <c r="BN56" s="1295"/>
      <c r="BO56" s="1295"/>
      <c r="BP56" s="1295"/>
      <c r="BQ56" s="1295"/>
      <c r="BR56" s="1295"/>
      <c r="BS56" s="1295"/>
      <c r="BT56" s="1295"/>
      <c r="BU56" s="1295"/>
      <c r="BV56" s="1295"/>
      <c r="BW56" s="1295"/>
      <c r="BX56" s="1295"/>
      <c r="BY56" s="1295"/>
      <c r="BZ56" s="1295"/>
      <c r="CA56" s="1295"/>
      <c r="CB56" s="1295"/>
      <c r="CC56" s="1295"/>
    </row>
    <row r="57" spans="1:81" s="1209" customFormat="1" x14ac:dyDescent="0.25">
      <c r="A57" s="1295"/>
      <c r="B57" s="1295"/>
      <c r="C57" s="1295"/>
      <c r="D57" s="1295"/>
      <c r="E57" s="1295"/>
      <c r="F57" s="1295"/>
      <c r="G57" s="1295"/>
      <c r="H57" s="1295"/>
      <c r="I57" s="1295"/>
      <c r="J57" s="1295"/>
      <c r="K57" s="1295"/>
      <c r="L57" s="1295"/>
      <c r="M57" s="1295"/>
      <c r="N57" s="1295"/>
      <c r="O57" s="1295"/>
      <c r="P57" s="1295"/>
      <c r="Q57" s="1295"/>
      <c r="R57" s="1295"/>
      <c r="S57" s="1295"/>
      <c r="T57" s="1295"/>
      <c r="U57" s="1295"/>
      <c r="V57" s="1295"/>
      <c r="W57" s="1295"/>
      <c r="X57" s="1295"/>
      <c r="Y57" s="1295"/>
      <c r="Z57" s="1295"/>
      <c r="AA57" s="1295"/>
      <c r="AB57" s="1295"/>
      <c r="AC57" s="1295"/>
      <c r="AD57" s="1295"/>
      <c r="AE57" s="1295"/>
      <c r="AF57" s="1295"/>
      <c r="AG57" s="1295"/>
      <c r="AH57" s="1295"/>
      <c r="AI57" s="1295"/>
      <c r="AJ57" s="1295"/>
      <c r="AK57" s="1295"/>
      <c r="AL57" s="1295"/>
      <c r="AM57" s="1295"/>
      <c r="AN57" s="1295"/>
      <c r="AO57" s="1295"/>
      <c r="AP57" s="1295"/>
      <c r="AQ57" s="1295"/>
      <c r="AR57" s="1295"/>
      <c r="AS57" s="1295"/>
      <c r="AT57" s="1295"/>
      <c r="AU57" s="1295"/>
      <c r="AV57" s="1295"/>
      <c r="AW57" s="1295"/>
      <c r="AX57" s="1295"/>
      <c r="AY57" s="1295"/>
      <c r="AZ57" s="1295"/>
      <c r="BA57" s="1295"/>
      <c r="BB57" s="1295"/>
      <c r="BC57" s="1295"/>
      <c r="BD57" s="1295"/>
      <c r="BE57" s="1295"/>
      <c r="BF57" s="1295"/>
      <c r="BG57" s="1295"/>
      <c r="BH57" s="1295"/>
      <c r="BI57" s="1295"/>
      <c r="BJ57" s="1295"/>
      <c r="BK57" s="1295"/>
      <c r="BL57" s="1295"/>
      <c r="BM57" s="1295"/>
      <c r="BN57" s="1295"/>
      <c r="BO57" s="1295"/>
      <c r="BP57" s="1295"/>
      <c r="BQ57" s="1295"/>
      <c r="BR57" s="1295"/>
      <c r="BS57" s="1295"/>
      <c r="BT57" s="1295"/>
      <c r="BU57" s="1295"/>
      <c r="BV57" s="1295"/>
      <c r="BW57" s="1295"/>
      <c r="BX57" s="1295"/>
      <c r="BY57" s="1295"/>
      <c r="BZ57" s="1295"/>
      <c r="CA57" s="1295"/>
      <c r="CB57" s="1295"/>
      <c r="CC57" s="1295"/>
    </row>
    <row r="58" spans="1:81" s="1209" customFormat="1" x14ac:dyDescent="0.25">
      <c r="A58" s="1295"/>
      <c r="B58" s="1295"/>
      <c r="C58" s="1295"/>
      <c r="D58" s="1295"/>
      <c r="E58" s="1295"/>
      <c r="F58" s="1295"/>
      <c r="G58" s="1295"/>
      <c r="H58" s="1295"/>
      <c r="I58" s="1295"/>
      <c r="J58" s="1295"/>
      <c r="K58" s="1295"/>
      <c r="L58" s="1295"/>
      <c r="M58" s="1295"/>
      <c r="N58" s="1295"/>
      <c r="O58" s="1295"/>
      <c r="P58" s="1295"/>
      <c r="Q58" s="1295"/>
      <c r="R58" s="1295"/>
      <c r="S58" s="1295"/>
      <c r="T58" s="1295"/>
      <c r="U58" s="1295"/>
      <c r="V58" s="1295"/>
      <c r="W58" s="1295"/>
      <c r="X58" s="1295"/>
      <c r="Y58" s="1295"/>
      <c r="Z58" s="1295"/>
      <c r="AA58" s="1295"/>
      <c r="AB58" s="1295"/>
      <c r="AC58" s="1295"/>
      <c r="AD58" s="1295"/>
      <c r="AE58" s="1295"/>
      <c r="AF58" s="1295"/>
      <c r="AG58" s="1295"/>
      <c r="AH58" s="1295"/>
      <c r="AI58" s="1295"/>
      <c r="AJ58" s="1295"/>
      <c r="AK58" s="1295"/>
      <c r="AL58" s="1295"/>
      <c r="AM58" s="1295"/>
      <c r="AN58" s="1295"/>
      <c r="AO58" s="1295"/>
      <c r="AP58" s="1295"/>
      <c r="AQ58" s="1295"/>
      <c r="AR58" s="1295"/>
      <c r="AS58" s="1295"/>
      <c r="AT58" s="1295"/>
      <c r="AU58" s="1295"/>
      <c r="AV58" s="1295"/>
      <c r="AW58" s="1295"/>
      <c r="AX58" s="1295"/>
      <c r="AY58" s="1295"/>
      <c r="AZ58" s="1295"/>
      <c r="BA58" s="1295"/>
      <c r="BB58" s="1295"/>
      <c r="BC58" s="1295"/>
      <c r="BD58" s="1295"/>
      <c r="BE58" s="1295"/>
      <c r="BF58" s="1295"/>
      <c r="BG58" s="1295"/>
      <c r="BH58" s="1295"/>
      <c r="BI58" s="1295"/>
      <c r="BJ58" s="1295"/>
      <c r="BK58" s="1295"/>
      <c r="BL58" s="1295"/>
      <c r="BM58" s="1295"/>
      <c r="BN58" s="1295"/>
      <c r="BO58" s="1295"/>
      <c r="BP58" s="1295"/>
      <c r="BQ58" s="1295"/>
      <c r="BR58" s="1295"/>
      <c r="BS58" s="1295"/>
      <c r="BT58" s="1295"/>
      <c r="BU58" s="1295"/>
      <c r="BV58" s="1295"/>
      <c r="BW58" s="1295"/>
      <c r="BX58" s="1295"/>
      <c r="BY58" s="1295"/>
      <c r="BZ58" s="1295"/>
      <c r="CA58" s="1295"/>
      <c r="CB58" s="1295"/>
      <c r="CC58" s="1295"/>
    </row>
    <row r="59" spans="1:81" s="1209" customFormat="1" x14ac:dyDescent="0.25">
      <c r="A59" s="1295"/>
      <c r="B59" s="1295"/>
      <c r="C59" s="1295"/>
      <c r="D59" s="1295"/>
      <c r="E59" s="1295"/>
      <c r="F59" s="1295"/>
      <c r="G59" s="1295"/>
      <c r="H59" s="1295"/>
      <c r="I59" s="1295"/>
      <c r="J59" s="1295"/>
      <c r="K59" s="1295"/>
      <c r="L59" s="1295"/>
      <c r="M59" s="1295"/>
      <c r="N59" s="1295"/>
      <c r="O59" s="1295"/>
      <c r="P59" s="1295"/>
      <c r="Q59" s="1295"/>
      <c r="R59" s="1295"/>
      <c r="S59" s="1295"/>
      <c r="T59" s="1295"/>
      <c r="U59" s="1295"/>
      <c r="V59" s="1295"/>
      <c r="W59" s="1295"/>
      <c r="X59" s="1295"/>
      <c r="Y59" s="1295"/>
      <c r="Z59" s="1295"/>
      <c r="AA59" s="1295"/>
      <c r="AB59" s="1295"/>
      <c r="AC59" s="1295"/>
      <c r="AD59" s="1295"/>
      <c r="AE59" s="1295"/>
      <c r="AF59" s="1295"/>
      <c r="AG59" s="1295"/>
      <c r="AH59" s="1295"/>
      <c r="AI59" s="1295"/>
      <c r="AJ59" s="1295"/>
      <c r="AK59" s="1295"/>
      <c r="AL59" s="1295"/>
      <c r="AM59" s="1295"/>
      <c r="AN59" s="1295"/>
      <c r="AO59" s="1295"/>
      <c r="AP59" s="1295"/>
      <c r="AQ59" s="1295"/>
      <c r="AR59" s="1295"/>
      <c r="AS59" s="1295"/>
      <c r="AT59" s="1295"/>
      <c r="AU59" s="1295"/>
      <c r="AV59" s="1295"/>
      <c r="AW59" s="1295"/>
      <c r="AX59" s="1295"/>
      <c r="AY59" s="1295"/>
      <c r="AZ59" s="1295"/>
      <c r="BA59" s="1295"/>
      <c r="BB59" s="1295"/>
      <c r="BC59" s="1295"/>
      <c r="BD59" s="1295"/>
      <c r="BE59" s="1295"/>
      <c r="BF59" s="1295"/>
      <c r="BG59" s="1295"/>
      <c r="BH59" s="1295"/>
      <c r="BI59" s="1295"/>
      <c r="BJ59" s="1295"/>
      <c r="BK59" s="1295"/>
      <c r="BL59" s="1295"/>
      <c r="BM59" s="1295"/>
      <c r="BN59" s="1295"/>
      <c r="BO59" s="1295"/>
      <c r="BP59" s="1295"/>
      <c r="BQ59" s="1295"/>
      <c r="BR59" s="1295"/>
      <c r="BS59" s="1295"/>
      <c r="BT59" s="1295"/>
      <c r="BU59" s="1295"/>
      <c r="BV59" s="1295"/>
      <c r="BW59" s="1295"/>
      <c r="BX59" s="1295"/>
      <c r="BY59" s="1295"/>
      <c r="BZ59" s="1295"/>
      <c r="CA59" s="1295"/>
      <c r="CB59" s="1295"/>
      <c r="CC59" s="1295"/>
    </row>
    <row r="60" spans="1:81" s="1209" customFormat="1" x14ac:dyDescent="0.25">
      <c r="A60" s="1295"/>
      <c r="B60" s="1295"/>
      <c r="C60" s="1295"/>
      <c r="D60" s="1295"/>
      <c r="E60" s="1295"/>
      <c r="F60" s="1295"/>
      <c r="G60" s="1295"/>
      <c r="H60" s="1295"/>
      <c r="I60" s="1295"/>
      <c r="J60" s="1295"/>
      <c r="K60" s="1295"/>
      <c r="L60" s="1295"/>
      <c r="M60" s="1295"/>
      <c r="N60" s="1295"/>
      <c r="O60" s="1295"/>
      <c r="P60" s="1295"/>
      <c r="Q60" s="1295"/>
      <c r="R60" s="1295"/>
      <c r="S60" s="1295"/>
      <c r="T60" s="1295"/>
      <c r="U60" s="1295"/>
      <c r="V60" s="1295"/>
      <c r="W60" s="1295"/>
      <c r="X60" s="1295"/>
      <c r="Y60" s="1295"/>
      <c r="Z60" s="1295"/>
      <c r="AA60" s="1295"/>
      <c r="AB60" s="1295"/>
      <c r="AC60" s="1295"/>
      <c r="AD60" s="1295"/>
      <c r="AE60" s="1295"/>
      <c r="AF60" s="1295"/>
      <c r="AG60" s="1295"/>
      <c r="AH60" s="1295"/>
      <c r="AI60" s="1295"/>
      <c r="AJ60" s="1295"/>
      <c r="AK60" s="1295"/>
      <c r="AL60" s="1295"/>
      <c r="AM60" s="1295"/>
      <c r="AN60" s="1295"/>
      <c r="AO60" s="1295"/>
      <c r="AP60" s="1295"/>
      <c r="AQ60" s="1295"/>
      <c r="AR60" s="1295"/>
      <c r="AS60" s="1295"/>
      <c r="AT60" s="1295"/>
      <c r="AU60" s="1295"/>
      <c r="AV60" s="1295"/>
      <c r="AW60" s="1295"/>
      <c r="AX60" s="1295"/>
      <c r="AY60" s="1295"/>
      <c r="AZ60" s="1295"/>
      <c r="BA60" s="1295"/>
      <c r="BB60" s="1295"/>
      <c r="BC60" s="1295"/>
      <c r="BD60" s="1295"/>
      <c r="BE60" s="1295"/>
      <c r="BF60" s="1295"/>
      <c r="BG60" s="1295"/>
      <c r="BH60" s="1295"/>
      <c r="BI60" s="1295"/>
      <c r="BJ60" s="1295"/>
      <c r="BK60" s="1295"/>
      <c r="BL60" s="1295"/>
      <c r="BM60" s="1295"/>
      <c r="BN60" s="1295"/>
      <c r="BO60" s="1295"/>
      <c r="BP60" s="1295"/>
      <c r="BQ60" s="1295"/>
      <c r="BR60" s="1295"/>
      <c r="BS60" s="1295"/>
      <c r="BT60" s="1295"/>
      <c r="BU60" s="1295"/>
      <c r="BV60" s="1295"/>
      <c r="BW60" s="1295"/>
      <c r="BX60" s="1295"/>
      <c r="BY60" s="1295"/>
      <c r="BZ60" s="1295"/>
      <c r="CA60" s="1295"/>
      <c r="CB60" s="1295"/>
      <c r="CC60" s="1295"/>
    </row>
    <row r="61" spans="1:81" s="1209" customFormat="1" x14ac:dyDescent="0.25">
      <c r="A61" s="1295"/>
      <c r="B61" s="1295"/>
      <c r="C61" s="1295"/>
      <c r="D61" s="1295"/>
      <c r="E61" s="1295"/>
      <c r="F61" s="1295"/>
      <c r="G61" s="1295"/>
      <c r="H61" s="1295"/>
      <c r="I61" s="1295"/>
      <c r="J61" s="1295"/>
      <c r="K61" s="1295"/>
      <c r="L61" s="1295"/>
      <c r="M61" s="1295"/>
      <c r="N61" s="1295"/>
      <c r="O61" s="1295"/>
      <c r="P61" s="1295"/>
      <c r="Q61" s="1295"/>
      <c r="R61" s="1295"/>
      <c r="S61" s="1295"/>
      <c r="T61" s="1295"/>
      <c r="U61" s="1295"/>
      <c r="V61" s="1295"/>
      <c r="W61" s="1295"/>
      <c r="X61" s="1295"/>
      <c r="Y61" s="1295"/>
      <c r="Z61" s="1295"/>
      <c r="AA61" s="1295"/>
      <c r="AB61" s="1295"/>
      <c r="AC61" s="1295"/>
      <c r="AD61" s="1295"/>
      <c r="AE61" s="1295"/>
      <c r="AF61" s="1295"/>
      <c r="AG61" s="1295"/>
      <c r="AH61" s="1295"/>
      <c r="AI61" s="1295"/>
      <c r="AJ61" s="1295"/>
      <c r="AK61" s="1295"/>
      <c r="AL61" s="1295"/>
      <c r="AM61" s="1295"/>
      <c r="AN61" s="1295"/>
      <c r="AO61" s="1295"/>
      <c r="AP61" s="1295"/>
      <c r="AQ61" s="1295"/>
      <c r="AR61" s="1295"/>
      <c r="AS61" s="1295"/>
      <c r="AT61" s="1295"/>
      <c r="AU61" s="1295"/>
      <c r="AV61" s="1295"/>
      <c r="AW61" s="1295"/>
      <c r="AX61" s="1295"/>
      <c r="AY61" s="1295"/>
      <c r="AZ61" s="1295"/>
      <c r="BA61" s="1295"/>
      <c r="BB61" s="1295"/>
      <c r="BC61" s="1295"/>
      <c r="BD61" s="1295"/>
      <c r="BE61" s="1295"/>
      <c r="BF61" s="1295"/>
      <c r="BG61" s="1295"/>
      <c r="BH61" s="1295"/>
      <c r="BI61" s="1295"/>
      <c r="BJ61" s="1295"/>
      <c r="BK61" s="1295"/>
      <c r="BL61" s="1295"/>
      <c r="BM61" s="1295"/>
      <c r="BN61" s="1295"/>
      <c r="BO61" s="1295"/>
      <c r="BP61" s="1295"/>
      <c r="BQ61" s="1295"/>
      <c r="BR61" s="1295"/>
      <c r="BS61" s="1295"/>
      <c r="BT61" s="1295"/>
      <c r="BU61" s="1295"/>
      <c r="BV61" s="1295"/>
      <c r="BW61" s="1295"/>
      <c r="BX61" s="1295"/>
      <c r="BY61" s="1295"/>
      <c r="BZ61" s="1295"/>
      <c r="CA61" s="1295"/>
      <c r="CB61" s="1295"/>
      <c r="CC61" s="1295"/>
    </row>
    <row r="62" spans="1:81" s="1209" customFormat="1" x14ac:dyDescent="0.25">
      <c r="A62" s="1295"/>
      <c r="B62" s="1295"/>
      <c r="C62" s="1295"/>
      <c r="D62" s="1295"/>
      <c r="E62" s="1295"/>
      <c r="F62" s="1295"/>
      <c r="G62" s="1295"/>
      <c r="H62" s="1295"/>
      <c r="I62" s="1295"/>
      <c r="J62" s="1295"/>
      <c r="K62" s="1295"/>
      <c r="L62" s="1295"/>
      <c r="M62" s="1295"/>
      <c r="N62" s="1295"/>
      <c r="O62" s="1295"/>
      <c r="P62" s="1295"/>
      <c r="Q62" s="1295"/>
      <c r="R62" s="1295"/>
      <c r="S62" s="1295"/>
      <c r="T62" s="1295"/>
      <c r="U62" s="1295"/>
      <c r="V62" s="1295"/>
      <c r="W62" s="1295"/>
      <c r="X62" s="1295"/>
      <c r="Y62" s="1295"/>
      <c r="Z62" s="1295"/>
      <c r="AA62" s="1295"/>
      <c r="AB62" s="1295"/>
      <c r="AC62" s="1295"/>
      <c r="AD62" s="1295"/>
      <c r="AE62" s="1295"/>
      <c r="AF62" s="1295"/>
      <c r="AG62" s="1295"/>
      <c r="AH62" s="1295"/>
      <c r="AI62" s="1295"/>
      <c r="AJ62" s="1295"/>
      <c r="AK62" s="1295"/>
      <c r="AL62" s="1295"/>
      <c r="AM62" s="1295"/>
      <c r="AN62" s="1295"/>
      <c r="AO62" s="1295"/>
      <c r="AP62" s="1295"/>
      <c r="AQ62" s="1295"/>
      <c r="AR62" s="1295"/>
      <c r="AS62" s="1295"/>
      <c r="AT62" s="1295"/>
      <c r="AU62" s="1295"/>
      <c r="AV62" s="1295"/>
      <c r="AW62" s="1295"/>
      <c r="AX62" s="1295"/>
      <c r="AY62" s="1295"/>
      <c r="AZ62" s="1295"/>
      <c r="BA62" s="1295"/>
      <c r="BB62" s="1295"/>
      <c r="BC62" s="1295"/>
      <c r="BD62" s="1295"/>
      <c r="BE62" s="1295"/>
      <c r="BF62" s="1295"/>
      <c r="BG62" s="1295"/>
      <c r="BH62" s="1295"/>
      <c r="BI62" s="1295"/>
      <c r="BJ62" s="1295"/>
      <c r="BK62" s="1295"/>
      <c r="BL62" s="1295"/>
      <c r="BM62" s="1295"/>
      <c r="BN62" s="1295"/>
      <c r="BO62" s="1295"/>
      <c r="BP62" s="1295"/>
      <c r="BQ62" s="1295"/>
      <c r="BR62" s="1295"/>
      <c r="BS62" s="1295"/>
      <c r="BT62" s="1295"/>
      <c r="BU62" s="1295"/>
      <c r="BV62" s="1295"/>
      <c r="BW62" s="1295"/>
      <c r="BX62" s="1295"/>
      <c r="BY62" s="1295"/>
      <c r="BZ62" s="1295"/>
      <c r="CA62" s="1295"/>
      <c r="CB62" s="1295"/>
      <c r="CC62" s="1295"/>
    </row>
    <row r="63" spans="1:81" s="1209" customFormat="1" x14ac:dyDescent="0.25">
      <c r="A63" s="1295"/>
      <c r="B63" s="1295"/>
      <c r="C63" s="1295"/>
      <c r="D63" s="1295"/>
      <c r="E63" s="1295"/>
      <c r="F63" s="1295"/>
      <c r="G63" s="1295"/>
      <c r="H63" s="1295"/>
      <c r="I63" s="1295"/>
      <c r="J63" s="1295"/>
      <c r="K63" s="1295"/>
      <c r="L63" s="1295"/>
      <c r="M63" s="1295"/>
      <c r="N63" s="1295"/>
      <c r="O63" s="1295"/>
      <c r="P63" s="1295"/>
      <c r="Q63" s="1295"/>
      <c r="R63" s="1295"/>
      <c r="S63" s="1295"/>
      <c r="T63" s="1295"/>
      <c r="U63" s="1295"/>
      <c r="V63" s="1295"/>
      <c r="W63" s="1295"/>
      <c r="X63" s="1295"/>
      <c r="Y63" s="1295"/>
      <c r="Z63" s="1295"/>
      <c r="AA63" s="1295"/>
      <c r="AB63" s="1295"/>
      <c r="AC63" s="1295"/>
      <c r="AD63" s="1295"/>
      <c r="AE63" s="1295"/>
      <c r="AF63" s="1295"/>
      <c r="AG63" s="1295"/>
      <c r="AH63" s="1295"/>
      <c r="AI63" s="1295"/>
      <c r="AJ63" s="1295"/>
      <c r="AK63" s="1295"/>
      <c r="AL63" s="1295"/>
      <c r="AM63" s="1295"/>
      <c r="AN63" s="1295"/>
      <c r="AO63" s="1295"/>
      <c r="AP63" s="1295"/>
      <c r="AQ63" s="1295"/>
      <c r="AR63" s="1295"/>
      <c r="AS63" s="1295"/>
      <c r="AT63" s="1295"/>
      <c r="AU63" s="1295"/>
      <c r="AV63" s="1295"/>
      <c r="AW63" s="1295"/>
      <c r="AX63" s="1295"/>
      <c r="AY63" s="1295"/>
      <c r="AZ63" s="1295"/>
      <c r="BA63" s="1295"/>
      <c r="BB63" s="1295"/>
      <c r="BC63" s="1295"/>
      <c r="BD63" s="1295"/>
      <c r="BE63" s="1295"/>
      <c r="BF63" s="1295"/>
      <c r="BG63" s="1295"/>
      <c r="BH63" s="1295"/>
      <c r="BI63" s="1295"/>
      <c r="BJ63" s="1295"/>
      <c r="BK63" s="1295"/>
      <c r="BL63" s="1295"/>
      <c r="BM63" s="1295"/>
      <c r="BN63" s="1295"/>
      <c r="BO63" s="1295"/>
      <c r="BP63" s="1295"/>
      <c r="BQ63" s="1295"/>
      <c r="BR63" s="1295"/>
      <c r="BS63" s="1295"/>
      <c r="BT63" s="1295"/>
      <c r="BU63" s="1295"/>
      <c r="BV63" s="1295"/>
      <c r="BW63" s="1295"/>
      <c r="BX63" s="1295"/>
      <c r="BY63" s="1295"/>
      <c r="BZ63" s="1295"/>
      <c r="CA63" s="1295"/>
      <c r="CB63" s="1295"/>
      <c r="CC63" s="1295"/>
    </row>
    <row r="64" spans="1:81" s="1209" customFormat="1" x14ac:dyDescent="0.25">
      <c r="A64" s="1295"/>
      <c r="B64" s="1295"/>
      <c r="C64" s="1295"/>
      <c r="D64" s="1295"/>
      <c r="E64" s="1295"/>
      <c r="F64" s="1295"/>
      <c r="G64" s="1295"/>
      <c r="H64" s="1295"/>
      <c r="I64" s="1295"/>
      <c r="J64" s="1295"/>
      <c r="K64" s="1295"/>
      <c r="L64" s="1295"/>
      <c r="M64" s="1295"/>
      <c r="N64" s="1295"/>
      <c r="O64" s="1295"/>
      <c r="P64" s="1295"/>
      <c r="Q64" s="1295"/>
      <c r="R64" s="1295"/>
      <c r="S64" s="1295"/>
      <c r="T64" s="1295"/>
      <c r="U64" s="1295"/>
      <c r="V64" s="1295"/>
      <c r="W64" s="1295"/>
      <c r="X64" s="1295"/>
      <c r="Y64" s="1295"/>
      <c r="Z64" s="1295"/>
      <c r="AA64" s="1295"/>
      <c r="AB64" s="1295"/>
      <c r="AC64" s="1295"/>
      <c r="AD64" s="1295"/>
      <c r="AE64" s="1295"/>
      <c r="AF64" s="1295"/>
      <c r="AG64" s="1295"/>
      <c r="AH64" s="1295"/>
      <c r="AI64" s="1295"/>
      <c r="AJ64" s="1295"/>
      <c r="AK64" s="1295"/>
      <c r="AL64" s="1295"/>
      <c r="AM64" s="1295"/>
      <c r="AN64" s="1295"/>
      <c r="AO64" s="1295"/>
      <c r="AP64" s="1295"/>
      <c r="AQ64" s="1295"/>
      <c r="AR64" s="1295"/>
      <c r="AS64" s="1295"/>
      <c r="AT64" s="1295"/>
      <c r="AU64" s="1295"/>
      <c r="AV64" s="1295"/>
      <c r="AW64" s="1295"/>
      <c r="AX64" s="1295"/>
      <c r="AY64" s="1295"/>
      <c r="AZ64" s="1295"/>
      <c r="BA64" s="1295"/>
      <c r="BB64" s="1295"/>
      <c r="BC64" s="1295"/>
      <c r="BD64" s="1295"/>
      <c r="BE64" s="1295"/>
      <c r="BF64" s="1295"/>
      <c r="BG64" s="1295"/>
      <c r="BH64" s="1295"/>
      <c r="BI64" s="1295"/>
      <c r="BJ64" s="1295"/>
      <c r="BK64" s="1295"/>
      <c r="BL64" s="1295"/>
      <c r="BM64" s="1295"/>
      <c r="BN64" s="1295"/>
      <c r="BO64" s="1295"/>
      <c r="BP64" s="1295"/>
      <c r="BQ64" s="1295"/>
      <c r="BR64" s="1295"/>
      <c r="BS64" s="1295"/>
      <c r="BT64" s="1295"/>
      <c r="BU64" s="1295"/>
      <c r="BV64" s="1295"/>
      <c r="BW64" s="1295"/>
      <c r="BX64" s="1295"/>
      <c r="BY64" s="1295"/>
      <c r="BZ64" s="1295"/>
      <c r="CA64" s="1295"/>
      <c r="CB64" s="1295"/>
      <c r="CC64" s="1295"/>
    </row>
    <row r="65" spans="1:88" s="1209" customFormat="1" x14ac:dyDescent="0.25">
      <c r="A65" s="1295"/>
      <c r="B65" s="1295"/>
      <c r="C65" s="1295"/>
      <c r="D65" s="1295"/>
      <c r="E65" s="1295"/>
      <c r="F65" s="1295"/>
      <c r="G65" s="1295"/>
      <c r="H65" s="1295"/>
      <c r="I65" s="1295"/>
      <c r="J65" s="1295"/>
      <c r="K65" s="1295"/>
      <c r="L65" s="1295"/>
      <c r="M65" s="1295"/>
      <c r="N65" s="1295"/>
      <c r="O65" s="1295"/>
      <c r="P65" s="1295"/>
      <c r="Q65" s="1295"/>
      <c r="R65" s="1295"/>
      <c r="S65" s="1295"/>
      <c r="T65" s="1295"/>
      <c r="U65" s="1295"/>
      <c r="V65" s="1295"/>
      <c r="W65" s="1295"/>
      <c r="X65" s="1295"/>
      <c r="Y65" s="1295"/>
      <c r="Z65" s="1295"/>
      <c r="AA65" s="1295"/>
      <c r="AB65" s="1295"/>
      <c r="AC65" s="1295"/>
      <c r="AD65" s="1295"/>
      <c r="AE65" s="1295"/>
      <c r="AF65" s="1295"/>
      <c r="AG65" s="1295"/>
      <c r="AH65" s="1295"/>
      <c r="AI65" s="1295"/>
      <c r="AJ65" s="1295"/>
      <c r="AK65" s="1295"/>
      <c r="AL65" s="1295"/>
      <c r="AM65" s="1295"/>
      <c r="AN65" s="1295"/>
      <c r="AO65" s="1295"/>
      <c r="AP65" s="1295"/>
      <c r="AQ65" s="1295"/>
      <c r="AR65" s="1295"/>
      <c r="AS65" s="1295"/>
      <c r="AT65" s="1295"/>
      <c r="AU65" s="1295"/>
      <c r="AV65" s="1295"/>
      <c r="AW65" s="1295"/>
      <c r="AX65" s="1295"/>
      <c r="AY65" s="1295"/>
      <c r="AZ65" s="1295"/>
      <c r="BA65" s="1295"/>
      <c r="BB65" s="1295"/>
      <c r="BC65" s="1295"/>
      <c r="BD65" s="1295"/>
      <c r="BE65" s="1295"/>
      <c r="BF65" s="1295"/>
      <c r="BG65" s="1295"/>
      <c r="BH65" s="1295"/>
      <c r="BI65" s="1295"/>
      <c r="BJ65" s="1295"/>
      <c r="BK65" s="1295"/>
      <c r="BL65" s="1295"/>
      <c r="BM65" s="1295"/>
      <c r="BN65" s="1295"/>
      <c r="BO65" s="1295"/>
      <c r="BP65" s="1295"/>
      <c r="BQ65" s="1295"/>
      <c r="BR65" s="1295"/>
      <c r="BS65" s="1295"/>
      <c r="BT65" s="1295"/>
      <c r="BU65" s="1295"/>
      <c r="BV65" s="1295"/>
      <c r="BW65" s="1295"/>
      <c r="BX65" s="1295"/>
      <c r="BY65" s="1295"/>
      <c r="BZ65" s="1295"/>
      <c r="CA65" s="1295"/>
      <c r="CB65" s="1295"/>
      <c r="CC65" s="1295"/>
    </row>
    <row r="66" spans="1:88" s="1209" customFormat="1" x14ac:dyDescent="0.25">
      <c r="A66" s="1295"/>
      <c r="B66" s="1295"/>
      <c r="C66" s="1295"/>
      <c r="D66" s="1295"/>
      <c r="E66" s="1295"/>
      <c r="F66" s="1295"/>
      <c r="G66" s="1295"/>
      <c r="H66" s="1295"/>
      <c r="I66" s="1295"/>
      <c r="J66" s="1295"/>
      <c r="K66" s="1295"/>
      <c r="L66" s="1295"/>
      <c r="M66" s="1295"/>
      <c r="N66" s="1295"/>
      <c r="O66" s="1295"/>
      <c r="P66" s="1295"/>
      <c r="Q66" s="1295"/>
      <c r="R66" s="1295"/>
      <c r="S66" s="1295"/>
      <c r="T66" s="1295"/>
      <c r="U66" s="1295"/>
      <c r="V66" s="1295"/>
      <c r="W66" s="1295"/>
      <c r="X66" s="1295"/>
      <c r="Y66" s="1295"/>
      <c r="Z66" s="1295"/>
      <c r="AA66" s="1295"/>
      <c r="AB66" s="1295"/>
      <c r="AC66" s="1295"/>
      <c r="AD66" s="1295"/>
      <c r="AE66" s="1295"/>
      <c r="AF66" s="1295"/>
      <c r="AG66" s="1295"/>
      <c r="AH66" s="1295"/>
      <c r="AI66" s="1295"/>
      <c r="AJ66" s="1295"/>
      <c r="AK66" s="1295"/>
      <c r="AL66" s="1295"/>
      <c r="AM66" s="1295"/>
      <c r="AN66" s="1295"/>
      <c r="AO66" s="1295"/>
      <c r="AP66" s="1295"/>
      <c r="AQ66" s="1295"/>
      <c r="AR66" s="1295"/>
      <c r="AS66" s="1295"/>
      <c r="AT66" s="1295"/>
      <c r="AU66" s="1295"/>
      <c r="AV66" s="1295"/>
      <c r="AW66" s="1295"/>
      <c r="AX66" s="1295"/>
      <c r="AY66" s="1295"/>
      <c r="AZ66" s="1295"/>
      <c r="BA66" s="1295"/>
      <c r="BB66" s="1295"/>
      <c r="BC66" s="1295"/>
      <c r="BD66" s="1295"/>
      <c r="BE66" s="1295"/>
      <c r="BF66" s="1295"/>
      <c r="BG66" s="1295"/>
      <c r="BH66" s="1295"/>
      <c r="BI66" s="1295"/>
      <c r="BJ66" s="1295"/>
      <c r="BK66" s="1295"/>
      <c r="BL66" s="1295"/>
      <c r="BM66" s="1295"/>
      <c r="BN66" s="1295"/>
      <c r="BO66" s="1295"/>
      <c r="BP66" s="1295"/>
      <c r="BQ66" s="1295"/>
      <c r="BR66" s="1295"/>
      <c r="BS66" s="1295"/>
      <c r="BT66" s="1295"/>
      <c r="BU66" s="1295"/>
      <c r="BV66" s="1295"/>
      <c r="BW66" s="1295"/>
      <c r="BX66" s="1295"/>
      <c r="BY66" s="1295"/>
      <c r="BZ66" s="1295"/>
      <c r="CA66" s="1295"/>
      <c r="CB66" s="1295"/>
      <c r="CC66" s="1295"/>
    </row>
    <row r="67" spans="1:88" s="1209" customFormat="1" x14ac:dyDescent="0.25">
      <c r="A67" s="1295"/>
      <c r="B67" s="1295"/>
      <c r="C67" s="1295"/>
      <c r="D67" s="1295"/>
      <c r="E67" s="1295"/>
      <c r="F67" s="1295"/>
      <c r="G67" s="1295"/>
      <c r="H67" s="1295"/>
      <c r="I67" s="1295"/>
      <c r="J67" s="1295"/>
      <c r="K67" s="1295"/>
      <c r="L67" s="1295"/>
      <c r="M67" s="1295"/>
      <c r="N67" s="1295"/>
      <c r="O67" s="1295"/>
      <c r="P67" s="1295"/>
      <c r="Q67" s="1295"/>
      <c r="R67" s="1295"/>
      <c r="S67" s="1295"/>
      <c r="T67" s="1295"/>
      <c r="U67" s="1295"/>
      <c r="V67" s="1295"/>
      <c r="W67" s="1295"/>
      <c r="X67" s="1295"/>
      <c r="Y67" s="1295"/>
      <c r="Z67" s="1295"/>
      <c r="AA67" s="1295"/>
      <c r="AB67" s="1295"/>
      <c r="AC67" s="1295"/>
      <c r="AD67" s="1295"/>
      <c r="AE67" s="1295"/>
      <c r="AF67" s="1295"/>
      <c r="AG67" s="1295"/>
      <c r="AH67" s="1295"/>
      <c r="AI67" s="1295"/>
      <c r="AJ67" s="1295"/>
      <c r="AK67" s="1295"/>
      <c r="AL67" s="1295"/>
      <c r="AM67" s="1295"/>
      <c r="AN67" s="1295"/>
      <c r="AO67" s="1295"/>
      <c r="AP67" s="1295"/>
      <c r="AQ67" s="1295"/>
      <c r="AR67" s="1295"/>
      <c r="AS67" s="1295"/>
      <c r="AT67" s="1295"/>
      <c r="AU67" s="1295"/>
      <c r="AV67" s="1295"/>
      <c r="AW67" s="1295"/>
      <c r="AX67" s="1295"/>
      <c r="AY67" s="1295"/>
      <c r="AZ67" s="1295"/>
      <c r="BA67" s="1295"/>
      <c r="BB67" s="1295"/>
      <c r="BC67" s="1295"/>
      <c r="BD67" s="1295"/>
      <c r="BE67" s="1295"/>
      <c r="BF67" s="1295"/>
      <c r="BG67" s="1295"/>
      <c r="BH67" s="1295"/>
      <c r="BI67" s="1295"/>
      <c r="BJ67" s="1295"/>
      <c r="BK67" s="1295"/>
      <c r="BL67" s="1295"/>
      <c r="BM67" s="1295"/>
      <c r="BN67" s="1295"/>
      <c r="BO67" s="1295"/>
      <c r="BP67" s="1295"/>
      <c r="BQ67" s="1295"/>
      <c r="BR67" s="1295"/>
      <c r="BS67" s="1295"/>
      <c r="BT67" s="1295"/>
      <c r="BU67" s="1295"/>
      <c r="BV67" s="1295"/>
      <c r="BW67" s="1295"/>
      <c r="BX67" s="1295"/>
      <c r="BY67" s="1295"/>
      <c r="BZ67" s="1295"/>
      <c r="CA67" s="1295"/>
      <c r="CB67" s="1295"/>
      <c r="CC67" s="1295"/>
    </row>
    <row r="68" spans="1:88" s="1209" customFormat="1" x14ac:dyDescent="0.25">
      <c r="A68" s="1295"/>
      <c r="B68" s="1295"/>
      <c r="C68" s="1295"/>
      <c r="D68" s="1295"/>
      <c r="E68" s="1295"/>
      <c r="F68" s="1295"/>
      <c r="G68" s="1295"/>
      <c r="H68" s="1295"/>
      <c r="I68" s="1295"/>
      <c r="J68" s="1295"/>
      <c r="K68" s="1295"/>
      <c r="L68" s="1295"/>
      <c r="M68" s="1295"/>
      <c r="N68" s="1295"/>
      <c r="O68" s="1295"/>
      <c r="P68" s="1295"/>
      <c r="Q68" s="1295"/>
      <c r="R68" s="1295"/>
      <c r="S68" s="1295"/>
      <c r="T68" s="1295"/>
      <c r="U68" s="1295"/>
      <c r="V68" s="1295"/>
      <c r="W68" s="1295"/>
      <c r="X68" s="1295"/>
      <c r="Y68" s="1295"/>
      <c r="Z68" s="1295"/>
      <c r="AA68" s="1295"/>
      <c r="AB68" s="1295"/>
      <c r="AC68" s="1295"/>
      <c r="AD68" s="1295"/>
      <c r="AE68" s="1295"/>
      <c r="AF68" s="1295"/>
      <c r="AG68" s="1295"/>
      <c r="AH68" s="1295"/>
      <c r="AI68" s="1295"/>
      <c r="AJ68" s="1295"/>
      <c r="AK68" s="1295"/>
      <c r="AL68" s="1295"/>
      <c r="AM68" s="1295"/>
      <c r="AN68" s="1295"/>
      <c r="AO68" s="1295"/>
      <c r="AP68" s="1295"/>
      <c r="AQ68" s="1295"/>
      <c r="AR68" s="1295"/>
      <c r="AS68" s="1295"/>
      <c r="AT68" s="1295"/>
      <c r="AU68" s="1295"/>
      <c r="AV68" s="1295"/>
      <c r="AW68" s="1295"/>
      <c r="AX68" s="1295"/>
      <c r="AY68" s="1295"/>
      <c r="AZ68" s="1295"/>
      <c r="BA68" s="1295"/>
      <c r="BB68" s="1295"/>
      <c r="BC68" s="1295"/>
      <c r="BD68" s="1295"/>
      <c r="BE68" s="1295"/>
      <c r="BF68" s="1295"/>
      <c r="BG68" s="1295"/>
      <c r="BH68" s="1295"/>
      <c r="BI68" s="1295"/>
      <c r="BJ68" s="1295"/>
      <c r="BK68" s="1295"/>
      <c r="BL68" s="1295"/>
      <c r="BM68" s="1295"/>
      <c r="BN68" s="1295"/>
      <c r="BO68" s="1295"/>
      <c r="BP68" s="1295"/>
      <c r="BQ68" s="1295"/>
      <c r="BR68" s="1295"/>
      <c r="BS68" s="1295"/>
      <c r="BT68" s="1295"/>
      <c r="BU68" s="1295"/>
      <c r="BV68" s="1295"/>
      <c r="BW68" s="1295"/>
      <c r="BX68" s="1295"/>
      <c r="BY68" s="1295"/>
      <c r="BZ68" s="1295"/>
      <c r="CA68" s="1295"/>
      <c r="CB68" s="1295"/>
      <c r="CC68" s="1295"/>
    </row>
    <row r="69" spans="1:88" s="1209" customFormat="1" x14ac:dyDescent="0.25">
      <c r="A69" s="1295"/>
      <c r="B69" s="1295"/>
      <c r="C69" s="1295"/>
      <c r="D69" s="1295"/>
      <c r="E69" s="1295"/>
      <c r="F69" s="1295"/>
      <c r="G69" s="1295"/>
      <c r="H69" s="1295"/>
      <c r="I69" s="1295"/>
      <c r="J69" s="1295"/>
      <c r="K69" s="1295"/>
      <c r="L69" s="1295"/>
      <c r="M69" s="1295"/>
      <c r="N69" s="1295"/>
      <c r="O69" s="1295"/>
      <c r="P69" s="1295"/>
      <c r="Q69" s="1295"/>
      <c r="R69" s="1295"/>
      <c r="S69" s="1295"/>
      <c r="T69" s="1295"/>
      <c r="U69" s="1295"/>
      <c r="V69" s="1295"/>
      <c r="W69" s="1295"/>
      <c r="X69" s="1295"/>
      <c r="Y69" s="1295"/>
      <c r="Z69" s="1295"/>
      <c r="AA69" s="1295"/>
      <c r="AB69" s="1295"/>
      <c r="AC69" s="1295"/>
      <c r="AD69" s="1295"/>
      <c r="AE69" s="1295"/>
      <c r="AF69" s="1295"/>
      <c r="AG69" s="1295"/>
      <c r="AH69" s="1295"/>
      <c r="AI69" s="1295"/>
      <c r="AJ69" s="1295"/>
      <c r="AK69" s="1295"/>
      <c r="AL69" s="1295"/>
      <c r="AM69" s="1295"/>
      <c r="AN69" s="1295"/>
      <c r="AO69" s="1295"/>
      <c r="AP69" s="1295"/>
      <c r="AQ69" s="1295"/>
      <c r="AR69" s="1295"/>
      <c r="AS69" s="1295"/>
      <c r="AT69" s="1295"/>
      <c r="AU69" s="1295"/>
      <c r="AV69" s="1295"/>
      <c r="AW69" s="1295"/>
      <c r="AX69" s="1295"/>
      <c r="AY69" s="1295"/>
      <c r="AZ69" s="1295"/>
      <c r="BA69" s="1295"/>
      <c r="BB69" s="1295"/>
      <c r="BC69" s="1295"/>
      <c r="BD69" s="1295"/>
      <c r="BE69" s="1295"/>
      <c r="BF69" s="1295"/>
      <c r="BG69" s="1295"/>
      <c r="BH69" s="1295"/>
      <c r="BI69" s="1295"/>
      <c r="BJ69" s="1295"/>
      <c r="BK69" s="1295"/>
      <c r="BL69" s="1295"/>
      <c r="BM69" s="1295"/>
      <c r="BN69" s="1295"/>
      <c r="BO69" s="1295"/>
      <c r="BP69" s="1295"/>
      <c r="BQ69" s="1295"/>
      <c r="BR69" s="1295"/>
      <c r="BS69" s="1295"/>
      <c r="BT69" s="1295"/>
      <c r="BU69" s="1295"/>
      <c r="BV69" s="1295"/>
      <c r="BW69" s="1295"/>
      <c r="BX69" s="1295"/>
      <c r="BY69" s="1295"/>
      <c r="BZ69" s="1295"/>
      <c r="CA69" s="1295"/>
      <c r="CB69" s="1295"/>
      <c r="CC69" s="1295"/>
    </row>
    <row r="70" spans="1:88" s="1209" customFormat="1" x14ac:dyDescent="0.25">
      <c r="A70" s="1295"/>
      <c r="B70" s="1295"/>
      <c r="C70" s="1295"/>
      <c r="D70" s="1295"/>
      <c r="E70" s="1295"/>
      <c r="F70" s="1295"/>
      <c r="G70" s="1295"/>
      <c r="H70" s="1295"/>
      <c r="I70" s="1295"/>
      <c r="J70" s="1295"/>
      <c r="K70" s="1295"/>
      <c r="L70" s="1295"/>
      <c r="M70" s="1295"/>
      <c r="N70" s="1295"/>
      <c r="O70" s="1295"/>
      <c r="P70" s="1295"/>
      <c r="Q70" s="1295"/>
      <c r="R70" s="1295"/>
      <c r="S70" s="1295"/>
      <c r="T70" s="1295"/>
      <c r="U70" s="1295"/>
      <c r="V70" s="1295"/>
      <c r="W70" s="1295"/>
      <c r="X70" s="1295"/>
      <c r="Y70" s="1295"/>
      <c r="Z70" s="1295"/>
      <c r="AA70" s="1295"/>
      <c r="AB70" s="1295"/>
      <c r="AC70" s="1295"/>
      <c r="AD70" s="1295"/>
      <c r="AE70" s="1295"/>
      <c r="AF70" s="1295"/>
      <c r="AG70" s="1295"/>
      <c r="AH70" s="1295"/>
      <c r="AI70" s="1295"/>
      <c r="AJ70" s="1295"/>
      <c r="AK70" s="1295"/>
      <c r="AL70" s="1295"/>
      <c r="AM70" s="1295"/>
      <c r="AN70" s="1295"/>
      <c r="AO70" s="1295"/>
      <c r="AP70" s="1295"/>
      <c r="AQ70" s="1295"/>
      <c r="AR70" s="1295"/>
      <c r="AS70" s="1295"/>
      <c r="AT70" s="1295"/>
      <c r="AU70" s="1295"/>
      <c r="AV70" s="1295"/>
      <c r="AW70" s="1295"/>
      <c r="AX70" s="1295"/>
      <c r="AY70" s="1295"/>
      <c r="AZ70" s="1295"/>
      <c r="BA70" s="1295"/>
      <c r="BB70" s="1295"/>
      <c r="BC70" s="1295"/>
      <c r="BD70" s="1295"/>
      <c r="BE70" s="1295"/>
      <c r="BF70" s="1295"/>
      <c r="BG70" s="1295"/>
      <c r="BH70" s="1295"/>
      <c r="BI70" s="1295"/>
      <c r="BJ70" s="1295"/>
      <c r="BK70" s="1295"/>
      <c r="BL70" s="1295"/>
      <c r="BM70" s="1295"/>
      <c r="BN70" s="1295"/>
      <c r="BO70" s="1295"/>
      <c r="BP70" s="1295"/>
      <c r="BQ70" s="1295"/>
      <c r="BR70" s="1295"/>
      <c r="BS70" s="1295"/>
      <c r="BT70" s="1295"/>
      <c r="BU70" s="1295"/>
      <c r="BV70" s="1295"/>
      <c r="BW70" s="1295"/>
      <c r="BX70" s="1295"/>
      <c r="BY70" s="1295"/>
      <c r="BZ70" s="1295"/>
      <c r="CA70" s="1295"/>
      <c r="CB70" s="1295"/>
      <c r="CC70" s="1295"/>
    </row>
    <row r="71" spans="1:88" s="1209" customFormat="1" x14ac:dyDescent="0.25">
      <c r="A71" s="1295"/>
      <c r="B71" s="1295"/>
      <c r="C71" s="1295"/>
      <c r="D71" s="1295"/>
      <c r="E71" s="1295"/>
      <c r="F71" s="1295"/>
      <c r="G71" s="1295"/>
      <c r="H71" s="1295"/>
      <c r="I71" s="1295"/>
      <c r="J71" s="1295"/>
      <c r="K71" s="1295"/>
      <c r="L71" s="1295"/>
      <c r="M71" s="1295"/>
      <c r="N71" s="1295"/>
      <c r="O71" s="1295"/>
      <c r="P71" s="1295"/>
      <c r="Q71" s="1295"/>
      <c r="R71" s="1295"/>
      <c r="S71" s="1295"/>
      <c r="T71" s="1295"/>
      <c r="U71" s="1295"/>
      <c r="V71" s="1295"/>
      <c r="W71" s="1295"/>
      <c r="X71" s="1295"/>
      <c r="Y71" s="1295"/>
      <c r="Z71" s="1295"/>
      <c r="AA71" s="1295"/>
      <c r="AB71" s="1295"/>
      <c r="AC71" s="1295"/>
      <c r="AD71" s="1295"/>
      <c r="AE71" s="1295"/>
      <c r="AF71" s="1295"/>
      <c r="AG71" s="1295"/>
      <c r="AH71" s="1295"/>
      <c r="AI71" s="1295"/>
      <c r="AJ71" s="1295"/>
      <c r="AK71" s="1295"/>
      <c r="AL71" s="1295"/>
      <c r="AM71" s="1295"/>
      <c r="AN71" s="1295"/>
      <c r="AO71" s="1295"/>
      <c r="AP71" s="1295"/>
      <c r="AQ71" s="1295"/>
      <c r="AR71" s="1295"/>
      <c r="AS71" s="1295"/>
      <c r="AT71" s="1295"/>
      <c r="AU71" s="1295"/>
      <c r="AV71" s="1295"/>
      <c r="AW71" s="1295"/>
      <c r="AX71" s="1295"/>
      <c r="AY71" s="1295"/>
      <c r="AZ71" s="1295"/>
      <c r="BA71" s="1295"/>
      <c r="BB71" s="1295"/>
      <c r="BC71" s="1295"/>
      <c r="BD71" s="1295"/>
      <c r="BE71" s="1295"/>
      <c r="BF71" s="1295"/>
      <c r="BG71" s="1295"/>
      <c r="BH71" s="1295"/>
      <c r="BI71" s="1295"/>
      <c r="BJ71" s="1295"/>
      <c r="BK71" s="1295"/>
      <c r="BL71" s="1295"/>
      <c r="BM71" s="1295"/>
      <c r="BN71" s="1295"/>
      <c r="BO71" s="1295"/>
      <c r="BP71" s="1295"/>
      <c r="BQ71" s="1295"/>
      <c r="BR71" s="1295"/>
      <c r="BS71" s="1295"/>
      <c r="BT71" s="1295"/>
      <c r="BU71" s="1295"/>
      <c r="BV71" s="1295"/>
      <c r="BW71" s="1295"/>
      <c r="BX71" s="1295"/>
      <c r="BY71" s="1295"/>
      <c r="BZ71" s="1295"/>
      <c r="CA71" s="1295"/>
      <c r="CB71" s="1295"/>
      <c r="CC71" s="1295"/>
    </row>
    <row r="72" spans="1:88" s="1209" customFormat="1" x14ac:dyDescent="0.25">
      <c r="A72" s="1295"/>
      <c r="B72" s="1295"/>
      <c r="C72" s="1295"/>
      <c r="D72" s="1295"/>
      <c r="E72" s="1295"/>
      <c r="F72" s="1295"/>
      <c r="G72" s="1295"/>
      <c r="H72" s="1295"/>
      <c r="I72" s="1295"/>
      <c r="J72" s="1295"/>
      <c r="K72" s="1295"/>
      <c r="L72" s="1295"/>
      <c r="M72" s="1295"/>
      <c r="N72" s="1295"/>
      <c r="O72" s="1295"/>
      <c r="P72" s="1295"/>
      <c r="Q72" s="1295"/>
      <c r="R72" s="1295"/>
      <c r="S72" s="1295"/>
      <c r="T72" s="1295"/>
      <c r="U72" s="1295"/>
      <c r="V72" s="1295"/>
      <c r="W72" s="1295"/>
      <c r="X72" s="1295"/>
      <c r="Y72" s="1295"/>
      <c r="Z72" s="1295"/>
      <c r="AA72" s="1295"/>
      <c r="AB72" s="1295"/>
      <c r="AC72" s="1295"/>
      <c r="AD72" s="1295"/>
      <c r="AE72" s="1295"/>
      <c r="AF72" s="1295"/>
      <c r="AG72" s="1295"/>
      <c r="AH72" s="1295"/>
      <c r="AI72" s="1295"/>
      <c r="AJ72" s="1295"/>
      <c r="AK72" s="1295"/>
      <c r="AL72" s="1295"/>
      <c r="AM72" s="1295"/>
      <c r="AN72" s="1295"/>
      <c r="AO72" s="1295"/>
      <c r="AP72" s="1295"/>
      <c r="AQ72" s="1295"/>
      <c r="AR72" s="1295"/>
      <c r="AS72" s="1295"/>
      <c r="AT72" s="1295"/>
      <c r="AU72" s="1295"/>
      <c r="AV72" s="1295"/>
      <c r="AW72" s="1295"/>
      <c r="AX72" s="1295"/>
      <c r="AY72" s="1295"/>
      <c r="AZ72" s="1295"/>
      <c r="BA72" s="1295"/>
      <c r="BB72" s="1295"/>
      <c r="BC72" s="1295"/>
      <c r="BD72" s="1295"/>
      <c r="BE72" s="1295"/>
      <c r="BF72" s="1295"/>
      <c r="BG72" s="1295"/>
      <c r="BH72" s="1295"/>
      <c r="BI72" s="1295"/>
      <c r="BJ72" s="1295"/>
      <c r="BK72" s="1295"/>
      <c r="BL72" s="1295"/>
      <c r="BM72" s="1295"/>
      <c r="BN72" s="1295"/>
      <c r="BO72" s="1295"/>
      <c r="BP72" s="1295"/>
      <c r="BQ72" s="1295"/>
      <c r="BR72" s="1295"/>
      <c r="BS72" s="1295"/>
      <c r="BT72" s="1295"/>
      <c r="BU72" s="1295"/>
      <c r="BV72" s="1295"/>
      <c r="BW72" s="1295"/>
      <c r="BX72" s="1295"/>
      <c r="BY72" s="1295"/>
      <c r="BZ72" s="1295"/>
      <c r="CA72" s="1295"/>
      <c r="CB72" s="1295"/>
      <c r="CC72" s="1295"/>
    </row>
    <row r="74" spans="1:88" s="1214" customFormat="1" x14ac:dyDescent="0.2">
      <c r="A74" s="1341" t="s">
        <v>296</v>
      </c>
      <c r="B74" s="1341"/>
      <c r="C74" s="1341"/>
      <c r="D74" s="1341"/>
      <c r="E74" s="1341"/>
      <c r="F74" s="1341"/>
      <c r="G74" s="1341"/>
      <c r="H74" s="1341"/>
      <c r="I74" s="1341"/>
      <c r="J74" s="1341"/>
      <c r="K74" s="1341"/>
      <c r="L74" s="1341"/>
      <c r="M74" s="1341"/>
      <c r="N74" s="1341"/>
      <c r="O74" s="1341"/>
      <c r="P74" s="1341"/>
      <c r="Q74" s="1341"/>
      <c r="R74" s="1342"/>
      <c r="S74" s="1342"/>
      <c r="T74" s="1342"/>
      <c r="U74" s="1342"/>
      <c r="V74" s="1342"/>
      <c r="W74" s="1342"/>
      <c r="X74" s="339"/>
      <c r="Y74" s="1342"/>
      <c r="Z74" s="1342"/>
      <c r="AA74" s="1342"/>
      <c r="AB74" s="1342"/>
      <c r="AC74" s="1342"/>
      <c r="AD74" s="339"/>
      <c r="AE74" s="1342"/>
      <c r="AF74" s="1342"/>
      <c r="AG74" s="1342"/>
      <c r="AH74" s="1342"/>
      <c r="AI74" s="1342"/>
      <c r="AJ74" s="1342"/>
      <c r="AK74" s="1342"/>
      <c r="AL74" s="1342"/>
      <c r="AM74" s="1342"/>
      <c r="AN74" s="1342"/>
      <c r="AO74" s="339"/>
      <c r="AP74" s="339"/>
      <c r="AR74" s="1341" t="s">
        <v>1187</v>
      </c>
      <c r="AS74" s="1341"/>
      <c r="AT74" s="1341"/>
      <c r="AU74" s="1341"/>
      <c r="AV74" s="1341"/>
      <c r="AW74" s="1341"/>
      <c r="AX74" s="1341"/>
      <c r="AY74" s="1341"/>
      <c r="AZ74" s="1341"/>
      <c r="BA74" s="1341"/>
      <c r="BB74" s="1341"/>
      <c r="BC74" s="1341"/>
      <c r="BD74" s="1341"/>
      <c r="BE74" s="1341"/>
      <c r="BF74" s="1342"/>
      <c r="BG74" s="1342"/>
      <c r="BH74" s="1342"/>
      <c r="BI74" s="1342"/>
      <c r="BJ74" s="1342"/>
      <c r="BK74" s="1342"/>
      <c r="BL74" s="339"/>
      <c r="BM74" s="1342"/>
      <c r="BN74" s="1342"/>
      <c r="BO74" s="1342"/>
      <c r="BP74" s="1342"/>
      <c r="BQ74" s="1342"/>
      <c r="BR74" s="339"/>
      <c r="BS74" s="1342"/>
      <c r="BT74" s="1342"/>
      <c r="BU74" s="1342"/>
      <c r="BV74" s="1342"/>
      <c r="BW74" s="1342"/>
      <c r="BX74" s="1342"/>
      <c r="BY74" s="1342"/>
      <c r="BZ74" s="1342"/>
      <c r="CA74" s="1342"/>
      <c r="CB74" s="1342"/>
      <c r="CC74" s="339"/>
      <c r="CD74" s="339"/>
      <c r="CE74" s="339"/>
      <c r="CF74" s="339"/>
      <c r="CG74" s="339"/>
      <c r="CH74" s="339"/>
      <c r="CI74" s="339"/>
      <c r="CJ74" s="339"/>
    </row>
    <row r="75" spans="1:88" s="1172" customFormat="1" ht="12.75" customHeight="1" x14ac:dyDescent="0.25">
      <c r="R75" s="1344" t="s">
        <v>50</v>
      </c>
      <c r="S75" s="1344"/>
      <c r="T75" s="1344"/>
      <c r="U75" s="1344"/>
      <c r="V75" s="1344"/>
      <c r="W75" s="1344"/>
      <c r="X75" s="1215"/>
      <c r="Y75" s="1344" t="s">
        <v>4</v>
      </c>
      <c r="Z75" s="1344"/>
      <c r="AA75" s="1344"/>
      <c r="AB75" s="1344"/>
      <c r="AC75" s="1344"/>
      <c r="AD75" s="1215"/>
      <c r="AE75" s="1344" t="s">
        <v>5</v>
      </c>
      <c r="AF75" s="1344"/>
      <c r="AG75" s="1344"/>
      <c r="AH75" s="1344"/>
      <c r="AI75" s="1344"/>
      <c r="AJ75" s="1344"/>
      <c r="AK75" s="1344"/>
      <c r="AL75" s="1344"/>
      <c r="AM75" s="1344"/>
      <c r="AN75" s="1344"/>
      <c r="AO75" s="1215"/>
      <c r="AP75" s="1215"/>
      <c r="BF75" s="1344" t="s">
        <v>50</v>
      </c>
      <c r="BG75" s="1344"/>
      <c r="BH75" s="1344"/>
      <c r="BI75" s="1344"/>
      <c r="BJ75" s="1344"/>
      <c r="BK75" s="1344"/>
      <c r="BL75" s="1215"/>
      <c r="BM75" s="1344" t="s">
        <v>4</v>
      </c>
      <c r="BN75" s="1344"/>
      <c r="BO75" s="1344"/>
      <c r="BP75" s="1344"/>
      <c r="BQ75" s="1344"/>
      <c r="BR75" s="1215"/>
      <c r="BS75" s="1344" t="s">
        <v>5</v>
      </c>
      <c r="BT75" s="1344"/>
      <c r="BU75" s="1344"/>
      <c r="BV75" s="1344"/>
      <c r="BW75" s="1344"/>
      <c r="BX75" s="1344"/>
      <c r="BY75" s="1344"/>
      <c r="BZ75" s="1344"/>
      <c r="CA75" s="1344"/>
      <c r="CB75" s="1344"/>
      <c r="CC75" s="1215"/>
      <c r="CD75" s="1215"/>
      <c r="CE75" s="1215"/>
      <c r="CF75" s="1215"/>
      <c r="CG75" s="1215"/>
      <c r="CH75" s="1215"/>
      <c r="CI75" s="1215"/>
      <c r="CJ75" s="1215"/>
    </row>
    <row r="77" spans="1:88" x14ac:dyDescent="0.2">
      <c r="AR77" s="72" t="s">
        <v>854</v>
      </c>
      <c r="AS77" s="1343"/>
      <c r="AT77" s="1343"/>
      <c r="AU77" s="72" t="s">
        <v>854</v>
      </c>
      <c r="AV77" s="1343"/>
      <c r="AW77" s="1343"/>
      <c r="AX77" s="1343"/>
      <c r="AY77" s="1343"/>
      <c r="AZ77" s="1343"/>
      <c r="BA77" s="1343"/>
      <c r="BB77" s="1293">
        <v>20</v>
      </c>
      <c r="BC77" s="1293"/>
      <c r="BD77" s="1343"/>
      <c r="BE77" s="1343"/>
      <c r="BF77" s="72" t="s">
        <v>101</v>
      </c>
    </row>
  </sheetData>
  <mergeCells count="566">
    <mergeCell ref="AS77:AT77"/>
    <mergeCell ref="AV77:BA77"/>
    <mergeCell ref="BB77:BC77"/>
    <mergeCell ref="BD77:BE77"/>
    <mergeCell ref="BF74:BK74"/>
    <mergeCell ref="BM74:BQ74"/>
    <mergeCell ref="BS74:CB74"/>
    <mergeCell ref="R75:W75"/>
    <mergeCell ref="Y75:AC75"/>
    <mergeCell ref="AE75:AN75"/>
    <mergeCell ref="BF75:BK75"/>
    <mergeCell ref="BM75:BQ75"/>
    <mergeCell ref="BS75:CB75"/>
    <mergeCell ref="AV72:BA72"/>
    <mergeCell ref="BB72:BG72"/>
    <mergeCell ref="BH72:BO72"/>
    <mergeCell ref="BP72:BU72"/>
    <mergeCell ref="BV72:CC72"/>
    <mergeCell ref="A74:Q74"/>
    <mergeCell ref="R74:W74"/>
    <mergeCell ref="Y74:AC74"/>
    <mergeCell ref="AE74:AN74"/>
    <mergeCell ref="AR74:BE74"/>
    <mergeCell ref="A72:E72"/>
    <mergeCell ref="F72:S72"/>
    <mergeCell ref="T72:Y72"/>
    <mergeCell ref="Z72:AH72"/>
    <mergeCell ref="AI72:AQ72"/>
    <mergeCell ref="AR72:AU72"/>
    <mergeCell ref="AR71:AU71"/>
    <mergeCell ref="AV71:BA71"/>
    <mergeCell ref="BB71:BG71"/>
    <mergeCell ref="BH71:BO71"/>
    <mergeCell ref="BP71:BU71"/>
    <mergeCell ref="BV71:CC71"/>
    <mergeCell ref="AV70:BA70"/>
    <mergeCell ref="BB70:BG70"/>
    <mergeCell ref="BH70:BO70"/>
    <mergeCell ref="BP70:BU70"/>
    <mergeCell ref="BV70:CC70"/>
    <mergeCell ref="AR70:AU70"/>
    <mergeCell ref="A71:E71"/>
    <mergeCell ref="F71:S71"/>
    <mergeCell ref="T71:Y71"/>
    <mergeCell ref="Z71:AH71"/>
    <mergeCell ref="AI71:AQ71"/>
    <mergeCell ref="A70:E70"/>
    <mergeCell ref="F70:S70"/>
    <mergeCell ref="T70:Y70"/>
    <mergeCell ref="Z70:AH70"/>
    <mergeCell ref="AI70:AQ70"/>
    <mergeCell ref="AR69:AU69"/>
    <mergeCell ref="AV69:BA69"/>
    <mergeCell ref="BB69:BG69"/>
    <mergeCell ref="BH69:BO69"/>
    <mergeCell ref="BP69:BU69"/>
    <mergeCell ref="BV69:CC69"/>
    <mergeCell ref="AV68:BA68"/>
    <mergeCell ref="BB68:BG68"/>
    <mergeCell ref="BH68:BO68"/>
    <mergeCell ref="BP68:BU68"/>
    <mergeCell ref="BV68:CC68"/>
    <mergeCell ref="AR68:AU68"/>
    <mergeCell ref="A69:E69"/>
    <mergeCell ref="F69:S69"/>
    <mergeCell ref="T69:Y69"/>
    <mergeCell ref="Z69:AH69"/>
    <mergeCell ref="AI69:AQ69"/>
    <mergeCell ref="A68:E68"/>
    <mergeCell ref="F68:S68"/>
    <mergeCell ref="T68:Y68"/>
    <mergeCell ref="Z68:AH68"/>
    <mergeCell ref="AI68:AQ68"/>
    <mergeCell ref="AR67:AU67"/>
    <mergeCell ref="AV67:BA67"/>
    <mergeCell ref="BB67:BG67"/>
    <mergeCell ref="BH67:BO67"/>
    <mergeCell ref="BP67:BU67"/>
    <mergeCell ref="BV67:CC67"/>
    <mergeCell ref="AV66:BA66"/>
    <mergeCell ref="BB66:BG66"/>
    <mergeCell ref="BH66:BO66"/>
    <mergeCell ref="BP66:BU66"/>
    <mergeCell ref="BV66:CC66"/>
    <mergeCell ref="AR66:AU66"/>
    <mergeCell ref="A67:E67"/>
    <mergeCell ref="F67:S67"/>
    <mergeCell ref="T67:Y67"/>
    <mergeCell ref="Z67:AH67"/>
    <mergeCell ref="AI67:AQ67"/>
    <mergeCell ref="A66:E66"/>
    <mergeCell ref="F66:S66"/>
    <mergeCell ref="T66:Y66"/>
    <mergeCell ref="Z66:AH66"/>
    <mergeCell ref="AI66:AQ66"/>
    <mergeCell ref="AR65:AU65"/>
    <mergeCell ref="AV65:BA65"/>
    <mergeCell ref="BB65:BG65"/>
    <mergeCell ref="BH65:BO65"/>
    <mergeCell ref="BP65:BU65"/>
    <mergeCell ref="BV65:CC65"/>
    <mergeCell ref="AV64:BA64"/>
    <mergeCell ref="BB64:BG64"/>
    <mergeCell ref="BH64:BO64"/>
    <mergeCell ref="BP64:BU64"/>
    <mergeCell ref="BV64:CC64"/>
    <mergeCell ref="AR64:AU64"/>
    <mergeCell ref="A65:E65"/>
    <mergeCell ref="F65:S65"/>
    <mergeCell ref="T65:Y65"/>
    <mergeCell ref="Z65:AH65"/>
    <mergeCell ref="AI65:AQ65"/>
    <mergeCell ref="A64:E64"/>
    <mergeCell ref="F64:S64"/>
    <mergeCell ref="T64:Y64"/>
    <mergeCell ref="Z64:AH64"/>
    <mergeCell ref="AI64:AQ64"/>
    <mergeCell ref="AR63:AU63"/>
    <mergeCell ref="AV63:BA63"/>
    <mergeCell ref="BB63:BG63"/>
    <mergeCell ref="BH63:BO63"/>
    <mergeCell ref="BP63:BU63"/>
    <mergeCell ref="BV63:CC63"/>
    <mergeCell ref="AV62:BA62"/>
    <mergeCell ref="BB62:BG62"/>
    <mergeCell ref="BH62:BO62"/>
    <mergeCell ref="BP62:BU62"/>
    <mergeCell ref="BV62:CC62"/>
    <mergeCell ref="AR62:AU62"/>
    <mergeCell ref="A63:E63"/>
    <mergeCell ref="F63:S63"/>
    <mergeCell ref="T63:Y63"/>
    <mergeCell ref="Z63:AH63"/>
    <mergeCell ref="AI63:AQ63"/>
    <mergeCell ref="A62:E62"/>
    <mergeCell ref="F62:S62"/>
    <mergeCell ref="T62:Y62"/>
    <mergeCell ref="Z62:AH62"/>
    <mergeCell ref="AI62:AQ62"/>
    <mergeCell ref="AR61:AU61"/>
    <mergeCell ref="AV61:BA61"/>
    <mergeCell ref="BB61:BG61"/>
    <mergeCell ref="BH61:BO61"/>
    <mergeCell ref="BP61:BU61"/>
    <mergeCell ref="BV61:CC61"/>
    <mergeCell ref="AV60:BA60"/>
    <mergeCell ref="BB60:BG60"/>
    <mergeCell ref="BH60:BO60"/>
    <mergeCell ref="BP60:BU60"/>
    <mergeCell ref="BV60:CC60"/>
    <mergeCell ref="AR60:AU60"/>
    <mergeCell ref="A61:E61"/>
    <mergeCell ref="F61:S61"/>
    <mergeCell ref="T61:Y61"/>
    <mergeCell ref="Z61:AH61"/>
    <mergeCell ref="AI61:AQ61"/>
    <mergeCell ref="A60:E60"/>
    <mergeCell ref="F60:S60"/>
    <mergeCell ref="T60:Y60"/>
    <mergeCell ref="Z60:AH60"/>
    <mergeCell ref="AI60:AQ60"/>
    <mergeCell ref="AR59:AU59"/>
    <mergeCell ref="AV59:BA59"/>
    <mergeCell ref="BB59:BG59"/>
    <mergeCell ref="BH59:BO59"/>
    <mergeCell ref="BP59:BU59"/>
    <mergeCell ref="BV59:CC59"/>
    <mergeCell ref="AV58:BA58"/>
    <mergeCell ref="BB58:BG58"/>
    <mergeCell ref="BH58:BO58"/>
    <mergeCell ref="BP58:BU58"/>
    <mergeCell ref="BV58:CC58"/>
    <mergeCell ref="AR58:AU58"/>
    <mergeCell ref="A59:E59"/>
    <mergeCell ref="F59:S59"/>
    <mergeCell ref="T59:Y59"/>
    <mergeCell ref="Z59:AH59"/>
    <mergeCell ref="AI59:AQ59"/>
    <mergeCell ref="A58:E58"/>
    <mergeCell ref="F58:S58"/>
    <mergeCell ref="T58:Y58"/>
    <mergeCell ref="Z58:AH58"/>
    <mergeCell ref="AI58:AQ58"/>
    <mergeCell ref="AR57:AU57"/>
    <mergeCell ref="AV57:BA57"/>
    <mergeCell ref="BB57:BG57"/>
    <mergeCell ref="BH57:BO57"/>
    <mergeCell ref="BP57:BU57"/>
    <mergeCell ref="BV57:CC57"/>
    <mergeCell ref="AV56:BA56"/>
    <mergeCell ref="BB56:BG56"/>
    <mergeCell ref="BH56:BO56"/>
    <mergeCell ref="BP56:BU56"/>
    <mergeCell ref="BV56:CC56"/>
    <mergeCell ref="AR56:AU56"/>
    <mergeCell ref="A57:E57"/>
    <mergeCell ref="F57:S57"/>
    <mergeCell ref="T57:Y57"/>
    <mergeCell ref="Z57:AH57"/>
    <mergeCell ref="AI57:AQ57"/>
    <mergeCell ref="A56:E56"/>
    <mergeCell ref="F56:S56"/>
    <mergeCell ref="T56:Y56"/>
    <mergeCell ref="Z56:AH56"/>
    <mergeCell ref="AI56:AQ56"/>
    <mergeCell ref="AR55:AU55"/>
    <mergeCell ref="AV55:BA55"/>
    <mergeCell ref="BB55:BG55"/>
    <mergeCell ref="BH55:BO55"/>
    <mergeCell ref="BP55:BU55"/>
    <mergeCell ref="BV55:CC55"/>
    <mergeCell ref="AV54:BA54"/>
    <mergeCell ref="BB54:BG54"/>
    <mergeCell ref="BH54:BO54"/>
    <mergeCell ref="BP54:BU54"/>
    <mergeCell ref="BV54:CC54"/>
    <mergeCell ref="AR54:AU54"/>
    <mergeCell ref="A55:E55"/>
    <mergeCell ref="F55:S55"/>
    <mergeCell ref="T55:Y55"/>
    <mergeCell ref="Z55:AH55"/>
    <mergeCell ref="AI55:AQ55"/>
    <mergeCell ref="A54:E54"/>
    <mergeCell ref="F54:S54"/>
    <mergeCell ref="T54:Y54"/>
    <mergeCell ref="Z54:AH54"/>
    <mergeCell ref="AI54:AQ54"/>
    <mergeCell ref="AR53:AU53"/>
    <mergeCell ref="AV53:BA53"/>
    <mergeCell ref="BB53:BG53"/>
    <mergeCell ref="BH53:BO53"/>
    <mergeCell ref="BP53:BU53"/>
    <mergeCell ref="BV53:CC53"/>
    <mergeCell ref="AV52:BA52"/>
    <mergeCell ref="BB52:BG52"/>
    <mergeCell ref="BH52:BO52"/>
    <mergeCell ref="BP52:BU52"/>
    <mergeCell ref="BV52:CC52"/>
    <mergeCell ref="AR52:AU52"/>
    <mergeCell ref="A53:E53"/>
    <mergeCell ref="F53:S53"/>
    <mergeCell ref="T53:Y53"/>
    <mergeCell ref="Z53:AH53"/>
    <mergeCell ref="AI53:AQ53"/>
    <mergeCell ref="A52:E52"/>
    <mergeCell ref="F52:S52"/>
    <mergeCell ref="T52:Y52"/>
    <mergeCell ref="Z52:AH52"/>
    <mergeCell ref="AI52:AQ52"/>
    <mergeCell ref="AR51:AU51"/>
    <mergeCell ref="AV51:BA51"/>
    <mergeCell ref="BB51:BG51"/>
    <mergeCell ref="BH51:BO51"/>
    <mergeCell ref="BP51:BU51"/>
    <mergeCell ref="BV51:CC51"/>
    <mergeCell ref="AV50:BA50"/>
    <mergeCell ref="BB50:BG50"/>
    <mergeCell ref="BH50:BO50"/>
    <mergeCell ref="BP50:BU50"/>
    <mergeCell ref="BV50:CC50"/>
    <mergeCell ref="AR50:AU50"/>
    <mergeCell ref="A51:E51"/>
    <mergeCell ref="F51:S51"/>
    <mergeCell ref="T51:Y51"/>
    <mergeCell ref="Z51:AH51"/>
    <mergeCell ref="AI51:AQ51"/>
    <mergeCell ref="A50:E50"/>
    <mergeCell ref="F50:S50"/>
    <mergeCell ref="T50:Y50"/>
    <mergeCell ref="Z50:AH50"/>
    <mergeCell ref="AI50:AQ50"/>
    <mergeCell ref="AR49:AU49"/>
    <mergeCell ref="AV49:BA49"/>
    <mergeCell ref="BB49:BG49"/>
    <mergeCell ref="BH49:BO49"/>
    <mergeCell ref="BP49:BU49"/>
    <mergeCell ref="BV49:CC49"/>
    <mergeCell ref="AV48:BA48"/>
    <mergeCell ref="BB48:BG48"/>
    <mergeCell ref="BH48:BO48"/>
    <mergeCell ref="BP48:BU48"/>
    <mergeCell ref="BV48:CC48"/>
    <mergeCell ref="AR48:AU48"/>
    <mergeCell ref="A49:E49"/>
    <mergeCell ref="F49:S49"/>
    <mergeCell ref="T49:Y49"/>
    <mergeCell ref="Z49:AH49"/>
    <mergeCell ref="AI49:AQ49"/>
    <mergeCell ref="A48:E48"/>
    <mergeCell ref="F48:S48"/>
    <mergeCell ref="T48:Y48"/>
    <mergeCell ref="Z48:AH48"/>
    <mergeCell ref="AI48:AQ48"/>
    <mergeCell ref="AR47:AU47"/>
    <mergeCell ref="AV47:BA47"/>
    <mergeCell ref="BB47:BG47"/>
    <mergeCell ref="BH47:BO47"/>
    <mergeCell ref="BP47:BU47"/>
    <mergeCell ref="BV47:CC47"/>
    <mergeCell ref="AV46:BA46"/>
    <mergeCell ref="BB46:BG46"/>
    <mergeCell ref="BH46:BO46"/>
    <mergeCell ref="BP46:BU46"/>
    <mergeCell ref="BV46:CC46"/>
    <mergeCell ref="AR46:AU46"/>
    <mergeCell ref="A47:E47"/>
    <mergeCell ref="F47:S47"/>
    <mergeCell ref="T47:Y47"/>
    <mergeCell ref="Z47:AH47"/>
    <mergeCell ref="AI47:AQ47"/>
    <mergeCell ref="A46:E46"/>
    <mergeCell ref="F46:S46"/>
    <mergeCell ref="T46:Y46"/>
    <mergeCell ref="Z46:AH46"/>
    <mergeCell ref="AI46:AQ46"/>
    <mergeCell ref="AR45:AU45"/>
    <mergeCell ref="AV45:BA45"/>
    <mergeCell ref="BB45:BG45"/>
    <mergeCell ref="BH45:BO45"/>
    <mergeCell ref="BP45:BU45"/>
    <mergeCell ref="BV45:CC45"/>
    <mergeCell ref="AV44:BA44"/>
    <mergeCell ref="BB44:BG44"/>
    <mergeCell ref="BH44:BO44"/>
    <mergeCell ref="BP44:BU44"/>
    <mergeCell ref="BV44:CC44"/>
    <mergeCell ref="AR44:AU44"/>
    <mergeCell ref="A45:E45"/>
    <mergeCell ref="F45:S45"/>
    <mergeCell ref="T45:Y45"/>
    <mergeCell ref="Z45:AH45"/>
    <mergeCell ref="AI45:AQ45"/>
    <mergeCell ref="A44:E44"/>
    <mergeCell ref="F44:S44"/>
    <mergeCell ref="T44:Y44"/>
    <mergeCell ref="Z44:AH44"/>
    <mergeCell ref="AI44:AQ44"/>
    <mergeCell ref="BH41:BO43"/>
    <mergeCell ref="BP41:BU43"/>
    <mergeCell ref="BV41:CC43"/>
    <mergeCell ref="Z43:AH43"/>
    <mergeCell ref="AI43:AQ43"/>
    <mergeCell ref="AR43:AU43"/>
    <mergeCell ref="AV43:BA43"/>
    <mergeCell ref="A41:E43"/>
    <mergeCell ref="F41:S43"/>
    <mergeCell ref="T41:Y43"/>
    <mergeCell ref="Z41:AQ42"/>
    <mergeCell ref="AR41:BA42"/>
    <mergeCell ref="BB41:BG43"/>
    <mergeCell ref="AV37:BA37"/>
    <mergeCell ref="BB37:BG37"/>
    <mergeCell ref="BH37:BO37"/>
    <mergeCell ref="BP37:BU37"/>
    <mergeCell ref="BV37:CC37"/>
    <mergeCell ref="BN39:CC39"/>
    <mergeCell ref="A37:E37"/>
    <mergeCell ref="F37:S37"/>
    <mergeCell ref="T37:Y37"/>
    <mergeCell ref="Z37:AH37"/>
    <mergeCell ref="AI37:AQ37"/>
    <mergeCell ref="AR37:AU37"/>
    <mergeCell ref="AR36:AU36"/>
    <mergeCell ref="AV36:BA36"/>
    <mergeCell ref="BB36:BG36"/>
    <mergeCell ref="BH36:BO36"/>
    <mergeCell ref="BP36:BU36"/>
    <mergeCell ref="BV36:CC36"/>
    <mergeCell ref="AV35:BA35"/>
    <mergeCell ref="BB35:BG35"/>
    <mergeCell ref="BH35:BO35"/>
    <mergeCell ref="BP35:BU35"/>
    <mergeCell ref="BV35:CC35"/>
    <mergeCell ref="AR35:AU35"/>
    <mergeCell ref="A36:E36"/>
    <mergeCell ref="F36:S36"/>
    <mergeCell ref="T36:Y36"/>
    <mergeCell ref="Z36:AH36"/>
    <mergeCell ref="AI36:AQ36"/>
    <mergeCell ref="A35:E35"/>
    <mergeCell ref="F35:S35"/>
    <mergeCell ref="T35:Y35"/>
    <mergeCell ref="Z35:AH35"/>
    <mergeCell ref="AI35:AQ35"/>
    <mergeCell ref="AR34:AU34"/>
    <mergeCell ref="AV34:BA34"/>
    <mergeCell ref="BB34:BG34"/>
    <mergeCell ref="BH34:BO34"/>
    <mergeCell ref="BP34:BU34"/>
    <mergeCell ref="BV34:CC34"/>
    <mergeCell ref="AV33:BA33"/>
    <mergeCell ref="BB33:BG33"/>
    <mergeCell ref="BH33:BO33"/>
    <mergeCell ref="BP33:BU33"/>
    <mergeCell ref="BV33:CC33"/>
    <mergeCell ref="AR33:AU33"/>
    <mergeCell ref="A34:E34"/>
    <mergeCell ref="F34:S34"/>
    <mergeCell ref="T34:Y34"/>
    <mergeCell ref="Z34:AH34"/>
    <mergeCell ref="AI34:AQ34"/>
    <mergeCell ref="A33:E33"/>
    <mergeCell ref="F33:S33"/>
    <mergeCell ref="T33:Y33"/>
    <mergeCell ref="Z33:AH33"/>
    <mergeCell ref="AI33:AQ33"/>
    <mergeCell ref="AR32:AU32"/>
    <mergeCell ref="AV32:BA32"/>
    <mergeCell ref="BB32:BG32"/>
    <mergeCell ref="BH32:BO32"/>
    <mergeCell ref="BP32:BU32"/>
    <mergeCell ref="BV32:CC32"/>
    <mergeCell ref="AV31:BA31"/>
    <mergeCell ref="BB31:BG31"/>
    <mergeCell ref="BH31:BO31"/>
    <mergeCell ref="BP31:BU31"/>
    <mergeCell ref="BV31:CC31"/>
    <mergeCell ref="AR31:AU31"/>
    <mergeCell ref="A32:E32"/>
    <mergeCell ref="F32:S32"/>
    <mergeCell ref="T32:Y32"/>
    <mergeCell ref="Z32:AH32"/>
    <mergeCell ref="AI32:AQ32"/>
    <mergeCell ref="A31:E31"/>
    <mergeCell ref="F31:S31"/>
    <mergeCell ref="T31:Y31"/>
    <mergeCell ref="Z31:AH31"/>
    <mergeCell ref="AI31:AQ31"/>
    <mergeCell ref="AR30:AU30"/>
    <mergeCell ref="AV30:BA30"/>
    <mergeCell ref="BB30:BG30"/>
    <mergeCell ref="BH30:BO30"/>
    <mergeCell ref="BP30:BU30"/>
    <mergeCell ref="BV30:CC30"/>
    <mergeCell ref="AV29:BA29"/>
    <mergeCell ref="BB29:BG29"/>
    <mergeCell ref="BH29:BO29"/>
    <mergeCell ref="BP29:BU29"/>
    <mergeCell ref="BV29:CC29"/>
    <mergeCell ref="AR29:AU29"/>
    <mergeCell ref="A30:E30"/>
    <mergeCell ref="F30:S30"/>
    <mergeCell ref="T30:Y30"/>
    <mergeCell ref="Z30:AH30"/>
    <mergeCell ref="AI30:AQ30"/>
    <mergeCell ref="A29:E29"/>
    <mergeCell ref="F29:S29"/>
    <mergeCell ref="T29:Y29"/>
    <mergeCell ref="Z29:AH29"/>
    <mergeCell ref="AI29:AQ29"/>
    <mergeCell ref="AR28:AU28"/>
    <mergeCell ref="AV28:BA28"/>
    <mergeCell ref="BB28:BG28"/>
    <mergeCell ref="BH28:BO28"/>
    <mergeCell ref="BP28:BU28"/>
    <mergeCell ref="BV28:CC28"/>
    <mergeCell ref="AV27:BA27"/>
    <mergeCell ref="BB27:BG27"/>
    <mergeCell ref="BH27:BO27"/>
    <mergeCell ref="BP27:BU27"/>
    <mergeCell ref="BV27:CC27"/>
    <mergeCell ref="AR27:AU27"/>
    <mergeCell ref="A28:E28"/>
    <mergeCell ref="F28:S28"/>
    <mergeCell ref="T28:Y28"/>
    <mergeCell ref="Z28:AH28"/>
    <mergeCell ref="AI28:AQ28"/>
    <mergeCell ref="A27:E27"/>
    <mergeCell ref="F27:S27"/>
    <mergeCell ref="T27:Y27"/>
    <mergeCell ref="Z27:AH27"/>
    <mergeCell ref="AI27:AQ27"/>
    <mergeCell ref="AR26:AU26"/>
    <mergeCell ref="AV26:BA26"/>
    <mergeCell ref="BB26:BG26"/>
    <mergeCell ref="BH26:BO26"/>
    <mergeCell ref="BP26:BU26"/>
    <mergeCell ref="BV26:CC26"/>
    <mergeCell ref="AV25:BA25"/>
    <mergeCell ref="BB25:BG25"/>
    <mergeCell ref="BH25:BO25"/>
    <mergeCell ref="BP25:BU25"/>
    <mergeCell ref="BV25:CC25"/>
    <mergeCell ref="AR25:AU25"/>
    <mergeCell ref="A26:E26"/>
    <mergeCell ref="F26:S26"/>
    <mergeCell ref="T26:Y26"/>
    <mergeCell ref="Z26:AH26"/>
    <mergeCell ref="AI26:AQ26"/>
    <mergeCell ref="A25:E25"/>
    <mergeCell ref="F25:S25"/>
    <mergeCell ref="T25:Y25"/>
    <mergeCell ref="Z25:AH25"/>
    <mergeCell ref="AI25:AQ25"/>
    <mergeCell ref="BV21:CC21"/>
    <mergeCell ref="AR21:AU21"/>
    <mergeCell ref="A24:E24"/>
    <mergeCell ref="F24:S24"/>
    <mergeCell ref="T24:Y24"/>
    <mergeCell ref="Z24:AH24"/>
    <mergeCell ref="AI24:AQ24"/>
    <mergeCell ref="A23:E23"/>
    <mergeCell ref="F23:S23"/>
    <mergeCell ref="T23:Y23"/>
    <mergeCell ref="Z23:AH23"/>
    <mergeCell ref="AI23:AQ23"/>
    <mergeCell ref="AR24:AU24"/>
    <mergeCell ref="AV24:BA24"/>
    <mergeCell ref="BB24:BG24"/>
    <mergeCell ref="BH24:BO24"/>
    <mergeCell ref="BP24:BU24"/>
    <mergeCell ref="BV24:CC24"/>
    <mergeCell ref="AV23:BA23"/>
    <mergeCell ref="BB23:BG23"/>
    <mergeCell ref="BH23:BO23"/>
    <mergeCell ref="BP23:BU23"/>
    <mergeCell ref="BV23:CC23"/>
    <mergeCell ref="AR23:AU23"/>
    <mergeCell ref="BA15:BH15"/>
    <mergeCell ref="BI15:BO15"/>
    <mergeCell ref="BP15:BW15"/>
    <mergeCell ref="BX15:CC15"/>
    <mergeCell ref="A22:E22"/>
    <mergeCell ref="F22:S22"/>
    <mergeCell ref="T22:Y22"/>
    <mergeCell ref="Z22:AH22"/>
    <mergeCell ref="AI22:AQ22"/>
    <mergeCell ref="A21:E21"/>
    <mergeCell ref="F21:S21"/>
    <mergeCell ref="T21:Y21"/>
    <mergeCell ref="Z21:AH21"/>
    <mergeCell ref="AI21:AQ21"/>
    <mergeCell ref="AR22:AU22"/>
    <mergeCell ref="AV22:BA22"/>
    <mergeCell ref="BB22:BG22"/>
    <mergeCell ref="BH22:BO22"/>
    <mergeCell ref="BP22:BU22"/>
    <mergeCell ref="BV22:CC22"/>
    <mergeCell ref="AV21:BA21"/>
    <mergeCell ref="BB21:BG21"/>
    <mergeCell ref="BH21:BO21"/>
    <mergeCell ref="BP21:BU21"/>
    <mergeCell ref="BX14:CC14"/>
    <mergeCell ref="A5:AT5"/>
    <mergeCell ref="AU5:AZ5"/>
    <mergeCell ref="A6:CC6"/>
    <mergeCell ref="A7:CC7"/>
    <mergeCell ref="A8:CC8"/>
    <mergeCell ref="A18:E20"/>
    <mergeCell ref="F18:S20"/>
    <mergeCell ref="T18:Y20"/>
    <mergeCell ref="Z18:AQ19"/>
    <mergeCell ref="AR18:BA19"/>
    <mergeCell ref="BB18:BG20"/>
    <mergeCell ref="H11:BU11"/>
    <mergeCell ref="O12:BU12"/>
    <mergeCell ref="BA14:BH14"/>
    <mergeCell ref="BI14:BO14"/>
    <mergeCell ref="BP14:BW14"/>
    <mergeCell ref="BH18:BO20"/>
    <mergeCell ref="BP18:BU20"/>
    <mergeCell ref="BV18:CC20"/>
    <mergeCell ref="Z20:AH20"/>
    <mergeCell ref="AI20:AQ20"/>
    <mergeCell ref="AR20:AU20"/>
    <mergeCell ref="AV20:BA20"/>
  </mergeCells>
  <pageMargins left="0.39370078740157483" right="0.19685039370078741" top="0.55000000000000004" bottom="0.35" header="0.51181102362204722" footer="0.38"/>
  <pageSetup paperSize="9" scale="96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view="pageBreakPreview" zoomScaleNormal="100" zoomScaleSheetLayoutView="100" workbookViewId="0">
      <selection activeCell="G4" sqref="G4"/>
    </sheetView>
  </sheetViews>
  <sheetFormatPr defaultColWidth="9.140625" defaultRowHeight="15" x14ac:dyDescent="0.25"/>
  <cols>
    <col min="1" max="1" width="5.140625" style="935" customWidth="1"/>
    <col min="2" max="2" width="50" style="936" customWidth="1"/>
    <col min="3" max="3" width="12.42578125" style="935" customWidth="1"/>
    <col min="4" max="4" width="13.28515625" style="935" customWidth="1"/>
    <col min="5" max="5" width="19.5703125" style="935" customWidth="1"/>
    <col min="6" max="6" width="12.5703125" style="935" customWidth="1"/>
    <col min="7" max="7" width="16.28515625" style="935" customWidth="1"/>
    <col min="8" max="8" width="17.7109375" style="935" customWidth="1"/>
    <col min="9" max="9" width="22.85546875" style="935" customWidth="1"/>
    <col min="10" max="16384" width="9.140625" style="935"/>
  </cols>
  <sheetData>
    <row r="1" spans="1:9" s="945" customFormat="1" ht="23.25" x14ac:dyDescent="0.35">
      <c r="B1" s="1130"/>
      <c r="G1" s="948" t="s">
        <v>414</v>
      </c>
    </row>
    <row r="2" spans="1:9" s="945" customFormat="1" ht="12" x14ac:dyDescent="0.2">
      <c r="G2" s="948" t="s">
        <v>1116</v>
      </c>
    </row>
    <row r="3" spans="1:9" s="945" customFormat="1" ht="12" x14ac:dyDescent="0.2">
      <c r="G3" s="948" t="s">
        <v>1221</v>
      </c>
    </row>
    <row r="4" spans="1:9" s="945" customFormat="1" ht="12" x14ac:dyDescent="0.2">
      <c r="G4" s="948"/>
    </row>
    <row r="5" spans="1:9" s="945" customFormat="1" ht="12" x14ac:dyDescent="0.2">
      <c r="G5" s="948"/>
    </row>
    <row r="6" spans="1:9" s="945" customFormat="1" ht="12" x14ac:dyDescent="0.2"/>
    <row r="7" spans="1:9" s="950" customFormat="1" x14ac:dyDescent="0.25">
      <c r="A7" s="950" t="s">
        <v>1115</v>
      </c>
      <c r="B7" s="955"/>
      <c r="C7" s="953"/>
      <c r="D7" s="953"/>
      <c r="G7" s="950" t="s">
        <v>325</v>
      </c>
    </row>
    <row r="8" spans="1:9" s="950" customFormat="1" x14ac:dyDescent="0.25">
      <c r="B8" s="955"/>
      <c r="C8" s="1350" t="s">
        <v>605</v>
      </c>
      <c r="D8" s="1350"/>
      <c r="G8" s="953"/>
      <c r="H8" s="953"/>
    </row>
    <row r="9" spans="1:9" s="950" customFormat="1" x14ac:dyDescent="0.25">
      <c r="A9" s="950" t="s">
        <v>1114</v>
      </c>
      <c r="B9" s="955"/>
      <c r="C9" s="954"/>
      <c r="G9" s="1129"/>
      <c r="H9" s="1129"/>
    </row>
    <row r="10" spans="1:9" s="950" customFormat="1" x14ac:dyDescent="0.25">
      <c r="B10" s="955"/>
      <c r="C10" s="1350" t="s">
        <v>605</v>
      </c>
      <c r="D10" s="1350"/>
      <c r="G10" s="950" t="s">
        <v>1113</v>
      </c>
    </row>
    <row r="11" spans="1:9" s="945" customFormat="1" ht="12" x14ac:dyDescent="0.2">
      <c r="B11" s="984"/>
      <c r="I11" s="948"/>
    </row>
    <row r="12" spans="1:9" s="945" customFormat="1" ht="12" x14ac:dyDescent="0.2">
      <c r="B12" s="984"/>
      <c r="I12" s="948"/>
    </row>
    <row r="13" spans="1:9" s="945" customFormat="1" ht="12" x14ac:dyDescent="0.2">
      <c r="I13" s="948"/>
    </row>
    <row r="14" spans="1:9" s="501" customFormat="1" ht="38.25" customHeight="1" x14ac:dyDescent="0.2">
      <c r="A14" s="501" t="s">
        <v>648</v>
      </c>
      <c r="B14" s="510"/>
      <c r="C14" s="981"/>
      <c r="D14" s="501" t="s">
        <v>871</v>
      </c>
      <c r="E14" s="1128" t="s">
        <v>1112</v>
      </c>
      <c r="F14" s="1127"/>
      <c r="G14" s="1126" t="s">
        <v>1111</v>
      </c>
      <c r="H14" s="966"/>
    </row>
    <row r="15" spans="1:9" s="948" customFormat="1" ht="12.75" x14ac:dyDescent="0.2">
      <c r="B15" s="1355" t="s">
        <v>605</v>
      </c>
      <c r="C15" s="1356"/>
      <c r="D15" s="1355"/>
      <c r="E15" s="981"/>
      <c r="F15" s="981"/>
      <c r="G15" s="980"/>
    </row>
    <row r="16" spans="1:9" s="948" customFormat="1" ht="12.75" x14ac:dyDescent="0.2">
      <c r="B16" s="951"/>
      <c r="C16" s="951"/>
      <c r="D16" s="951"/>
      <c r="E16" s="981"/>
      <c r="F16" s="981"/>
      <c r="G16" s="980"/>
    </row>
    <row r="17" spans="1:9" s="948" customFormat="1" ht="11.25" x14ac:dyDescent="0.2">
      <c r="B17" s="951"/>
      <c r="C17" s="983" t="s">
        <v>300</v>
      </c>
      <c r="D17" s="983" t="s">
        <v>7</v>
      </c>
      <c r="E17" s="983" t="s">
        <v>8</v>
      </c>
      <c r="F17" s="951"/>
      <c r="G17" s="980"/>
    </row>
    <row r="18" spans="1:9" s="501" customFormat="1" x14ac:dyDescent="0.25">
      <c r="B18" s="1125" t="s">
        <v>64</v>
      </c>
      <c r="C18" s="973"/>
      <c r="D18" s="973" t="s">
        <v>1110</v>
      </c>
      <c r="E18" s="979" t="s">
        <v>1109</v>
      </c>
      <c r="F18" s="978"/>
      <c r="G18" s="940"/>
    </row>
    <row r="19" spans="1:9" ht="10.5" customHeight="1" x14ac:dyDescent="0.25">
      <c r="A19" s="950"/>
      <c r="B19" s="955"/>
      <c r="C19" s="978"/>
      <c r="D19" s="978"/>
      <c r="E19" s="940"/>
      <c r="F19" s="940"/>
      <c r="G19" s="940"/>
      <c r="H19" s="950"/>
    </row>
    <row r="20" spans="1:9" s="501" customFormat="1" ht="29.25" customHeight="1" x14ac:dyDescent="0.2">
      <c r="A20" s="1347" t="s">
        <v>1108</v>
      </c>
      <c r="B20" s="1347"/>
      <c r="C20" s="1347"/>
      <c r="D20" s="1347"/>
      <c r="E20" s="1347"/>
      <c r="F20" s="1347"/>
      <c r="G20" s="1347"/>
      <c r="H20" s="1347"/>
      <c r="I20" s="1124"/>
    </row>
    <row r="21" spans="1:9" s="501" customFormat="1" ht="9.75" customHeight="1" x14ac:dyDescent="0.2">
      <c r="A21" s="1123"/>
      <c r="B21" s="1123"/>
      <c r="C21" s="1123"/>
      <c r="D21" s="1123"/>
      <c r="E21" s="1123"/>
      <c r="F21" s="1123"/>
      <c r="G21" s="1123"/>
      <c r="H21" s="1123"/>
      <c r="I21" s="1122"/>
    </row>
    <row r="22" spans="1:9" s="501" customFormat="1" ht="12" customHeight="1" x14ac:dyDescent="0.2">
      <c r="A22" s="1345" t="s">
        <v>180</v>
      </c>
      <c r="B22" s="1353" t="s">
        <v>1107</v>
      </c>
      <c r="C22" s="1345" t="s">
        <v>286</v>
      </c>
      <c r="D22" s="1348" t="s">
        <v>633</v>
      </c>
      <c r="E22" s="1349"/>
      <c r="F22" s="1345" t="s">
        <v>1106</v>
      </c>
      <c r="G22" s="1351" t="s">
        <v>1105</v>
      </c>
      <c r="H22" s="1351" t="s">
        <v>1104</v>
      </c>
      <c r="I22" s="981"/>
    </row>
    <row r="23" spans="1:9" s="501" customFormat="1" ht="33" customHeight="1" x14ac:dyDescent="0.2">
      <c r="A23" s="1346"/>
      <c r="B23" s="1354"/>
      <c r="C23" s="1346"/>
      <c r="D23" s="972" t="s">
        <v>600</v>
      </c>
      <c r="E23" s="974" t="s">
        <v>953</v>
      </c>
      <c r="F23" s="1346"/>
      <c r="G23" s="1352"/>
      <c r="H23" s="1352"/>
    </row>
    <row r="24" spans="1:9" s="970" customFormat="1" ht="12" x14ac:dyDescent="0.25">
      <c r="A24" s="971">
        <v>1</v>
      </c>
      <c r="B24" s="972">
        <v>2</v>
      </c>
      <c r="C24" s="971">
        <v>3</v>
      </c>
      <c r="D24" s="972">
        <v>4</v>
      </c>
      <c r="E24" s="971">
        <v>5</v>
      </c>
      <c r="F24" s="972"/>
      <c r="G24" s="972">
        <v>6</v>
      </c>
      <c r="H24" s="971">
        <v>7</v>
      </c>
    </row>
    <row r="25" spans="1:9" s="501" customFormat="1" ht="26.25" customHeight="1" x14ac:dyDescent="0.25">
      <c r="A25" s="1121" t="s">
        <v>1103</v>
      </c>
      <c r="B25" s="968" t="s">
        <v>1102</v>
      </c>
      <c r="C25" s="1109" t="s">
        <v>167</v>
      </c>
      <c r="D25" s="1109" t="s">
        <v>167</v>
      </c>
      <c r="E25" s="1109" t="s">
        <v>167</v>
      </c>
      <c r="F25" s="1109"/>
      <c r="G25" s="1109" t="s">
        <v>167</v>
      </c>
      <c r="H25" s="1109" t="s">
        <v>167</v>
      </c>
    </row>
    <row r="26" spans="1:9" s="501" customFormat="1" ht="47.25" customHeight="1" x14ac:dyDescent="0.25">
      <c r="A26" s="1121"/>
      <c r="B26" s="968" t="s">
        <v>1101</v>
      </c>
      <c r="C26" s="1109" t="s">
        <v>167</v>
      </c>
      <c r="D26" s="1109" t="s">
        <v>167</v>
      </c>
      <c r="E26" s="1109" t="s">
        <v>167</v>
      </c>
      <c r="F26" s="1109"/>
      <c r="G26" s="1109" t="s">
        <v>167</v>
      </c>
      <c r="H26" s="1109" t="s">
        <v>167</v>
      </c>
    </row>
    <row r="27" spans="1:9" s="501" customFormat="1" x14ac:dyDescent="0.25">
      <c r="A27" s="966" t="s">
        <v>1100</v>
      </c>
      <c r="B27" s="968" t="s">
        <v>1091</v>
      </c>
      <c r="C27" s="1109" t="s">
        <v>167</v>
      </c>
      <c r="D27" s="1109" t="s">
        <v>167</v>
      </c>
      <c r="E27" s="1112"/>
      <c r="F27" s="1112"/>
      <c r="G27" s="1109" t="s">
        <v>167</v>
      </c>
      <c r="H27" s="1109" t="s">
        <v>167</v>
      </c>
    </row>
    <row r="28" spans="1:9" s="501" customFormat="1" x14ac:dyDescent="0.25">
      <c r="A28" s="966" t="s">
        <v>1099</v>
      </c>
      <c r="B28" s="1114" t="s">
        <v>1087</v>
      </c>
      <c r="C28" s="1120"/>
      <c r="D28" s="957"/>
      <c r="E28" s="1112"/>
      <c r="F28" s="1112"/>
      <c r="G28" s="1113"/>
      <c r="H28" s="1113"/>
    </row>
    <row r="29" spans="1:9" s="501" customFormat="1" x14ac:dyDescent="0.25">
      <c r="A29" s="966" t="s">
        <v>1098</v>
      </c>
      <c r="B29" s="1114" t="s">
        <v>1087</v>
      </c>
      <c r="C29" s="1120"/>
      <c r="D29" s="957"/>
      <c r="E29" s="1112"/>
      <c r="F29" s="1112"/>
      <c r="G29" s="1113"/>
      <c r="H29" s="1113"/>
    </row>
    <row r="30" spans="1:9" s="501" customFormat="1" x14ac:dyDescent="0.25">
      <c r="A30" s="966" t="s">
        <v>1097</v>
      </c>
      <c r="B30" s="1114" t="s">
        <v>1087</v>
      </c>
      <c r="C30" s="1120"/>
      <c r="D30" s="957"/>
      <c r="E30" s="1112"/>
      <c r="F30" s="1112"/>
      <c r="G30" s="1120"/>
      <c r="H30" s="1113"/>
    </row>
    <row r="31" spans="1:9" s="501" customFormat="1" ht="25.5" customHeight="1" x14ac:dyDescent="0.25">
      <c r="A31" s="966" t="s">
        <v>1096</v>
      </c>
      <c r="B31" s="968" t="s">
        <v>1091</v>
      </c>
      <c r="C31" s="1109" t="s">
        <v>167</v>
      </c>
      <c r="D31" s="1109" t="s">
        <v>167</v>
      </c>
      <c r="E31" s="1112"/>
      <c r="F31" s="1112"/>
      <c r="G31" s="1109" t="s">
        <v>167</v>
      </c>
      <c r="H31" s="1109" t="s">
        <v>167</v>
      </c>
    </row>
    <row r="32" spans="1:9" s="501" customFormat="1" x14ac:dyDescent="0.25">
      <c r="A32" s="966" t="s">
        <v>1095</v>
      </c>
      <c r="B32" s="1114" t="s">
        <v>1087</v>
      </c>
      <c r="C32" s="1120"/>
      <c r="D32" s="957"/>
      <c r="E32" s="1112"/>
      <c r="F32" s="1112"/>
      <c r="G32" s="1113"/>
      <c r="H32" s="1113"/>
    </row>
    <row r="33" spans="1:8" s="501" customFormat="1" x14ac:dyDescent="0.25">
      <c r="A33" s="966" t="s">
        <v>1094</v>
      </c>
      <c r="B33" s="1114" t="s">
        <v>1087</v>
      </c>
      <c r="C33" s="1120"/>
      <c r="D33" s="957"/>
      <c r="E33" s="1112"/>
      <c r="F33" s="1112"/>
      <c r="G33" s="1113"/>
      <c r="H33" s="1113"/>
    </row>
    <row r="34" spans="1:8" x14ac:dyDescent="0.25">
      <c r="A34" s="959"/>
      <c r="B34" s="960"/>
      <c r="C34" s="958" t="s">
        <v>168</v>
      </c>
      <c r="D34" s="1109" t="s">
        <v>167</v>
      </c>
      <c r="E34" s="1110">
        <f>SUM(E27:E33)</f>
        <v>0</v>
      </c>
      <c r="F34" s="1110"/>
      <c r="G34" s="1109" t="s">
        <v>167</v>
      </c>
      <c r="H34" s="1109" t="s">
        <v>167</v>
      </c>
    </row>
    <row r="35" spans="1:8" s="937" customFormat="1" x14ac:dyDescent="0.25">
      <c r="A35" s="980" t="s">
        <v>1093</v>
      </c>
      <c r="B35" s="960"/>
      <c r="C35" s="981"/>
      <c r="D35" s="1119"/>
      <c r="E35" s="1118"/>
      <c r="F35" s="1118"/>
      <c r="G35" s="1117"/>
      <c r="H35" s="1116"/>
    </row>
    <row r="36" spans="1:8" x14ac:dyDescent="0.25">
      <c r="A36" s="966" t="s">
        <v>1092</v>
      </c>
      <c r="B36" s="968" t="s">
        <v>1091</v>
      </c>
      <c r="C36" s="969"/>
      <c r="D36" s="1115"/>
      <c r="E36" s="962"/>
      <c r="F36" s="962"/>
      <c r="G36" s="1111"/>
      <c r="H36" s="1113"/>
    </row>
    <row r="37" spans="1:8" x14ac:dyDescent="0.25">
      <c r="A37" s="966" t="s">
        <v>1090</v>
      </c>
      <c r="B37" s="1114" t="s">
        <v>1087</v>
      </c>
      <c r="C37" s="963"/>
      <c r="D37" s="964"/>
      <c r="E37" s="1112"/>
      <c r="F37" s="1112"/>
      <c r="G37" s="1111"/>
      <c r="H37" s="1113"/>
    </row>
    <row r="38" spans="1:8" x14ac:dyDescent="0.25">
      <c r="A38" s="966" t="s">
        <v>1089</v>
      </c>
      <c r="B38" s="1114" t="s">
        <v>1087</v>
      </c>
      <c r="C38" s="963"/>
      <c r="D38" s="964"/>
      <c r="E38" s="1112"/>
      <c r="F38" s="1112"/>
      <c r="G38" s="1111"/>
      <c r="H38" s="1113"/>
    </row>
    <row r="39" spans="1:8" x14ac:dyDescent="0.25">
      <c r="A39" s="966" t="s">
        <v>1088</v>
      </c>
      <c r="B39" s="1114" t="s">
        <v>1087</v>
      </c>
      <c r="C39" s="963"/>
      <c r="D39" s="964"/>
      <c r="E39" s="1112"/>
      <c r="F39" s="1112"/>
      <c r="G39" s="1111"/>
      <c r="H39" s="1113"/>
    </row>
    <row r="40" spans="1:8" x14ac:dyDescent="0.25">
      <c r="A40" s="966"/>
      <c r="B40" s="1114"/>
      <c r="C40" s="963"/>
      <c r="D40" s="964"/>
      <c r="E40" s="1112"/>
      <c r="F40" s="1112"/>
      <c r="G40" s="1111"/>
      <c r="H40" s="1113"/>
    </row>
    <row r="41" spans="1:8" x14ac:dyDescent="0.25">
      <c r="A41" s="966"/>
      <c r="B41" s="968"/>
      <c r="C41" s="963"/>
      <c r="D41" s="964"/>
      <c r="E41" s="1112"/>
      <c r="F41" s="1112"/>
      <c r="G41" s="1111"/>
      <c r="H41" s="1111"/>
    </row>
    <row r="42" spans="1:8" x14ac:dyDescent="0.25">
      <c r="A42" s="959"/>
      <c r="B42" s="960"/>
      <c r="C42" s="958" t="s">
        <v>168</v>
      </c>
      <c r="D42" s="1109" t="s">
        <v>167</v>
      </c>
      <c r="E42" s="1110">
        <f>SUM(E36:E41)</f>
        <v>0</v>
      </c>
      <c r="F42" s="1110"/>
      <c r="G42" s="1109" t="s">
        <v>167</v>
      </c>
      <c r="H42" s="1109" t="s">
        <v>167</v>
      </c>
    </row>
    <row r="43" spans="1:8" x14ac:dyDescent="0.25">
      <c r="A43" s="950"/>
      <c r="B43" s="955"/>
      <c r="C43" s="494" t="s">
        <v>951</v>
      </c>
      <c r="D43" s="1109" t="s">
        <v>167</v>
      </c>
      <c r="E43" s="1110">
        <f>E34+E42</f>
        <v>0</v>
      </c>
      <c r="F43" s="1110"/>
      <c r="G43" s="1109" t="s">
        <v>167</v>
      </c>
      <c r="H43" s="1109" t="s">
        <v>167</v>
      </c>
    </row>
    <row r="44" spans="1:8" x14ac:dyDescent="0.25">
      <c r="B44" s="955"/>
      <c r="C44" s="950"/>
      <c r="D44" s="950"/>
      <c r="E44" s="950"/>
    </row>
    <row r="45" spans="1:8" x14ac:dyDescent="0.25">
      <c r="A45" s="1108" t="s">
        <v>1086</v>
      </c>
      <c r="E45" s="952"/>
      <c r="F45" s="937"/>
    </row>
    <row r="46" spans="1:8" x14ac:dyDescent="0.25">
      <c r="A46" s="1108"/>
      <c r="B46" s="938"/>
      <c r="C46" s="937"/>
      <c r="D46" s="937"/>
      <c r="E46" s="946"/>
      <c r="F46" s="944"/>
      <c r="G46" s="937"/>
    </row>
    <row r="47" spans="1:8" s="948" customFormat="1" ht="12.75" x14ac:dyDescent="0.2">
      <c r="A47" s="1108" t="s">
        <v>1085</v>
      </c>
      <c r="B47" s="943"/>
      <c r="C47" s="942"/>
      <c r="D47" s="942"/>
      <c r="E47" s="942"/>
      <c r="F47" s="942"/>
      <c r="G47" s="942"/>
    </row>
    <row r="48" spans="1:8" s="945" customFormat="1" ht="12.75" x14ac:dyDescent="0.2">
      <c r="A48" s="1108"/>
      <c r="B48" s="941"/>
      <c r="C48" s="940"/>
      <c r="D48" s="940"/>
      <c r="E48" s="946"/>
      <c r="F48" s="944"/>
      <c r="G48" s="940"/>
    </row>
    <row r="49" spans="1:7" x14ac:dyDescent="0.25">
      <c r="A49" s="1108" t="s">
        <v>1084</v>
      </c>
      <c r="B49" s="938"/>
      <c r="C49" s="937"/>
      <c r="D49" s="937"/>
      <c r="E49" s="937"/>
      <c r="F49" s="937"/>
      <c r="G49" s="937"/>
    </row>
    <row r="50" spans="1:7" s="948" customFormat="1" ht="12.75" x14ac:dyDescent="0.2">
      <c r="A50" s="1108"/>
      <c r="B50" s="943"/>
      <c r="C50" s="942"/>
      <c r="D50" s="942"/>
      <c r="E50" s="946"/>
      <c r="F50" s="944"/>
      <c r="G50" s="942"/>
    </row>
    <row r="51" spans="1:7" s="945" customFormat="1" ht="12.75" x14ac:dyDescent="0.2">
      <c r="A51" s="1108" t="s">
        <v>1083</v>
      </c>
      <c r="B51" s="941"/>
      <c r="C51" s="940"/>
      <c r="D51" s="940"/>
      <c r="E51" s="940"/>
      <c r="F51" s="940"/>
      <c r="G51" s="940"/>
    </row>
    <row r="52" spans="1:7" x14ac:dyDescent="0.25">
      <c r="A52" s="1108"/>
      <c r="E52" s="946"/>
      <c r="F52" s="944"/>
    </row>
  </sheetData>
  <mergeCells count="11">
    <mergeCell ref="F22:F23"/>
    <mergeCell ref="A20:H20"/>
    <mergeCell ref="D22:E22"/>
    <mergeCell ref="C8:D8"/>
    <mergeCell ref="C10:D10"/>
    <mergeCell ref="H22:H23"/>
    <mergeCell ref="C22:C23"/>
    <mergeCell ref="B22:B23"/>
    <mergeCell ref="G22:G23"/>
    <mergeCell ref="B15:D15"/>
    <mergeCell ref="A22:A23"/>
  </mergeCells>
  <pageMargins left="0.19685039370078741" right="0.19685039370078741" top="0.19" bottom="0.21" header="0.17" footer="0.17"/>
  <pageSetup paperSize="9" scale="98" fitToHeight="0" orientation="landscape" r:id="rId1"/>
  <headerFooter alignWithMargins="0"/>
  <rowBreaks count="1" manualBreakCount="1">
    <brk id="34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view="pageBreakPreview" zoomScaleNormal="100" workbookViewId="0">
      <selection activeCell="I5" sqref="I5"/>
    </sheetView>
  </sheetViews>
  <sheetFormatPr defaultColWidth="0.85546875" defaultRowHeight="12.75" x14ac:dyDescent="0.2"/>
  <cols>
    <col min="1" max="1" width="14.42578125" style="72" customWidth="1"/>
    <col min="2" max="2" width="25.5703125" style="72" customWidth="1"/>
    <col min="3" max="3" width="17.5703125" style="72" customWidth="1"/>
    <col min="4" max="4" width="17.85546875" style="72" customWidth="1"/>
    <col min="5" max="5" width="5" style="72" customWidth="1"/>
    <col min="6" max="6" width="9.7109375" style="72" customWidth="1"/>
    <col min="7" max="7" width="13.5703125" style="72" customWidth="1"/>
    <col min="8" max="8" width="18.140625" style="72" customWidth="1"/>
    <col min="9" max="9" width="25.7109375" style="72" customWidth="1"/>
    <col min="10" max="16384" width="0.85546875" style="72"/>
  </cols>
  <sheetData>
    <row r="1" spans="1:9" s="560" customFormat="1" x14ac:dyDescent="0.2">
      <c r="I1" s="74" t="s">
        <v>417</v>
      </c>
    </row>
    <row r="2" spans="1:9" s="560" customFormat="1" x14ac:dyDescent="0.2">
      <c r="A2" s="560" t="s">
        <v>13</v>
      </c>
      <c r="I2" s="74" t="s">
        <v>12</v>
      </c>
    </row>
    <row r="3" spans="1:9" s="560" customFormat="1" x14ac:dyDescent="0.2">
      <c r="I3" s="74" t="s">
        <v>13</v>
      </c>
    </row>
    <row r="4" spans="1:9" x14ac:dyDescent="0.2">
      <c r="I4" s="74" t="s">
        <v>1221</v>
      </c>
    </row>
    <row r="5" spans="1:9" ht="8.25" customHeight="1" x14ac:dyDescent="0.2"/>
    <row r="6" spans="1:9" ht="16.5" customHeight="1" x14ac:dyDescent="0.25">
      <c r="A6" s="1366" t="s">
        <v>325</v>
      </c>
      <c r="B6" s="1366"/>
      <c r="H6" s="1366" t="s">
        <v>325</v>
      </c>
      <c r="I6" s="1366"/>
    </row>
    <row r="7" spans="1:9" ht="11.25" customHeight="1" x14ac:dyDescent="0.25">
      <c r="A7" s="934"/>
      <c r="B7" s="315"/>
      <c r="H7" s="934"/>
      <c r="I7" s="315"/>
    </row>
    <row r="8" spans="1:9" ht="11.25" customHeight="1" x14ac:dyDescent="0.2">
      <c r="A8" s="1367" t="s">
        <v>945</v>
      </c>
      <c r="B8" s="1367"/>
      <c r="H8" s="1367" t="s">
        <v>944</v>
      </c>
      <c r="I8" s="1367"/>
    </row>
    <row r="9" spans="1:9" ht="16.5" customHeight="1" x14ac:dyDescent="0.25">
      <c r="A9" s="934"/>
      <c r="B9" s="315"/>
      <c r="H9" s="934"/>
      <c r="I9" s="315"/>
    </row>
    <row r="10" spans="1:9" ht="9" customHeight="1" x14ac:dyDescent="0.2">
      <c r="A10" s="1367" t="s">
        <v>61</v>
      </c>
      <c r="B10" s="1367"/>
      <c r="H10" s="1367" t="s">
        <v>61</v>
      </c>
      <c r="I10" s="1367"/>
    </row>
    <row r="11" spans="1:9" ht="15" customHeight="1" x14ac:dyDescent="0.25">
      <c r="A11" s="923" t="s">
        <v>943</v>
      </c>
      <c r="H11" s="923" t="s">
        <v>943</v>
      </c>
    </row>
    <row r="13" spans="1:9" ht="10.5" customHeight="1" x14ac:dyDescent="0.2">
      <c r="A13" s="320" t="s">
        <v>942</v>
      </c>
      <c r="B13" s="1357"/>
      <c r="C13" s="1357"/>
      <c r="D13" s="1357"/>
      <c r="E13" s="1357"/>
      <c r="F13" s="1357"/>
      <c r="G13" s="1357"/>
      <c r="H13" s="1357"/>
      <c r="I13" s="315"/>
    </row>
    <row r="14" spans="1:9" ht="9" customHeight="1" x14ac:dyDescent="0.2">
      <c r="B14" s="1358" t="s">
        <v>941</v>
      </c>
      <c r="C14" s="1358"/>
      <c r="D14" s="1358"/>
      <c r="E14" s="1358"/>
      <c r="F14" s="1358"/>
      <c r="G14" s="1358"/>
      <c r="H14" s="1358"/>
      <c r="I14" s="1358"/>
    </row>
    <row r="15" spans="1:9" ht="10.5" customHeight="1" x14ac:dyDescent="0.2">
      <c r="A15" s="320" t="s">
        <v>589</v>
      </c>
      <c r="B15" s="315"/>
      <c r="C15" s="1357"/>
      <c r="D15" s="1357"/>
      <c r="E15" s="1357"/>
      <c r="F15" s="1357"/>
      <c r="G15" s="1357"/>
      <c r="H15" s="1357"/>
      <c r="I15" s="315"/>
    </row>
    <row r="16" spans="1:9" ht="9" customHeight="1" x14ac:dyDescent="0.2">
      <c r="A16" s="844"/>
      <c r="B16" s="1358" t="s">
        <v>941</v>
      </c>
      <c r="C16" s="1358"/>
      <c r="D16" s="1358"/>
      <c r="E16" s="1358"/>
      <c r="F16" s="1358"/>
      <c r="G16" s="1358"/>
      <c r="H16" s="1358"/>
      <c r="I16" s="1358"/>
    </row>
    <row r="17" spans="1:9" ht="9" customHeight="1" x14ac:dyDescent="0.2">
      <c r="A17" s="844"/>
      <c r="B17" s="847"/>
      <c r="C17" s="847"/>
      <c r="D17" s="847"/>
      <c r="E17" s="847"/>
      <c r="F17" s="847"/>
      <c r="G17" s="847"/>
      <c r="H17" s="847"/>
      <c r="I17" s="847"/>
    </row>
    <row r="18" spans="1:9" ht="26.25" customHeight="1" x14ac:dyDescent="0.2">
      <c r="A18" s="933" t="s">
        <v>940</v>
      </c>
      <c r="B18" s="932"/>
      <c r="C18" s="932"/>
      <c r="D18" s="932"/>
      <c r="E18" s="932"/>
      <c r="F18" s="932"/>
      <c r="G18" s="932"/>
      <c r="H18" s="932"/>
      <c r="I18" s="932"/>
    </row>
    <row r="20" spans="1:9" ht="17.25" customHeight="1" x14ac:dyDescent="0.2">
      <c r="C20" s="1365" t="s">
        <v>641</v>
      </c>
      <c r="D20" s="1328" t="s">
        <v>251</v>
      </c>
      <c r="E20" s="1328"/>
      <c r="F20" s="1328"/>
      <c r="G20" s="931" t="s">
        <v>250</v>
      </c>
      <c r="H20" s="929"/>
    </row>
    <row r="21" spans="1:9" ht="16.5" customHeight="1" x14ac:dyDescent="0.2">
      <c r="C21" s="1365"/>
      <c r="D21" s="1360"/>
      <c r="E21" s="1360"/>
      <c r="F21" s="1360"/>
      <c r="G21" s="930"/>
      <c r="H21" s="929"/>
    </row>
    <row r="22" spans="1:9" ht="9.75" customHeight="1" x14ac:dyDescent="0.2">
      <c r="D22" s="319"/>
      <c r="E22" s="319"/>
      <c r="F22" s="319"/>
      <c r="G22" s="929"/>
      <c r="H22" s="929"/>
    </row>
    <row r="23" spans="1:9" ht="15.75" x14ac:dyDescent="0.25">
      <c r="A23" s="1362" t="s">
        <v>939</v>
      </c>
      <c r="B23" s="1362"/>
      <c r="C23" s="1362"/>
      <c r="D23" s="1362"/>
      <c r="E23" s="1362"/>
      <c r="F23" s="1362"/>
      <c r="G23" s="1362"/>
      <c r="H23" s="1362"/>
      <c r="I23" s="1362"/>
    </row>
    <row r="24" spans="1:9" ht="8.25" customHeight="1" x14ac:dyDescent="0.25">
      <c r="C24" s="928"/>
      <c r="D24" s="928"/>
      <c r="E24" s="928"/>
    </row>
    <row r="25" spans="1:9" ht="12.75" customHeight="1" x14ac:dyDescent="0.2">
      <c r="A25" s="1361" t="s">
        <v>938</v>
      </c>
      <c r="B25" s="1295" t="s">
        <v>937</v>
      </c>
      <c r="C25" s="1295"/>
      <c r="D25" s="1295"/>
      <c r="E25" s="1295"/>
      <c r="F25" s="1295"/>
      <c r="G25" s="1363" t="s">
        <v>936</v>
      </c>
      <c r="H25" s="1338" t="s">
        <v>935</v>
      </c>
      <c r="I25" s="1340"/>
    </row>
    <row r="26" spans="1:9" ht="51" customHeight="1" x14ac:dyDescent="0.2">
      <c r="A26" s="1329"/>
      <c r="B26" s="78" t="s">
        <v>279</v>
      </c>
      <c r="C26" s="78" t="s">
        <v>934</v>
      </c>
      <c r="D26" s="1295" t="s">
        <v>933</v>
      </c>
      <c r="E26" s="1295"/>
      <c r="F26" s="1295"/>
      <c r="G26" s="1364"/>
      <c r="H26" s="927" t="s">
        <v>932</v>
      </c>
      <c r="I26" s="78" t="s">
        <v>743</v>
      </c>
    </row>
    <row r="27" spans="1:9" s="73" customFormat="1" x14ac:dyDescent="0.2">
      <c r="A27" s="76">
        <v>1</v>
      </c>
      <c r="B27" s="921">
        <v>2</v>
      </c>
      <c r="C27" s="76">
        <v>3</v>
      </c>
      <c r="D27" s="1360">
        <v>4</v>
      </c>
      <c r="E27" s="1360"/>
      <c r="F27" s="1360"/>
      <c r="G27" s="76">
        <v>5</v>
      </c>
      <c r="H27" s="76">
        <v>6</v>
      </c>
      <c r="I27" s="76">
        <v>7</v>
      </c>
    </row>
    <row r="28" spans="1:9" x14ac:dyDescent="0.2">
      <c r="A28" s="925"/>
      <c r="B28" s="926"/>
      <c r="C28" s="925"/>
      <c r="D28" s="1359"/>
      <c r="E28" s="1359"/>
      <c r="F28" s="1359"/>
      <c r="G28" s="76"/>
      <c r="H28" s="76"/>
      <c r="I28" s="76"/>
    </row>
    <row r="29" spans="1:9" x14ac:dyDescent="0.2">
      <c r="A29" s="925"/>
      <c r="B29" s="926"/>
      <c r="C29" s="925"/>
      <c r="D29" s="1359"/>
      <c r="E29" s="1359"/>
      <c r="F29" s="1359"/>
      <c r="G29" s="76"/>
      <c r="H29" s="76"/>
      <c r="I29" s="76"/>
    </row>
    <row r="30" spans="1:9" x14ac:dyDescent="0.2">
      <c r="A30" s="925"/>
      <c r="B30" s="926"/>
      <c r="C30" s="925"/>
      <c r="D30" s="1359"/>
      <c r="E30" s="1359"/>
      <c r="F30" s="1359"/>
      <c r="G30" s="76"/>
      <c r="H30" s="76"/>
      <c r="I30" s="76"/>
    </row>
    <row r="31" spans="1:9" x14ac:dyDescent="0.2">
      <c r="A31" s="925"/>
      <c r="B31" s="926"/>
      <c r="C31" s="925"/>
      <c r="D31" s="1359"/>
      <c r="E31" s="1359"/>
      <c r="F31" s="1359"/>
      <c r="G31" s="76"/>
      <c r="H31" s="76"/>
      <c r="I31" s="76"/>
    </row>
    <row r="32" spans="1:9" x14ac:dyDescent="0.2">
      <c r="H32" s="846" t="s">
        <v>931</v>
      </c>
      <c r="I32" s="316">
        <f>SUM(I28:I31)</f>
        <v>0</v>
      </c>
    </row>
    <row r="33" spans="1:9" x14ac:dyDescent="0.2">
      <c r="A33" s="72" t="s">
        <v>930</v>
      </c>
      <c r="D33" s="315"/>
      <c r="E33" s="315"/>
      <c r="F33" s="315"/>
      <c r="G33" s="315"/>
      <c r="H33" s="315"/>
      <c r="I33" s="315"/>
    </row>
    <row r="34" spans="1:9" x14ac:dyDescent="0.2">
      <c r="A34" s="315"/>
      <c r="B34" s="315"/>
      <c r="C34" s="315"/>
      <c r="D34" s="315"/>
      <c r="E34" s="315"/>
      <c r="F34" s="315"/>
      <c r="G34" s="315"/>
      <c r="H34" s="315"/>
      <c r="I34" s="315"/>
    </row>
    <row r="35" spans="1:9" x14ac:dyDescent="0.2">
      <c r="A35" s="924"/>
      <c r="B35" s="924"/>
      <c r="C35" s="924"/>
      <c r="D35" s="924"/>
      <c r="E35" s="924"/>
      <c r="F35" s="924"/>
      <c r="G35" s="924"/>
      <c r="H35" s="924"/>
      <c r="I35" s="924"/>
    </row>
    <row r="36" spans="1:9" ht="15" x14ac:dyDescent="0.25">
      <c r="A36" s="72" t="s">
        <v>929</v>
      </c>
      <c r="B36" s="320" t="s">
        <v>928</v>
      </c>
      <c r="G36" s="79"/>
      <c r="H36" s="923" t="s">
        <v>927</v>
      </c>
    </row>
    <row r="37" spans="1:9" x14ac:dyDescent="0.2">
      <c r="B37" s="842" t="s">
        <v>926</v>
      </c>
      <c r="G37" s="922" t="s">
        <v>855</v>
      </c>
    </row>
    <row r="39" spans="1:9" ht="15" x14ac:dyDescent="0.25">
      <c r="A39" s="72" t="s">
        <v>929</v>
      </c>
      <c r="B39" s="320" t="s">
        <v>928</v>
      </c>
      <c r="G39" s="79"/>
      <c r="H39" s="923" t="s">
        <v>927</v>
      </c>
    </row>
    <row r="40" spans="1:9" x14ac:dyDescent="0.2">
      <c r="B40" s="842" t="s">
        <v>926</v>
      </c>
      <c r="G40" s="922" t="s">
        <v>855</v>
      </c>
    </row>
    <row r="42" spans="1:9" x14ac:dyDescent="0.2">
      <c r="A42" s="72" t="s">
        <v>925</v>
      </c>
    </row>
    <row r="44" spans="1:9" x14ac:dyDescent="0.2">
      <c r="A44" s="72" t="s">
        <v>924</v>
      </c>
      <c r="E44" s="72" t="s">
        <v>923</v>
      </c>
    </row>
    <row r="45" spans="1:9" s="842" customFormat="1" ht="10.5" x14ac:dyDescent="0.2">
      <c r="A45" s="842" t="s">
        <v>922</v>
      </c>
      <c r="D45" s="842" t="s">
        <v>5</v>
      </c>
      <c r="E45" s="842" t="s">
        <v>921</v>
      </c>
    </row>
  </sheetData>
  <mergeCells count="24">
    <mergeCell ref="A6:B6"/>
    <mergeCell ref="A8:B8"/>
    <mergeCell ref="A10:B10"/>
    <mergeCell ref="H6:I6"/>
    <mergeCell ref="H8:I8"/>
    <mergeCell ref="H10:I10"/>
    <mergeCell ref="A25:A26"/>
    <mergeCell ref="H25:I25"/>
    <mergeCell ref="A23:I23"/>
    <mergeCell ref="D21:F21"/>
    <mergeCell ref="G25:G26"/>
    <mergeCell ref="D26:F26"/>
    <mergeCell ref="C20:C21"/>
    <mergeCell ref="B13:H13"/>
    <mergeCell ref="B14:I14"/>
    <mergeCell ref="D31:F31"/>
    <mergeCell ref="D27:F27"/>
    <mergeCell ref="B25:F25"/>
    <mergeCell ref="D29:F29"/>
    <mergeCell ref="D28:F28"/>
    <mergeCell ref="D30:F30"/>
    <mergeCell ref="C15:H15"/>
    <mergeCell ref="D20:F20"/>
    <mergeCell ref="B16:I16"/>
  </mergeCells>
  <pageMargins left="0.28999999999999998" right="0.17" top="0.22" bottom="0.22" header="0.17" footer="0.1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G49"/>
  <sheetViews>
    <sheetView view="pageBreakPreview" zoomScaleNormal="100" workbookViewId="0">
      <selection activeCell="F5" sqref="F5"/>
    </sheetView>
  </sheetViews>
  <sheetFormatPr defaultColWidth="9.140625" defaultRowHeight="12.75" x14ac:dyDescent="0.2"/>
  <cols>
    <col min="1" max="1" width="7.28515625" style="72" customWidth="1"/>
    <col min="2" max="2" width="24.42578125" style="72" customWidth="1"/>
    <col min="3" max="3" width="12.28515625" style="72" customWidth="1"/>
    <col min="4" max="4" width="12" style="72" customWidth="1"/>
    <col min="5" max="5" width="11.140625" style="72" customWidth="1"/>
    <col min="6" max="6" width="9.140625" style="72"/>
    <col min="7" max="7" width="10.140625" style="72" customWidth="1"/>
    <col min="8" max="16384" width="9.140625" style="72"/>
  </cols>
  <sheetData>
    <row r="1" spans="1:7" x14ac:dyDescent="0.2">
      <c r="F1" s="72" t="s">
        <v>353</v>
      </c>
    </row>
    <row r="2" spans="1:7" x14ac:dyDescent="0.2">
      <c r="F2" s="72" t="s">
        <v>53</v>
      </c>
    </row>
    <row r="3" spans="1:7" x14ac:dyDescent="0.2">
      <c r="F3" s="72" t="s">
        <v>13</v>
      </c>
    </row>
    <row r="4" spans="1:7" x14ac:dyDescent="0.2">
      <c r="F4" s="72" t="s">
        <v>1222</v>
      </c>
    </row>
    <row r="5" spans="1:7" x14ac:dyDescent="0.2">
      <c r="F5" s="322"/>
    </row>
    <row r="7" spans="1:7" x14ac:dyDescent="0.2">
      <c r="A7" s="1293" t="s">
        <v>352</v>
      </c>
      <c r="B7" s="1293"/>
      <c r="C7" s="1293"/>
      <c r="D7" s="1293"/>
      <c r="E7" s="1293"/>
      <c r="F7" s="1293"/>
      <c r="G7" s="1293"/>
    </row>
    <row r="8" spans="1:7" x14ac:dyDescent="0.2">
      <c r="A8" s="73"/>
      <c r="B8" s="73"/>
      <c r="C8" s="73"/>
      <c r="D8" s="73"/>
      <c r="E8" s="73"/>
      <c r="F8" s="73"/>
      <c r="G8" s="73"/>
    </row>
    <row r="9" spans="1:7" x14ac:dyDescent="0.2">
      <c r="A9" s="315"/>
      <c r="B9" s="315"/>
      <c r="C9" s="315"/>
      <c r="D9" s="315"/>
      <c r="E9" s="315"/>
      <c r="F9" s="315"/>
      <c r="G9" s="315"/>
    </row>
    <row r="10" spans="1:7" x14ac:dyDescent="0.2">
      <c r="A10" s="1307" t="s">
        <v>351</v>
      </c>
      <c r="B10" s="1307"/>
      <c r="C10" s="1307"/>
      <c r="D10" s="1307"/>
      <c r="E10" s="1307"/>
      <c r="F10" s="1307"/>
      <c r="G10" s="1307"/>
    </row>
    <row r="12" spans="1:7" ht="15.75" x14ac:dyDescent="0.25">
      <c r="A12" s="1362" t="s">
        <v>350</v>
      </c>
      <c r="B12" s="1362"/>
      <c r="C12" s="1362"/>
      <c r="D12" s="1362"/>
      <c r="E12" s="1362"/>
      <c r="F12" s="1362"/>
      <c r="G12" s="1362"/>
    </row>
    <row r="14" spans="1:7" x14ac:dyDescent="0.2">
      <c r="D14" s="72" t="s">
        <v>349</v>
      </c>
      <c r="E14" s="315"/>
      <c r="F14" s="315"/>
      <c r="G14" s="72" t="s">
        <v>348</v>
      </c>
    </row>
    <row r="16" spans="1:7" x14ac:dyDescent="0.2">
      <c r="A16" s="72" t="s">
        <v>347</v>
      </c>
      <c r="C16" s="315"/>
      <c r="D16" s="315"/>
      <c r="E16" s="315"/>
      <c r="F16" s="315"/>
      <c r="G16" s="315"/>
    </row>
    <row r="17" spans="1:7" x14ac:dyDescent="0.2">
      <c r="C17" s="1307" t="s">
        <v>346</v>
      </c>
      <c r="D17" s="1307"/>
      <c r="E17" s="1307"/>
      <c r="F17" s="1307"/>
      <c r="G17" s="1307"/>
    </row>
    <row r="18" spans="1:7" x14ac:dyDescent="0.2">
      <c r="A18" s="315"/>
      <c r="B18" s="315"/>
      <c r="C18" s="315"/>
      <c r="D18" s="315"/>
      <c r="E18" s="315"/>
      <c r="F18" s="315"/>
      <c r="G18" s="315"/>
    </row>
    <row r="19" spans="1:7" x14ac:dyDescent="0.2">
      <c r="A19" s="1307" t="s">
        <v>345</v>
      </c>
      <c r="B19" s="1307"/>
      <c r="C19" s="1307"/>
      <c r="D19" s="1307"/>
      <c r="E19" s="1307"/>
      <c r="F19" s="1307"/>
      <c r="G19" s="1307"/>
    </row>
    <row r="21" spans="1:7" x14ac:dyDescent="0.2">
      <c r="B21" s="72" t="s">
        <v>344</v>
      </c>
      <c r="C21" s="320"/>
      <c r="D21" s="315"/>
      <c r="E21" s="72" t="s">
        <v>343</v>
      </c>
      <c r="F21" s="315"/>
      <c r="G21" s="315"/>
    </row>
    <row r="22" spans="1:7" x14ac:dyDescent="0.2">
      <c r="B22" s="315"/>
      <c r="C22" s="315"/>
      <c r="D22" s="314"/>
      <c r="E22" s="315"/>
      <c r="F22" s="314"/>
      <c r="G22" s="314"/>
    </row>
    <row r="23" spans="1:7" x14ac:dyDescent="0.2">
      <c r="B23" s="1368" t="s">
        <v>342</v>
      </c>
      <c r="C23" s="1368"/>
      <c r="D23" s="1368"/>
      <c r="E23" s="1368"/>
      <c r="F23" s="1368"/>
      <c r="G23" s="1368"/>
    </row>
    <row r="24" spans="1:7" x14ac:dyDescent="0.2">
      <c r="B24" s="321"/>
      <c r="C24" s="321"/>
      <c r="D24" s="321"/>
      <c r="E24" s="321"/>
      <c r="F24" s="321"/>
      <c r="G24" s="321"/>
    </row>
    <row r="25" spans="1:7" x14ac:dyDescent="0.2">
      <c r="B25" s="72" t="s">
        <v>341</v>
      </c>
      <c r="C25" s="320"/>
      <c r="D25" s="315"/>
      <c r="E25" s="315"/>
      <c r="F25" s="315"/>
      <c r="G25" s="315"/>
    </row>
    <row r="26" spans="1:7" x14ac:dyDescent="0.2">
      <c r="D26" s="1307" t="s">
        <v>340</v>
      </c>
      <c r="E26" s="1307"/>
      <c r="F26" s="1307"/>
      <c r="G26" s="1307"/>
    </row>
    <row r="28" spans="1:7" x14ac:dyDescent="0.2">
      <c r="B28" s="72" t="s">
        <v>339</v>
      </c>
    </row>
    <row r="29" spans="1:7" x14ac:dyDescent="0.2">
      <c r="B29" s="320" t="s">
        <v>338</v>
      </c>
      <c r="C29" s="72" t="s">
        <v>337</v>
      </c>
    </row>
    <row r="31" spans="1:7" x14ac:dyDescent="0.2">
      <c r="A31" s="79" t="s">
        <v>336</v>
      </c>
      <c r="B31" s="1360" t="s">
        <v>335</v>
      </c>
      <c r="C31" s="1360"/>
      <c r="D31" s="76" t="s">
        <v>39</v>
      </c>
      <c r="E31" s="76" t="s">
        <v>334</v>
      </c>
      <c r="F31" s="1360" t="s">
        <v>333</v>
      </c>
      <c r="G31" s="1360"/>
    </row>
    <row r="32" spans="1:7" x14ac:dyDescent="0.2">
      <c r="A32" s="79"/>
      <c r="B32" s="1300"/>
      <c r="C32" s="1301"/>
      <c r="D32" s="79"/>
      <c r="E32" s="79"/>
      <c r="F32" s="79"/>
      <c r="G32" s="79"/>
    </row>
    <row r="33" spans="1:7" x14ac:dyDescent="0.2">
      <c r="A33" s="79"/>
      <c r="B33" s="1300"/>
      <c r="C33" s="1301"/>
      <c r="D33" s="79"/>
      <c r="E33" s="79"/>
      <c r="F33" s="79"/>
      <c r="G33" s="79"/>
    </row>
    <row r="34" spans="1:7" x14ac:dyDescent="0.2">
      <c r="A34" s="79"/>
      <c r="B34" s="1300"/>
      <c r="C34" s="1301"/>
      <c r="D34" s="79"/>
      <c r="E34" s="79"/>
      <c r="F34" s="79"/>
      <c r="G34" s="79"/>
    </row>
    <row r="35" spans="1:7" x14ac:dyDescent="0.2">
      <c r="A35" s="79"/>
      <c r="B35" s="1300"/>
      <c r="C35" s="1301"/>
      <c r="D35" s="79"/>
      <c r="E35" s="79"/>
      <c r="F35" s="79"/>
      <c r="G35" s="79"/>
    </row>
    <row r="36" spans="1:7" x14ac:dyDescent="0.2">
      <c r="A36" s="79"/>
      <c r="B36" s="1300"/>
      <c r="C36" s="1301"/>
      <c r="D36" s="79"/>
      <c r="E36" s="79"/>
      <c r="F36" s="79"/>
      <c r="G36" s="79"/>
    </row>
    <row r="37" spans="1:7" x14ac:dyDescent="0.2">
      <c r="A37" s="79"/>
      <c r="B37" s="1300"/>
      <c r="C37" s="1301"/>
      <c r="D37" s="79"/>
      <c r="E37" s="79"/>
      <c r="F37" s="79"/>
      <c r="G37" s="79"/>
    </row>
    <row r="38" spans="1:7" x14ac:dyDescent="0.2">
      <c r="A38" s="79"/>
      <c r="B38" s="1300"/>
      <c r="C38" s="1301"/>
      <c r="D38" s="79"/>
      <c r="E38" s="79"/>
      <c r="F38" s="79"/>
      <c r="G38" s="79"/>
    </row>
    <row r="39" spans="1:7" x14ac:dyDescent="0.2">
      <c r="A39" s="79"/>
      <c r="B39" s="1300"/>
      <c r="C39" s="1301"/>
      <c r="D39" s="79"/>
      <c r="E39" s="79"/>
      <c r="F39" s="79"/>
      <c r="G39" s="79"/>
    </row>
    <row r="40" spans="1:7" x14ac:dyDescent="0.2">
      <c r="A40" s="79"/>
      <c r="B40" s="1300"/>
      <c r="C40" s="1301"/>
      <c r="D40" s="79"/>
      <c r="E40" s="79"/>
      <c r="F40" s="79"/>
      <c r="G40" s="79"/>
    </row>
    <row r="41" spans="1:7" x14ac:dyDescent="0.2">
      <c r="A41" s="79"/>
      <c r="B41" s="1300"/>
      <c r="C41" s="1301"/>
      <c r="D41" s="79"/>
      <c r="E41" s="79"/>
      <c r="F41" s="79"/>
      <c r="G41" s="79"/>
    </row>
    <row r="42" spans="1:7" x14ac:dyDescent="0.2">
      <c r="A42" s="79"/>
      <c r="B42" s="1300"/>
      <c r="C42" s="1301"/>
      <c r="D42" s="79"/>
      <c r="E42" s="79"/>
      <c r="F42" s="79"/>
      <c r="G42" s="79"/>
    </row>
    <row r="43" spans="1:7" x14ac:dyDescent="0.2">
      <c r="A43" s="79"/>
      <c r="B43" s="1300"/>
      <c r="C43" s="1301"/>
      <c r="D43" s="79"/>
      <c r="E43" s="79"/>
      <c r="F43" s="79"/>
      <c r="G43" s="79"/>
    </row>
    <row r="44" spans="1:7" x14ac:dyDescent="0.2">
      <c r="A44" s="79"/>
      <c r="B44" s="1300"/>
      <c r="C44" s="1301"/>
      <c r="D44" s="76"/>
      <c r="E44" s="79"/>
      <c r="F44" s="79"/>
      <c r="G44" s="79"/>
    </row>
    <row r="46" spans="1:7" x14ac:dyDescent="0.2">
      <c r="B46" s="72" t="s">
        <v>332</v>
      </c>
      <c r="C46" s="315"/>
      <c r="D46" s="315"/>
      <c r="E46" s="315"/>
      <c r="F46" s="315"/>
      <c r="G46" s="315"/>
    </row>
    <row r="47" spans="1:7" x14ac:dyDescent="0.2">
      <c r="C47" s="1368" t="s">
        <v>331</v>
      </c>
      <c r="D47" s="1368"/>
      <c r="E47" s="1368"/>
      <c r="F47" s="1368"/>
      <c r="G47" s="1368"/>
    </row>
    <row r="48" spans="1:7" x14ac:dyDescent="0.2">
      <c r="C48" s="319"/>
      <c r="D48" s="319"/>
      <c r="E48" s="319"/>
      <c r="F48" s="319"/>
      <c r="G48" s="319"/>
    </row>
    <row r="49" spans="2:7" x14ac:dyDescent="0.2">
      <c r="B49" s="72" t="s">
        <v>330</v>
      </c>
      <c r="E49" s="315"/>
      <c r="F49" s="315"/>
      <c r="G49" s="315"/>
    </row>
  </sheetData>
  <mergeCells count="23">
    <mergeCell ref="B23:G23"/>
    <mergeCell ref="D26:G26"/>
    <mergeCell ref="B31:C31"/>
    <mergeCell ref="B35:C35"/>
    <mergeCell ref="B36:C36"/>
    <mergeCell ref="F31:G31"/>
    <mergeCell ref="B32:C32"/>
    <mergeCell ref="B33:C33"/>
    <mergeCell ref="B34:C34"/>
    <mergeCell ref="A19:G19"/>
    <mergeCell ref="A10:G10"/>
    <mergeCell ref="A7:G7"/>
    <mergeCell ref="A12:G12"/>
    <mergeCell ref="C17:G17"/>
    <mergeCell ref="B44:C44"/>
    <mergeCell ref="C47:G47"/>
    <mergeCell ref="B41:C41"/>
    <mergeCell ref="B42:C42"/>
    <mergeCell ref="B37:C37"/>
    <mergeCell ref="B38:C38"/>
    <mergeCell ref="B39:C39"/>
    <mergeCell ref="B40:C40"/>
    <mergeCell ref="B43:C43"/>
  </mergeCells>
  <pageMargins left="0.75" right="0.75" top="0.61" bottom="1" header="0.5" footer="0.5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C39"/>
  <sheetViews>
    <sheetView view="pageBreakPreview" zoomScaleNormal="100" workbookViewId="0">
      <selection activeCell="BS5" sqref="BS5"/>
    </sheetView>
  </sheetViews>
  <sheetFormatPr defaultColWidth="9.140625" defaultRowHeight="12.75" x14ac:dyDescent="0.2"/>
  <cols>
    <col min="1" max="80" width="1.7109375" style="72" customWidth="1"/>
    <col min="81" max="81" width="2.140625" style="72" customWidth="1"/>
    <col min="82" max="121" width="1.7109375" style="72" customWidth="1"/>
    <col min="122" max="16384" width="9.140625" style="72"/>
  </cols>
  <sheetData>
    <row r="1" spans="1:81" x14ac:dyDescent="0.2">
      <c r="BS1" s="132" t="s">
        <v>388</v>
      </c>
      <c r="BX1" s="330"/>
      <c r="BY1" s="330"/>
      <c r="BZ1" s="330"/>
      <c r="CA1" s="330"/>
      <c r="CB1" s="330"/>
      <c r="CC1" s="330"/>
    </row>
    <row r="2" spans="1:81" x14ac:dyDescent="0.2">
      <c r="BS2" s="132" t="s">
        <v>53</v>
      </c>
      <c r="BX2" s="330"/>
      <c r="BY2" s="330"/>
      <c r="BZ2" s="330"/>
      <c r="CA2" s="330"/>
      <c r="CB2" s="330"/>
    </row>
    <row r="3" spans="1:81" x14ac:dyDescent="0.2">
      <c r="BS3" s="132" t="s">
        <v>387</v>
      </c>
      <c r="BX3" s="330"/>
      <c r="BY3" s="330"/>
      <c r="BZ3" s="330"/>
      <c r="CA3" s="330"/>
      <c r="CB3" s="330"/>
    </row>
    <row r="4" spans="1:81" ht="12.75" customHeight="1" x14ac:dyDescent="0.2">
      <c r="A4" s="1384"/>
      <c r="B4" s="1384"/>
      <c r="C4" s="1384"/>
      <c r="D4" s="1384"/>
      <c r="E4" s="1384"/>
      <c r="F4" s="1384"/>
      <c r="G4" s="1384"/>
      <c r="H4" s="1384"/>
      <c r="I4" s="1384"/>
      <c r="J4" s="1384"/>
      <c r="K4" s="1384"/>
      <c r="L4" s="1384"/>
      <c r="M4" s="1384"/>
      <c r="N4" s="1384"/>
      <c r="O4" s="1384"/>
      <c r="P4" s="1384"/>
      <c r="Q4" s="1384"/>
      <c r="R4" s="1384"/>
      <c r="S4" s="1384"/>
      <c r="T4" s="1385"/>
      <c r="U4" s="1372" t="s">
        <v>386</v>
      </c>
      <c r="V4" s="1373"/>
      <c r="W4" s="1373"/>
      <c r="X4" s="1373"/>
      <c r="Y4" s="1374"/>
      <c r="AG4" s="1380" t="s">
        <v>385</v>
      </c>
      <c r="AH4" s="1380"/>
      <c r="AI4" s="1380"/>
      <c r="AJ4" s="1380"/>
      <c r="AK4" s="1380"/>
      <c r="AL4" s="1380"/>
      <c r="AM4" s="1380"/>
      <c r="AN4" s="1380"/>
      <c r="AO4" s="1380"/>
      <c r="AP4" s="1380"/>
      <c r="AQ4" s="1380"/>
      <c r="AR4" s="1380"/>
      <c r="AS4" s="1380"/>
      <c r="AT4" s="1380"/>
      <c r="AU4" s="1380"/>
      <c r="AV4" s="1380"/>
      <c r="AW4" s="1380"/>
      <c r="AX4" s="1380"/>
      <c r="AY4" s="1380"/>
      <c r="AZ4" s="1380"/>
      <c r="BA4" s="1380"/>
      <c r="BB4" s="1380"/>
      <c r="BC4" s="1380"/>
      <c r="BD4" s="1380"/>
      <c r="BE4" s="1380"/>
      <c r="BF4" s="1380"/>
      <c r="BG4" s="1380"/>
      <c r="BH4" s="1380"/>
      <c r="BI4" s="1380"/>
      <c r="BJ4" s="1380"/>
      <c r="BK4" s="1380"/>
      <c r="BL4" s="1380"/>
      <c r="BM4" s="1380"/>
      <c r="BN4" s="1380"/>
      <c r="BO4" s="329"/>
      <c r="BP4" s="329"/>
      <c r="BS4" s="132" t="s">
        <v>1223</v>
      </c>
      <c r="BX4" s="330"/>
      <c r="BY4" s="330"/>
      <c r="BZ4" s="330"/>
      <c r="CA4" s="330"/>
      <c r="CB4" s="330"/>
    </row>
    <row r="5" spans="1:81" ht="12.75" customHeight="1" x14ac:dyDescent="0.2">
      <c r="A5" s="1383"/>
      <c r="B5" s="1383"/>
      <c r="C5" s="1383"/>
      <c r="D5" s="1383"/>
      <c r="E5" s="1383"/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3"/>
      <c r="T5" s="1386"/>
      <c r="U5" s="1375"/>
      <c r="V5" s="1376"/>
      <c r="W5" s="1376"/>
      <c r="X5" s="1376"/>
      <c r="Y5" s="1377"/>
      <c r="AG5" s="1380"/>
      <c r="AH5" s="1380"/>
      <c r="AI5" s="1380"/>
      <c r="AJ5" s="1380"/>
      <c r="AK5" s="1380"/>
      <c r="AL5" s="1380"/>
      <c r="AM5" s="1380"/>
      <c r="AN5" s="1380"/>
      <c r="AO5" s="1380"/>
      <c r="AP5" s="1380"/>
      <c r="AQ5" s="1380"/>
      <c r="AR5" s="1380"/>
      <c r="AS5" s="1380"/>
      <c r="AT5" s="1380"/>
      <c r="AU5" s="1380"/>
      <c r="AV5" s="1380"/>
      <c r="AW5" s="1380"/>
      <c r="AX5" s="1380"/>
      <c r="AY5" s="1380"/>
      <c r="AZ5" s="1380"/>
      <c r="BA5" s="1380"/>
      <c r="BB5" s="1380"/>
      <c r="BC5" s="1380"/>
      <c r="BD5" s="1380"/>
      <c r="BE5" s="1380"/>
      <c r="BF5" s="1380"/>
      <c r="BG5" s="1380"/>
      <c r="BH5" s="1380"/>
      <c r="BI5" s="1380"/>
      <c r="BJ5" s="1380"/>
      <c r="BK5" s="1380"/>
      <c r="BL5" s="1380"/>
      <c r="BM5" s="1380"/>
      <c r="BN5" s="1380"/>
      <c r="BO5" s="329"/>
      <c r="BP5" s="329"/>
      <c r="BQ5" s="329"/>
      <c r="BR5" s="329"/>
    </row>
    <row r="6" spans="1:81" ht="16.5" customHeight="1" x14ac:dyDescent="0.2">
      <c r="A6" s="1344" t="s">
        <v>227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  <c r="N6" s="1344"/>
      <c r="O6" s="1344"/>
      <c r="P6" s="1344"/>
      <c r="Q6" s="1344"/>
      <c r="R6" s="1344"/>
      <c r="S6" s="1344"/>
      <c r="T6" s="1344"/>
      <c r="U6" s="1344"/>
      <c r="V6" s="1344"/>
      <c r="W6" s="1344"/>
      <c r="X6" s="1344"/>
      <c r="Y6" s="1344"/>
      <c r="AG6" s="1379" t="s">
        <v>383</v>
      </c>
      <c r="AH6" s="1379"/>
      <c r="AI6" s="1379"/>
      <c r="AJ6" s="1379"/>
      <c r="AK6" s="1379"/>
      <c r="AL6" s="1379"/>
      <c r="AM6" s="1379"/>
      <c r="AN6" s="1379"/>
      <c r="AO6" s="1379"/>
      <c r="AP6" s="1379"/>
      <c r="AQ6" s="1379"/>
      <c r="AR6" s="1379"/>
      <c r="AS6" s="1379"/>
      <c r="AT6" s="1379"/>
      <c r="AU6" s="1379"/>
      <c r="AV6" s="1379"/>
      <c r="AW6" s="1379"/>
      <c r="AX6" s="1379"/>
      <c r="AY6" s="1379"/>
      <c r="AZ6" s="1379"/>
      <c r="BA6" s="1379"/>
      <c r="BB6" s="1379"/>
      <c r="BC6" s="1379"/>
      <c r="BD6" s="1379"/>
      <c r="BE6" s="1379"/>
      <c r="BF6" s="1379"/>
      <c r="BG6" s="1379"/>
      <c r="BH6" s="1379"/>
      <c r="BI6" s="1379"/>
      <c r="BJ6" s="1379"/>
      <c r="BK6" s="1379"/>
      <c r="BL6" s="1379"/>
      <c r="BM6" s="1379"/>
      <c r="BN6" s="1379"/>
      <c r="BO6" s="328"/>
      <c r="BP6" s="328"/>
      <c r="BQ6" s="328"/>
      <c r="BR6" s="328"/>
    </row>
    <row r="7" spans="1:81" ht="12.75" customHeight="1" x14ac:dyDescent="0.2">
      <c r="A7" s="1382"/>
      <c r="B7" s="1382"/>
      <c r="C7" s="1382"/>
      <c r="D7" s="1382"/>
      <c r="E7" s="1382"/>
      <c r="F7" s="1382"/>
      <c r="G7" s="1382"/>
      <c r="H7" s="1382"/>
      <c r="I7" s="1382"/>
      <c r="J7" s="1382"/>
      <c r="K7" s="1382"/>
      <c r="L7" s="1382"/>
      <c r="M7" s="1382"/>
      <c r="N7" s="1382"/>
      <c r="O7" s="1382"/>
      <c r="P7" s="1382"/>
      <c r="Q7" s="1382"/>
      <c r="R7" s="1382"/>
      <c r="S7" s="1382"/>
      <c r="T7" s="1382"/>
      <c r="U7" s="1382"/>
      <c r="V7" s="1382"/>
      <c r="W7" s="1382"/>
      <c r="X7" s="1382"/>
      <c r="Y7" s="1382"/>
      <c r="AG7" s="1378" t="s">
        <v>382</v>
      </c>
      <c r="AH7" s="1378"/>
      <c r="AI7" s="1378"/>
      <c r="AJ7" s="1378"/>
      <c r="AK7" s="1378"/>
      <c r="AL7" s="1378"/>
      <c r="AM7" s="1378"/>
      <c r="AN7" s="1378"/>
      <c r="AO7" s="1378"/>
      <c r="AP7" s="1378"/>
      <c r="AQ7" s="1378"/>
      <c r="AR7" s="1378"/>
      <c r="AS7" s="1378"/>
      <c r="AT7" s="1378"/>
      <c r="AU7" s="1378"/>
      <c r="AV7" s="1378"/>
      <c r="AW7" s="1378"/>
      <c r="AX7" s="1378"/>
      <c r="AY7" s="1378"/>
      <c r="AZ7" s="1378"/>
      <c r="BA7" s="1378"/>
      <c r="BB7" s="1378"/>
      <c r="BC7" s="1378"/>
      <c r="BD7" s="1378"/>
      <c r="BE7" s="1378"/>
      <c r="BF7" s="1378"/>
      <c r="BG7" s="1378"/>
      <c r="BH7" s="1378"/>
      <c r="BI7" s="1378"/>
      <c r="BJ7" s="1378"/>
      <c r="BK7" s="1378"/>
      <c r="BL7" s="1378"/>
      <c r="BM7" s="1378"/>
      <c r="BN7" s="1378"/>
      <c r="BO7" s="327"/>
      <c r="BP7" s="327"/>
      <c r="BQ7" s="327"/>
      <c r="BR7" s="327"/>
    </row>
    <row r="8" spans="1:81" ht="4.5" customHeight="1" x14ac:dyDescent="0.2">
      <c r="A8" s="1383"/>
      <c r="B8" s="1383"/>
      <c r="C8" s="1383"/>
      <c r="D8" s="1383"/>
      <c r="E8" s="1383"/>
      <c r="F8" s="1383"/>
      <c r="G8" s="1383"/>
      <c r="H8" s="1383"/>
      <c r="I8" s="1383"/>
      <c r="J8" s="1383"/>
      <c r="K8" s="1383"/>
      <c r="L8" s="1383"/>
      <c r="M8" s="1383"/>
      <c r="N8" s="1383"/>
      <c r="O8" s="1383"/>
      <c r="P8" s="1383"/>
      <c r="Q8" s="1383"/>
      <c r="R8" s="1383"/>
      <c r="S8" s="1383"/>
      <c r="T8" s="1383"/>
      <c r="U8" s="1383"/>
      <c r="V8" s="1383"/>
      <c r="W8" s="1383"/>
      <c r="X8" s="1383"/>
      <c r="Y8" s="1383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326"/>
      <c r="BS8" s="328"/>
      <c r="BT8" s="328"/>
    </row>
    <row r="9" spans="1:81" ht="13.5" customHeight="1" x14ac:dyDescent="0.2">
      <c r="A9" s="1344" t="s">
        <v>381</v>
      </c>
      <c r="B9" s="1344"/>
      <c r="C9" s="1344"/>
      <c r="D9" s="1344"/>
      <c r="E9" s="1344"/>
      <c r="F9" s="1344"/>
      <c r="G9" s="1344"/>
      <c r="H9" s="1344"/>
      <c r="I9" s="1344"/>
      <c r="J9" s="1344"/>
      <c r="K9" s="1344"/>
      <c r="L9" s="1344"/>
      <c r="M9" s="1344"/>
      <c r="N9" s="1344"/>
      <c r="O9" s="1344"/>
      <c r="P9" s="1344"/>
      <c r="Q9" s="1344"/>
      <c r="R9" s="1344"/>
      <c r="S9" s="1344"/>
      <c r="T9" s="1344"/>
      <c r="U9" s="1344"/>
      <c r="V9" s="1344"/>
      <c r="W9" s="1344"/>
      <c r="X9" s="1344"/>
      <c r="Y9" s="1344"/>
      <c r="AG9" s="1380" t="s">
        <v>380</v>
      </c>
      <c r="AH9" s="1380"/>
      <c r="AI9" s="1380"/>
      <c r="AJ9" s="1380"/>
      <c r="AK9" s="1380"/>
      <c r="AL9" s="1380"/>
      <c r="AM9" s="1380"/>
      <c r="AN9" s="1380"/>
      <c r="AO9" s="1380"/>
      <c r="AP9" s="1380"/>
      <c r="AQ9" s="1380"/>
      <c r="AR9" s="1380"/>
      <c r="AS9" s="1380"/>
      <c r="AT9" s="1380"/>
      <c r="AU9" s="1380"/>
      <c r="AV9" s="1380"/>
      <c r="AW9" s="1380"/>
      <c r="AX9" s="1380"/>
      <c r="AY9" s="1380"/>
      <c r="AZ9" s="1380"/>
      <c r="BA9" s="1380"/>
      <c r="BB9" s="1380"/>
      <c r="BC9" s="1380"/>
      <c r="BD9" s="1380"/>
      <c r="BE9" s="1380"/>
      <c r="BF9" s="1380"/>
      <c r="BG9" s="1380"/>
      <c r="BH9" s="1380"/>
      <c r="BI9" s="1380"/>
      <c r="BJ9" s="1380"/>
      <c r="BK9" s="1380"/>
      <c r="BL9" s="1380"/>
      <c r="BM9" s="1380"/>
      <c r="BN9" s="1380"/>
      <c r="BO9" s="325"/>
      <c r="BP9" s="325"/>
      <c r="BQ9" s="325"/>
      <c r="BR9" s="325"/>
      <c r="BS9" s="327"/>
      <c r="BT9" s="327"/>
    </row>
    <row r="10" spans="1:81" ht="12.75" customHeight="1" x14ac:dyDescent="0.2">
      <c r="A10" s="320"/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AG10" s="1381" t="s">
        <v>379</v>
      </c>
      <c r="AH10" s="1381"/>
      <c r="AI10" s="1381"/>
      <c r="AJ10" s="1381"/>
      <c r="AK10" s="1381"/>
      <c r="AL10" s="1381"/>
      <c r="AM10" s="1381"/>
      <c r="AN10" s="1381"/>
      <c r="AO10" s="1381"/>
      <c r="AP10" s="1381"/>
      <c r="AQ10" s="1381"/>
      <c r="AR10" s="1381"/>
      <c r="AS10" s="1381"/>
      <c r="AT10" s="1381"/>
      <c r="AU10" s="1381"/>
      <c r="AV10" s="1381"/>
      <c r="AW10" s="1381"/>
      <c r="AX10" s="1381"/>
      <c r="AY10" s="1381"/>
      <c r="AZ10" s="1381"/>
      <c r="BA10" s="1381"/>
      <c r="BB10" s="1381"/>
      <c r="BC10" s="1381"/>
      <c r="BD10" s="1381"/>
      <c r="BE10" s="1381"/>
      <c r="BF10" s="1381"/>
      <c r="BG10" s="1381"/>
      <c r="BH10" s="1381"/>
      <c r="BI10" s="1381"/>
      <c r="BJ10" s="1381"/>
      <c r="BK10" s="1381"/>
      <c r="BL10" s="1381"/>
      <c r="BM10" s="1381"/>
      <c r="BN10" s="1381"/>
      <c r="BO10" s="326"/>
      <c r="BP10" s="326"/>
      <c r="BQ10" s="326"/>
      <c r="BR10" s="326"/>
      <c r="BS10" s="326"/>
      <c r="BT10" s="326"/>
    </row>
    <row r="11" spans="1:81" ht="15.75" x14ac:dyDescent="0.2">
      <c r="A11" s="320"/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BS11" s="325"/>
      <c r="BT11" s="325"/>
    </row>
    <row r="12" spans="1:81" x14ac:dyDescent="0.2">
      <c r="D12" s="1369" t="s">
        <v>378</v>
      </c>
      <c r="E12" s="1369"/>
      <c r="F12" s="1369"/>
      <c r="G12" s="1369"/>
      <c r="H12" s="1369"/>
      <c r="I12" s="1369"/>
      <c r="J12" s="1369"/>
      <c r="K12" s="1369"/>
      <c r="L12" s="1369"/>
      <c r="M12" s="1369"/>
      <c r="N12" s="1369"/>
      <c r="O12" s="1369"/>
      <c r="P12" s="1369"/>
      <c r="Q12" s="1369"/>
      <c r="R12" s="1343"/>
      <c r="S12" s="1343"/>
      <c r="T12" s="1343"/>
      <c r="U12" s="1343"/>
      <c r="V12" s="1343"/>
      <c r="W12" s="1343"/>
      <c r="X12" s="1343"/>
      <c r="Y12" s="1369" t="s">
        <v>377</v>
      </c>
      <c r="Z12" s="1369"/>
      <c r="AA12" s="1369"/>
      <c r="AB12" s="1369"/>
      <c r="AC12" s="1369"/>
      <c r="AD12" s="1369"/>
      <c r="AE12" s="1369"/>
      <c r="AF12" s="1343"/>
      <c r="AG12" s="1343"/>
      <c r="AH12" s="1343"/>
      <c r="AI12" s="1343"/>
      <c r="AJ12" s="1343"/>
      <c r="AK12" s="1343"/>
      <c r="AL12" s="1343"/>
      <c r="AM12" s="1293" t="s">
        <v>376</v>
      </c>
      <c r="AN12" s="1293"/>
      <c r="AO12" s="1293"/>
      <c r="AP12" s="1293"/>
      <c r="AQ12" s="1293"/>
      <c r="AR12" s="1293"/>
      <c r="AS12" s="1293"/>
      <c r="AT12" s="1293"/>
      <c r="AU12" s="1293"/>
      <c r="AV12" s="1293"/>
      <c r="AW12" s="1293"/>
      <c r="AX12" s="1293"/>
      <c r="AY12" s="1343"/>
      <c r="AZ12" s="1343"/>
      <c r="BA12" s="1343"/>
      <c r="BB12" s="1343"/>
      <c r="BC12" s="1343"/>
      <c r="BD12" s="1343"/>
      <c r="BE12" s="1343"/>
      <c r="BF12" s="1343"/>
    </row>
    <row r="13" spans="1:81" ht="5.25" customHeight="1" x14ac:dyDescent="0.2"/>
    <row r="14" spans="1:81" x14ac:dyDescent="0.2">
      <c r="D14" s="1293" t="s">
        <v>375</v>
      </c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343"/>
      <c r="T14" s="1343"/>
      <c r="U14" s="1343"/>
      <c r="V14" s="1343"/>
      <c r="W14" s="1343"/>
      <c r="X14" s="1343"/>
      <c r="Y14" s="1293" t="s">
        <v>374</v>
      </c>
      <c r="Z14" s="1293"/>
      <c r="AA14" s="1293"/>
      <c r="AB14" s="1293"/>
      <c r="AC14" s="1293"/>
      <c r="AD14" s="1293"/>
      <c r="AE14" s="1293"/>
      <c r="AF14" s="1293"/>
      <c r="AG14" s="1293"/>
      <c r="AH14" s="1293"/>
      <c r="AI14" s="1293"/>
      <c r="AJ14" s="1293"/>
      <c r="AK14" s="1293"/>
      <c r="AL14" s="1293"/>
      <c r="AM14" s="1293"/>
      <c r="AN14" s="1343"/>
      <c r="AO14" s="1343"/>
      <c r="AP14" s="1343"/>
      <c r="AQ14" s="1343"/>
      <c r="AR14" s="1343"/>
      <c r="AS14" s="1343"/>
      <c r="AT14" s="1343"/>
      <c r="AU14" s="1343"/>
      <c r="AV14" s="1343"/>
      <c r="AW14" s="1343"/>
      <c r="AX14" s="1343"/>
      <c r="AY14" s="1343"/>
      <c r="AZ14" s="1343"/>
      <c r="BA14" s="1343"/>
      <c r="BB14" s="1343"/>
      <c r="BC14" s="1343"/>
      <c r="BD14" s="1343"/>
      <c r="BE14" s="1343"/>
      <c r="BF14" s="1343"/>
    </row>
    <row r="15" spans="1:81" ht="4.5" customHeight="1" x14ac:dyDescent="0.2"/>
    <row r="16" spans="1:81" x14ac:dyDescent="0.2">
      <c r="D16" s="1369" t="s">
        <v>373</v>
      </c>
      <c r="E16" s="1369"/>
      <c r="F16" s="1369"/>
      <c r="G16" s="1369"/>
      <c r="H16" s="1369"/>
      <c r="I16" s="1369"/>
      <c r="J16" s="1369"/>
      <c r="K16" s="1369"/>
      <c r="L16" s="1369"/>
      <c r="M16" s="1369"/>
      <c r="N16" s="1369"/>
      <c r="O16" s="1369"/>
      <c r="P16" s="1369"/>
      <c r="Q16" s="1369"/>
      <c r="R16" s="1369"/>
      <c r="S16" s="1369"/>
      <c r="T16" s="1369"/>
      <c r="U16" s="1369"/>
      <c r="V16" s="1369"/>
      <c r="W16" s="1369"/>
      <c r="X16" s="1369"/>
      <c r="Y16" s="1369"/>
      <c r="Z16" s="1369"/>
      <c r="AA16" s="1369"/>
      <c r="AB16" s="1369"/>
      <c r="AC16" s="1343"/>
      <c r="AD16" s="1343"/>
      <c r="AE16" s="1343"/>
      <c r="AF16" s="1343"/>
      <c r="AG16" s="1343"/>
      <c r="AH16" s="1343"/>
      <c r="AI16" s="1343"/>
      <c r="AJ16" s="1343"/>
      <c r="AK16" s="1343"/>
      <c r="AL16" s="1343"/>
      <c r="AM16" s="1343"/>
      <c r="AN16" s="1343"/>
      <c r="AO16" s="1343"/>
      <c r="AP16" s="1343"/>
      <c r="AQ16" s="1343"/>
      <c r="AR16" s="1343"/>
      <c r="AS16" s="1343"/>
      <c r="AT16" s="1343"/>
      <c r="AU16" s="1343"/>
      <c r="AV16" s="1343"/>
      <c r="AW16" s="1343"/>
      <c r="AX16" s="1343"/>
      <c r="AY16" s="1343"/>
      <c r="AZ16" s="1343"/>
      <c r="BA16" s="1343"/>
      <c r="BB16" s="1343"/>
      <c r="BC16" s="1343"/>
      <c r="BD16" s="1343"/>
      <c r="BE16" s="1343"/>
      <c r="BF16" s="1343"/>
    </row>
    <row r="17" spans="1:81" ht="3.75" customHeight="1" x14ac:dyDescent="0.2"/>
    <row r="18" spans="1:81" x14ac:dyDescent="0.2">
      <c r="D18" s="1369" t="s">
        <v>372</v>
      </c>
      <c r="E18" s="1369"/>
      <c r="F18" s="1369"/>
      <c r="G18" s="1369"/>
      <c r="H18" s="1369"/>
      <c r="I18" s="1369"/>
      <c r="J18" s="1369"/>
      <c r="K18" s="1369"/>
      <c r="L18" s="1369"/>
      <c r="M18" s="1369"/>
      <c r="N18" s="1369"/>
      <c r="O18" s="1369"/>
      <c r="P18" s="1369"/>
      <c r="Q18" s="1369"/>
      <c r="R18" s="1369"/>
      <c r="S18" s="1369"/>
      <c r="T18" s="1369"/>
      <c r="U18" s="1369"/>
      <c r="V18" s="1369"/>
      <c r="W18" s="1369"/>
      <c r="X18" s="1369"/>
      <c r="Y18" s="1369"/>
      <c r="Z18" s="1369"/>
      <c r="AA18" s="1369"/>
      <c r="AB18" s="1343"/>
      <c r="AC18" s="1343"/>
      <c r="AD18" s="1343"/>
      <c r="AE18" s="1343"/>
      <c r="AF18" s="1343"/>
      <c r="AG18" s="1343"/>
      <c r="AH18" s="1343"/>
      <c r="AI18" s="1343"/>
      <c r="AJ18" s="1343"/>
      <c r="AK18" s="1343"/>
      <c r="AL18" s="1343"/>
      <c r="AM18" s="1343"/>
      <c r="AN18" s="1343"/>
      <c r="AO18" s="1343"/>
      <c r="AP18" s="1343"/>
      <c r="AQ18" s="1343"/>
      <c r="AR18" s="1343"/>
      <c r="AS18" s="1343"/>
      <c r="AT18" s="1343"/>
      <c r="AU18" s="1343"/>
      <c r="AV18" s="1343"/>
      <c r="AW18" s="1343"/>
      <c r="AX18" s="1343"/>
      <c r="AY18" s="1343"/>
      <c r="AZ18" s="1343"/>
      <c r="BA18" s="1343"/>
      <c r="BB18" s="1343"/>
      <c r="BC18" s="1343"/>
      <c r="BD18" s="1343"/>
      <c r="BE18" s="1343"/>
      <c r="BF18" s="1343"/>
    </row>
    <row r="19" spans="1:81" ht="4.5" customHeight="1" x14ac:dyDescent="0.2"/>
    <row r="20" spans="1:81" x14ac:dyDescent="0.2">
      <c r="D20" s="1369" t="s">
        <v>371</v>
      </c>
      <c r="E20" s="1369"/>
      <c r="F20" s="1369"/>
      <c r="G20" s="1369"/>
      <c r="H20" s="1369"/>
      <c r="I20" s="1369"/>
      <c r="J20" s="1369"/>
      <c r="K20" s="1369"/>
      <c r="L20" s="1369"/>
      <c r="M20" s="1369"/>
      <c r="N20" s="1369"/>
      <c r="O20" s="1369"/>
      <c r="P20" s="1369"/>
      <c r="Q20" s="1369"/>
      <c r="R20" s="1369"/>
      <c r="S20" s="1369"/>
      <c r="T20" s="1369"/>
      <c r="U20" s="1369"/>
      <c r="V20" s="1369"/>
      <c r="W20" s="1369"/>
      <c r="X20" s="1369"/>
      <c r="Y20" s="1369"/>
      <c r="Z20" s="1369"/>
      <c r="AA20" s="1369"/>
      <c r="AB20" s="1369"/>
      <c r="AC20" s="1369"/>
      <c r="AD20" s="1369"/>
      <c r="AE20" s="1369"/>
      <c r="AF20" s="1369"/>
      <c r="AG20" s="1369"/>
      <c r="AH20" s="1369"/>
      <c r="AI20" s="1369"/>
      <c r="AJ20" s="1343"/>
      <c r="AK20" s="1343"/>
      <c r="AL20" s="1343"/>
      <c r="AM20" s="1343"/>
      <c r="AN20" s="1343"/>
      <c r="AO20" s="1343"/>
      <c r="AP20" s="1343"/>
      <c r="AQ20" s="1343"/>
      <c r="AR20" s="1343"/>
      <c r="AS20" s="1343"/>
      <c r="AT20" s="1343"/>
      <c r="AU20" s="1343"/>
      <c r="AV20" s="1343"/>
      <c r="AW20" s="1343"/>
      <c r="AX20" s="1343"/>
      <c r="AY20" s="1343"/>
      <c r="AZ20" s="1343"/>
      <c r="BA20" s="1343"/>
      <c r="BB20" s="1343"/>
      <c r="BC20" s="1343"/>
      <c r="BD20" s="1343"/>
      <c r="BE20" s="1343"/>
      <c r="BF20" s="1343"/>
    </row>
    <row r="21" spans="1:81" ht="3.75" customHeight="1" x14ac:dyDescent="0.2"/>
    <row r="22" spans="1:81" x14ac:dyDescent="0.2">
      <c r="D22" s="1369" t="s">
        <v>370</v>
      </c>
      <c r="E22" s="1369"/>
      <c r="F22" s="1369"/>
      <c r="G22" s="1369"/>
      <c r="H22" s="1369"/>
      <c r="I22" s="1369"/>
      <c r="J22" s="1369"/>
      <c r="K22" s="1369"/>
      <c r="L22" s="1369"/>
      <c r="M22" s="1369"/>
      <c r="N22" s="1369"/>
      <c r="O22" s="1369"/>
      <c r="P22" s="1369"/>
      <c r="Q22" s="1369"/>
      <c r="R22" s="1369"/>
      <c r="S22" s="1369"/>
      <c r="T22" s="1369"/>
      <c r="U22" s="1369"/>
      <c r="V22" s="1369"/>
      <c r="W22" s="1369"/>
      <c r="X22" s="1369"/>
      <c r="Y22" s="1369"/>
      <c r="Z22" s="1369"/>
      <c r="AA22" s="1343"/>
      <c r="AB22" s="1343"/>
      <c r="AC22" s="1343"/>
      <c r="AD22" s="1343"/>
      <c r="AE22" s="1343"/>
      <c r="AF22" s="1343"/>
      <c r="AG22" s="1343"/>
      <c r="AH22" s="1343"/>
      <c r="AI22" s="1343"/>
      <c r="AJ22" s="1343"/>
      <c r="AK22" s="1343"/>
      <c r="AL22" s="1343"/>
      <c r="AM22" s="1343"/>
      <c r="AN22" s="1343"/>
      <c r="AO22" s="1343"/>
      <c r="AP22" s="1343"/>
      <c r="AQ22" s="1343"/>
      <c r="AR22" s="1343"/>
      <c r="AS22" s="1343"/>
      <c r="AT22" s="1343"/>
      <c r="AU22" s="1343"/>
      <c r="AV22" s="1343"/>
      <c r="AW22" s="1343"/>
      <c r="AX22" s="1343"/>
      <c r="AY22" s="1343"/>
      <c r="AZ22" s="1343"/>
      <c r="BA22" s="1343"/>
      <c r="BB22" s="1343"/>
      <c r="BC22" s="1343"/>
      <c r="BD22" s="1343"/>
      <c r="BE22" s="1343"/>
      <c r="BF22" s="1343"/>
    </row>
    <row r="23" spans="1:81" ht="5.25" customHeight="1" x14ac:dyDescent="0.2"/>
    <row r="24" spans="1:81" ht="4.5" customHeight="1" x14ac:dyDescent="0.2"/>
    <row r="25" spans="1:81" ht="3.75" customHeight="1" x14ac:dyDescent="0.2"/>
    <row r="26" spans="1:81" s="324" customFormat="1" ht="71.25" customHeight="1" x14ac:dyDescent="0.25">
      <c r="A26" s="1330" t="s">
        <v>369</v>
      </c>
      <c r="B26" s="1330"/>
      <c r="C26" s="1330"/>
      <c r="D26" s="1330" t="s">
        <v>368</v>
      </c>
      <c r="E26" s="1330"/>
      <c r="F26" s="1330"/>
      <c r="G26" s="1330"/>
      <c r="H26" s="1330"/>
      <c r="I26" s="1330"/>
      <c r="J26" s="1330"/>
      <c r="K26" s="1330"/>
      <c r="L26" s="1330"/>
      <c r="M26" s="1330"/>
      <c r="N26" s="1330"/>
      <c r="O26" s="1330"/>
      <c r="P26" s="1330"/>
      <c r="Q26" s="1330"/>
      <c r="R26" s="1330" t="s">
        <v>367</v>
      </c>
      <c r="S26" s="1330"/>
      <c r="T26" s="1330"/>
      <c r="U26" s="1330"/>
      <c r="V26" s="1330"/>
      <c r="W26" s="1330" t="s">
        <v>366</v>
      </c>
      <c r="X26" s="1330"/>
      <c r="Y26" s="1330"/>
      <c r="Z26" s="1330"/>
      <c r="AA26" s="1330"/>
      <c r="AB26" s="1330" t="s">
        <v>318</v>
      </c>
      <c r="AC26" s="1330"/>
      <c r="AD26" s="1330"/>
      <c r="AE26" s="1330"/>
      <c r="AF26" s="1330"/>
      <c r="AG26" s="1330"/>
      <c r="AH26" s="1330"/>
      <c r="AI26" s="1330"/>
      <c r="AJ26" s="1330"/>
      <c r="AK26" s="1330"/>
      <c r="AL26" s="1330" t="s">
        <v>365</v>
      </c>
      <c r="AM26" s="1330"/>
      <c r="AN26" s="1330"/>
      <c r="AO26" s="1330"/>
      <c r="AP26" s="1330"/>
      <c r="AQ26" s="1330"/>
      <c r="AR26" s="1330"/>
      <c r="AS26" s="1330"/>
      <c r="AT26" s="1330"/>
      <c r="AU26" s="1330"/>
      <c r="AV26" s="1330" t="s">
        <v>364</v>
      </c>
      <c r="AW26" s="1330"/>
      <c r="AX26" s="1330"/>
      <c r="AY26" s="1330"/>
      <c r="AZ26" s="1330"/>
      <c r="BA26" s="1330"/>
      <c r="BB26" s="1330" t="s">
        <v>363</v>
      </c>
      <c r="BC26" s="1330"/>
      <c r="BD26" s="1330"/>
      <c r="BE26" s="1330"/>
      <c r="BF26" s="1330"/>
      <c r="BG26" s="1330"/>
      <c r="BH26" s="1330" t="s">
        <v>362</v>
      </c>
      <c r="BI26" s="1330"/>
      <c r="BJ26" s="1330"/>
      <c r="BK26" s="1330"/>
      <c r="BL26" s="1330"/>
      <c r="BM26" s="1330" t="s">
        <v>361</v>
      </c>
      <c r="BN26" s="1330"/>
      <c r="BO26" s="1330"/>
      <c r="BP26" s="1330"/>
      <c r="BQ26" s="1330"/>
      <c r="BR26" s="1330"/>
      <c r="BS26" s="1330" t="s">
        <v>360</v>
      </c>
      <c r="BT26" s="1330"/>
      <c r="BU26" s="1330"/>
      <c r="BV26" s="1330"/>
      <c r="BW26" s="1330"/>
      <c r="BX26" s="1330"/>
      <c r="BY26" s="1330"/>
      <c r="BZ26" s="1330"/>
      <c r="CA26" s="1330"/>
      <c r="CB26" s="1330"/>
      <c r="CC26" s="1330"/>
    </row>
    <row r="27" spans="1:81" s="324" customFormat="1" ht="71.25" customHeight="1" x14ac:dyDescent="0.25">
      <c r="A27" s="1330"/>
      <c r="B27" s="1330"/>
      <c r="C27" s="1330"/>
      <c r="D27" s="1330"/>
      <c r="E27" s="1330"/>
      <c r="F27" s="1330"/>
      <c r="G27" s="1330"/>
      <c r="H27" s="1330"/>
      <c r="I27" s="1330"/>
      <c r="J27" s="1330"/>
      <c r="K27" s="1330"/>
      <c r="L27" s="1330"/>
      <c r="M27" s="1330"/>
      <c r="N27" s="1330"/>
      <c r="O27" s="1330"/>
      <c r="P27" s="1330"/>
      <c r="Q27" s="1330"/>
      <c r="R27" s="1330"/>
      <c r="S27" s="1330"/>
      <c r="T27" s="1330"/>
      <c r="U27" s="1330"/>
      <c r="V27" s="1330"/>
      <c r="W27" s="1330"/>
      <c r="X27" s="1330"/>
      <c r="Y27" s="1330"/>
      <c r="Z27" s="1330"/>
      <c r="AA27" s="1330"/>
      <c r="AB27" s="1330" t="s">
        <v>359</v>
      </c>
      <c r="AC27" s="1330"/>
      <c r="AD27" s="1330"/>
      <c r="AE27" s="1330"/>
      <c r="AF27" s="1330"/>
      <c r="AG27" s="1330" t="s">
        <v>358</v>
      </c>
      <c r="AH27" s="1330"/>
      <c r="AI27" s="1330"/>
      <c r="AJ27" s="1330"/>
      <c r="AK27" s="1330"/>
      <c r="AL27" s="1330" t="s">
        <v>357</v>
      </c>
      <c r="AM27" s="1330"/>
      <c r="AN27" s="1330"/>
      <c r="AO27" s="1330"/>
      <c r="AP27" s="1330"/>
      <c r="AQ27" s="1330" t="s">
        <v>356</v>
      </c>
      <c r="AR27" s="1330"/>
      <c r="AS27" s="1330"/>
      <c r="AT27" s="1330"/>
      <c r="AU27" s="1330"/>
      <c r="AV27" s="1330"/>
      <c r="AW27" s="1330"/>
      <c r="AX27" s="1330"/>
      <c r="AY27" s="1330"/>
      <c r="AZ27" s="1330"/>
      <c r="BA27" s="1330"/>
      <c r="BB27" s="1330"/>
      <c r="BC27" s="1330"/>
      <c r="BD27" s="1330"/>
      <c r="BE27" s="1330"/>
      <c r="BF27" s="1330"/>
      <c r="BG27" s="1330"/>
      <c r="BH27" s="1330"/>
      <c r="BI27" s="1330"/>
      <c r="BJ27" s="1330"/>
      <c r="BK27" s="1330"/>
      <c r="BL27" s="1330"/>
      <c r="BM27" s="1330"/>
      <c r="BN27" s="1330"/>
      <c r="BO27" s="1330"/>
      <c r="BP27" s="1330"/>
      <c r="BQ27" s="1330"/>
      <c r="BR27" s="1330"/>
      <c r="BS27" s="1330"/>
      <c r="BT27" s="1330"/>
      <c r="BU27" s="1330"/>
      <c r="BV27" s="1330"/>
      <c r="BW27" s="1330"/>
      <c r="BX27" s="1330"/>
      <c r="BY27" s="1330"/>
      <c r="BZ27" s="1330"/>
      <c r="CA27" s="1330"/>
      <c r="CB27" s="1330"/>
      <c r="CC27" s="1330"/>
    </row>
    <row r="28" spans="1:81" x14ac:dyDescent="0.2">
      <c r="A28" s="1360">
        <v>1</v>
      </c>
      <c r="B28" s="1360"/>
      <c r="C28" s="1360"/>
      <c r="D28" s="1360">
        <v>2</v>
      </c>
      <c r="E28" s="1360"/>
      <c r="F28" s="1360"/>
      <c r="G28" s="1360"/>
      <c r="H28" s="1360"/>
      <c r="I28" s="1360"/>
      <c r="J28" s="1360"/>
      <c r="K28" s="1360"/>
      <c r="L28" s="1360"/>
      <c r="M28" s="1360"/>
      <c r="N28" s="1360"/>
      <c r="O28" s="1360"/>
      <c r="P28" s="1360"/>
      <c r="Q28" s="1360"/>
      <c r="R28" s="1360">
        <v>3</v>
      </c>
      <c r="S28" s="1360"/>
      <c r="T28" s="1360"/>
      <c r="U28" s="1360"/>
      <c r="V28" s="1360"/>
      <c r="W28" s="1360">
        <v>4</v>
      </c>
      <c r="X28" s="1360"/>
      <c r="Y28" s="1360"/>
      <c r="Z28" s="1360"/>
      <c r="AA28" s="1360"/>
      <c r="AB28" s="1360">
        <v>5</v>
      </c>
      <c r="AC28" s="1360"/>
      <c r="AD28" s="1360"/>
      <c r="AE28" s="1360"/>
      <c r="AF28" s="1360"/>
      <c r="AG28" s="1360">
        <v>6</v>
      </c>
      <c r="AH28" s="1360"/>
      <c r="AI28" s="1360"/>
      <c r="AJ28" s="1360"/>
      <c r="AK28" s="1360"/>
      <c r="AL28" s="1360">
        <v>7</v>
      </c>
      <c r="AM28" s="1360"/>
      <c r="AN28" s="1360"/>
      <c r="AO28" s="1360"/>
      <c r="AP28" s="1360"/>
      <c r="AQ28" s="1360">
        <v>8</v>
      </c>
      <c r="AR28" s="1360"/>
      <c r="AS28" s="1360"/>
      <c r="AT28" s="1360"/>
      <c r="AU28" s="1360"/>
      <c r="AV28" s="1360">
        <v>9</v>
      </c>
      <c r="AW28" s="1360"/>
      <c r="AX28" s="1360"/>
      <c r="AY28" s="1360"/>
      <c r="AZ28" s="1360"/>
      <c r="BA28" s="1360"/>
      <c r="BB28" s="1360">
        <v>10</v>
      </c>
      <c r="BC28" s="1360"/>
      <c r="BD28" s="1360"/>
      <c r="BE28" s="1360"/>
      <c r="BF28" s="1360"/>
      <c r="BG28" s="1360"/>
      <c r="BH28" s="1360">
        <v>11</v>
      </c>
      <c r="BI28" s="1360"/>
      <c r="BJ28" s="1360"/>
      <c r="BK28" s="1360"/>
      <c r="BL28" s="1360"/>
      <c r="BM28" s="1360">
        <v>12</v>
      </c>
      <c r="BN28" s="1360"/>
      <c r="BO28" s="1360"/>
      <c r="BP28" s="1360"/>
      <c r="BQ28" s="1360"/>
      <c r="BR28" s="1360"/>
      <c r="BS28" s="1360">
        <v>13</v>
      </c>
      <c r="BT28" s="1360"/>
      <c r="BU28" s="1360"/>
      <c r="BV28" s="1360"/>
      <c r="BW28" s="1360"/>
      <c r="BX28" s="1360"/>
      <c r="BY28" s="1360"/>
      <c r="BZ28" s="1360"/>
      <c r="CA28" s="1360"/>
      <c r="CB28" s="1360"/>
      <c r="CC28" s="1360"/>
    </row>
    <row r="29" spans="1:81" ht="20.100000000000001" customHeight="1" x14ac:dyDescent="0.2">
      <c r="A29" s="1371"/>
      <c r="B29" s="1371"/>
      <c r="C29" s="1371"/>
      <c r="D29" s="1371"/>
      <c r="E29" s="1371"/>
      <c r="F29" s="1371"/>
      <c r="G29" s="1371"/>
      <c r="H29" s="1371"/>
      <c r="I29" s="1371"/>
      <c r="J29" s="1371"/>
      <c r="K29" s="1371"/>
      <c r="L29" s="1371"/>
      <c r="M29" s="1371"/>
      <c r="N29" s="1371"/>
      <c r="O29" s="1371"/>
      <c r="P29" s="1371"/>
      <c r="Q29" s="1371"/>
      <c r="R29" s="1371"/>
      <c r="S29" s="1371"/>
      <c r="T29" s="1371"/>
      <c r="U29" s="1371"/>
      <c r="V29" s="1371"/>
      <c r="W29" s="1371"/>
      <c r="X29" s="1371"/>
      <c r="Y29" s="1371"/>
      <c r="Z29" s="1371"/>
      <c r="AA29" s="1371"/>
      <c r="AB29" s="1371"/>
      <c r="AC29" s="1371"/>
      <c r="AD29" s="1371"/>
      <c r="AE29" s="1371"/>
      <c r="AF29" s="1371"/>
      <c r="AG29" s="1371"/>
      <c r="AH29" s="1371"/>
      <c r="AI29" s="1371"/>
      <c r="AJ29" s="1371"/>
      <c r="AK29" s="1371"/>
      <c r="AL29" s="1371"/>
      <c r="AM29" s="1371"/>
      <c r="AN29" s="1371"/>
      <c r="AO29" s="1371"/>
      <c r="AP29" s="1371"/>
      <c r="AQ29" s="1371"/>
      <c r="AR29" s="1371"/>
      <c r="AS29" s="1371"/>
      <c r="AT29" s="1371"/>
      <c r="AU29" s="1371"/>
      <c r="AV29" s="1371"/>
      <c r="AW29" s="1371"/>
      <c r="AX29" s="1371"/>
      <c r="AY29" s="1371"/>
      <c r="AZ29" s="1371"/>
      <c r="BA29" s="1371"/>
      <c r="BB29" s="1371"/>
      <c r="BC29" s="1371"/>
      <c r="BD29" s="1371"/>
      <c r="BE29" s="1371"/>
      <c r="BF29" s="1371"/>
      <c r="BG29" s="1371"/>
      <c r="BH29" s="1371"/>
      <c r="BI29" s="1371"/>
      <c r="BJ29" s="1371"/>
      <c r="BK29" s="1371"/>
      <c r="BL29" s="1371"/>
      <c r="BM29" s="1371"/>
      <c r="BN29" s="1371"/>
      <c r="BO29" s="1371"/>
      <c r="BP29" s="1371"/>
      <c r="BQ29" s="1371"/>
      <c r="BR29" s="1371"/>
      <c r="BS29" s="1371"/>
      <c r="BT29" s="1371"/>
      <c r="BU29" s="1371"/>
      <c r="BV29" s="1371"/>
      <c r="BW29" s="1371"/>
      <c r="BX29" s="1371"/>
      <c r="BY29" s="1371"/>
      <c r="BZ29" s="1371"/>
      <c r="CA29" s="1371"/>
      <c r="CB29" s="1371"/>
      <c r="CC29" s="1371"/>
    </row>
    <row r="30" spans="1:81" ht="20.100000000000001" customHeight="1" x14ac:dyDescent="0.2">
      <c r="A30" s="1360"/>
      <c r="B30" s="1360"/>
      <c r="C30" s="1360"/>
      <c r="D30" s="1360"/>
      <c r="E30" s="1360"/>
      <c r="F30" s="1360"/>
      <c r="G30" s="1360"/>
      <c r="H30" s="1360"/>
      <c r="I30" s="1360"/>
      <c r="J30" s="1360"/>
      <c r="K30" s="1360"/>
      <c r="L30" s="1360"/>
      <c r="M30" s="1360"/>
      <c r="N30" s="1360"/>
      <c r="O30" s="1360"/>
      <c r="P30" s="1360"/>
      <c r="Q30" s="1360"/>
      <c r="R30" s="1360"/>
      <c r="S30" s="1360"/>
      <c r="T30" s="1360"/>
      <c r="U30" s="1360"/>
      <c r="V30" s="1360"/>
      <c r="W30" s="1360"/>
      <c r="X30" s="1360"/>
      <c r="Y30" s="1360"/>
      <c r="Z30" s="1360"/>
      <c r="AA30" s="1360"/>
      <c r="AB30" s="1360"/>
      <c r="AC30" s="1360"/>
      <c r="AD30" s="1360"/>
      <c r="AE30" s="1360"/>
      <c r="AF30" s="1360"/>
      <c r="AG30" s="1360"/>
      <c r="AH30" s="1360"/>
      <c r="AI30" s="1360"/>
      <c r="AJ30" s="1360"/>
      <c r="AK30" s="1360"/>
      <c r="AL30" s="1360"/>
      <c r="AM30" s="1360"/>
      <c r="AN30" s="1360"/>
      <c r="AO30" s="1360"/>
      <c r="AP30" s="1360"/>
      <c r="AQ30" s="1360"/>
      <c r="AR30" s="1360"/>
      <c r="AS30" s="1360"/>
      <c r="AT30" s="1360"/>
      <c r="AU30" s="1360"/>
      <c r="AV30" s="1360"/>
      <c r="AW30" s="1360"/>
      <c r="AX30" s="1360"/>
      <c r="AY30" s="1360"/>
      <c r="AZ30" s="1360"/>
      <c r="BA30" s="1360"/>
      <c r="BB30" s="1360"/>
      <c r="BC30" s="1360"/>
      <c r="BD30" s="1360"/>
      <c r="BE30" s="1360"/>
      <c r="BF30" s="1360"/>
      <c r="BG30" s="1360"/>
      <c r="BH30" s="1360"/>
      <c r="BI30" s="1360"/>
      <c r="BJ30" s="1360"/>
      <c r="BK30" s="1360"/>
      <c r="BL30" s="1360"/>
      <c r="BM30" s="1360"/>
      <c r="BN30" s="1360"/>
      <c r="BO30" s="1360"/>
      <c r="BP30" s="1360"/>
      <c r="BQ30" s="1360"/>
      <c r="BR30" s="1360"/>
      <c r="BS30" s="1360"/>
      <c r="BT30" s="1360"/>
      <c r="BU30" s="1360"/>
      <c r="BV30" s="1360"/>
      <c r="BW30" s="1360"/>
      <c r="BX30" s="1360"/>
      <c r="BY30" s="1360"/>
      <c r="BZ30" s="1360"/>
      <c r="CA30" s="1360"/>
      <c r="CB30" s="1360"/>
      <c r="CC30" s="1360"/>
    </row>
    <row r="31" spans="1:81" ht="20.100000000000001" customHeight="1" x14ac:dyDescent="0.2">
      <c r="A31" s="1360"/>
      <c r="B31" s="1360"/>
      <c r="C31" s="1360"/>
      <c r="D31" s="1360"/>
      <c r="E31" s="1360"/>
      <c r="F31" s="1360"/>
      <c r="G31" s="1360"/>
      <c r="H31" s="1360"/>
      <c r="I31" s="1360"/>
      <c r="J31" s="1360"/>
      <c r="K31" s="1360"/>
      <c r="L31" s="1360"/>
      <c r="M31" s="1360"/>
      <c r="N31" s="1360"/>
      <c r="O31" s="1360"/>
      <c r="P31" s="1360"/>
      <c r="Q31" s="1360"/>
      <c r="R31" s="1360"/>
      <c r="S31" s="1360"/>
      <c r="T31" s="1360"/>
      <c r="U31" s="1360"/>
      <c r="V31" s="1360"/>
      <c r="W31" s="1360"/>
      <c r="X31" s="1360"/>
      <c r="Y31" s="1360"/>
      <c r="Z31" s="1360"/>
      <c r="AA31" s="1360"/>
      <c r="AB31" s="1360"/>
      <c r="AC31" s="1360"/>
      <c r="AD31" s="1360"/>
      <c r="AE31" s="1360"/>
      <c r="AF31" s="1360"/>
      <c r="AG31" s="1360"/>
      <c r="AH31" s="1360"/>
      <c r="AI31" s="1360"/>
      <c r="AJ31" s="1360"/>
      <c r="AK31" s="1360"/>
      <c r="AL31" s="1360"/>
      <c r="AM31" s="1360"/>
      <c r="AN31" s="1360"/>
      <c r="AO31" s="1360"/>
      <c r="AP31" s="1360"/>
      <c r="AQ31" s="1360"/>
      <c r="AR31" s="1360"/>
      <c r="AS31" s="1360"/>
      <c r="AT31" s="1360"/>
      <c r="AU31" s="1360"/>
      <c r="AV31" s="1360"/>
      <c r="AW31" s="1360"/>
      <c r="AX31" s="1360"/>
      <c r="AY31" s="1360"/>
      <c r="AZ31" s="1360"/>
      <c r="BA31" s="1360"/>
      <c r="BB31" s="1360"/>
      <c r="BC31" s="1360"/>
      <c r="BD31" s="1360"/>
      <c r="BE31" s="1360"/>
      <c r="BF31" s="1360"/>
      <c r="BG31" s="1360"/>
      <c r="BH31" s="1360"/>
      <c r="BI31" s="1360"/>
      <c r="BJ31" s="1360"/>
      <c r="BK31" s="1360"/>
      <c r="BL31" s="1360"/>
      <c r="BM31" s="1360"/>
      <c r="BN31" s="1360"/>
      <c r="BO31" s="1360"/>
      <c r="BP31" s="1360"/>
      <c r="BQ31" s="1360"/>
      <c r="BR31" s="1360"/>
      <c r="BS31" s="1360"/>
      <c r="BT31" s="1360"/>
      <c r="BU31" s="1360"/>
      <c r="BV31" s="1360"/>
      <c r="BW31" s="1360"/>
      <c r="BX31" s="1360"/>
      <c r="BY31" s="1360"/>
      <c r="BZ31" s="1360"/>
      <c r="CA31" s="1360"/>
      <c r="CB31" s="1360"/>
      <c r="CC31" s="1360"/>
    </row>
    <row r="33" spans="1:53" x14ac:dyDescent="0.2">
      <c r="A33" s="72" t="s">
        <v>355</v>
      </c>
      <c r="S33" s="1370"/>
      <c r="T33" s="1370"/>
      <c r="U33" s="1370"/>
      <c r="V33" s="1370"/>
      <c r="W33" s="1370"/>
      <c r="X33" s="1370"/>
      <c r="Y33" s="1370"/>
      <c r="Z33" s="1370"/>
      <c r="AA33" s="1370"/>
      <c r="AB33" s="1370"/>
      <c r="AC33" s="1370"/>
      <c r="AE33" s="1343"/>
      <c r="AF33" s="1343"/>
      <c r="AG33" s="1343"/>
      <c r="AH33" s="1343"/>
      <c r="AI33" s="1343"/>
      <c r="AJ33" s="1343"/>
      <c r="AK33" s="1343"/>
      <c r="AL33" s="1343"/>
      <c r="AM33" s="1343"/>
      <c r="AN33" s="1343"/>
      <c r="AO33" s="1343"/>
      <c r="AP33" s="320"/>
      <c r="AQ33" s="1370"/>
      <c r="AR33" s="1370"/>
      <c r="AS33" s="1370"/>
      <c r="AT33" s="1370"/>
      <c r="AU33" s="1370"/>
      <c r="AV33" s="1370"/>
      <c r="AW33" s="1370"/>
      <c r="AX33" s="1370"/>
      <c r="AY33" s="1370"/>
      <c r="AZ33" s="1370"/>
      <c r="BA33" s="1370"/>
    </row>
    <row r="34" spans="1:53" s="323" customFormat="1" ht="11.25" x14ac:dyDescent="0.25">
      <c r="S34" s="1344" t="s">
        <v>50</v>
      </c>
      <c r="T34" s="1344"/>
      <c r="U34" s="1344"/>
      <c r="V34" s="1344"/>
      <c r="W34" s="1344"/>
      <c r="X34" s="1344"/>
      <c r="Y34" s="1344"/>
      <c r="Z34" s="1344"/>
      <c r="AA34" s="1344"/>
      <c r="AB34" s="1344"/>
      <c r="AC34" s="1344"/>
      <c r="AE34" s="1344" t="s">
        <v>4</v>
      </c>
      <c r="AF34" s="1344"/>
      <c r="AG34" s="1344"/>
      <c r="AH34" s="1344"/>
      <c r="AI34" s="1344"/>
      <c r="AJ34" s="1344"/>
      <c r="AK34" s="1344"/>
      <c r="AL34" s="1344"/>
      <c r="AM34" s="1344"/>
      <c r="AN34" s="1344"/>
      <c r="AO34" s="1344"/>
      <c r="AQ34" s="1344" t="s">
        <v>5</v>
      </c>
      <c r="AR34" s="1344"/>
      <c r="AS34" s="1344"/>
      <c r="AT34" s="1344"/>
      <c r="AU34" s="1344"/>
      <c r="AV34" s="1344"/>
      <c r="AW34" s="1344"/>
      <c r="AX34" s="1344"/>
      <c r="AY34" s="1344"/>
      <c r="AZ34" s="1344"/>
      <c r="BA34" s="1344"/>
    </row>
    <row r="36" spans="1:53" x14ac:dyDescent="0.2">
      <c r="A36" s="72" t="s">
        <v>354</v>
      </c>
    </row>
    <row r="38" spans="1:53" x14ac:dyDescent="0.2">
      <c r="A38" s="72" t="s">
        <v>306</v>
      </c>
      <c r="M38" s="1343"/>
      <c r="N38" s="1343"/>
      <c r="O38" s="1343"/>
      <c r="P38" s="1343"/>
      <c r="Q38" s="1343"/>
      <c r="R38" s="1343"/>
      <c r="S38" s="1343"/>
      <c r="T38" s="1343"/>
      <c r="U38" s="1343"/>
      <c r="V38" s="1343"/>
      <c r="W38" s="1343"/>
      <c r="X38" s="320"/>
      <c r="Y38" s="1370"/>
      <c r="Z38" s="1370"/>
      <c r="AA38" s="1370"/>
      <c r="AB38" s="1370"/>
      <c r="AC38" s="1370"/>
      <c r="AD38" s="1370"/>
      <c r="AE38" s="1370"/>
      <c r="AF38" s="1370"/>
      <c r="AG38" s="1370"/>
      <c r="AH38" s="1370"/>
      <c r="AI38" s="1370"/>
    </row>
    <row r="39" spans="1:53" x14ac:dyDescent="0.2">
      <c r="M39" s="1344" t="s">
        <v>4</v>
      </c>
      <c r="N39" s="1344"/>
      <c r="O39" s="1344"/>
      <c r="P39" s="1344"/>
      <c r="Q39" s="1344"/>
      <c r="R39" s="1344"/>
      <c r="S39" s="1344"/>
      <c r="T39" s="1344"/>
      <c r="U39" s="1344"/>
      <c r="V39" s="1344"/>
      <c r="W39" s="1344"/>
      <c r="X39" s="323"/>
      <c r="Y39" s="1344" t="s">
        <v>5</v>
      </c>
      <c r="Z39" s="1344"/>
      <c r="AA39" s="1344"/>
      <c r="AB39" s="1344"/>
      <c r="AC39" s="1344"/>
      <c r="AD39" s="1344"/>
      <c r="AE39" s="1344"/>
      <c r="AF39" s="1344"/>
      <c r="AG39" s="1344"/>
      <c r="AH39" s="1344"/>
      <c r="AI39" s="1344"/>
    </row>
  </sheetData>
  <mergeCells count="106">
    <mergeCell ref="Y12:AE12"/>
    <mergeCell ref="AM12:AX12"/>
    <mergeCell ref="AV28:BA28"/>
    <mergeCell ref="BB28:BG28"/>
    <mergeCell ref="BH28:BL28"/>
    <mergeCell ref="BM28:BR28"/>
    <mergeCell ref="AG9:BN9"/>
    <mergeCell ref="A4:T5"/>
    <mergeCell ref="R12:X12"/>
    <mergeCell ref="AF12:AL12"/>
    <mergeCell ref="AY12:BF12"/>
    <mergeCell ref="D12:Q12"/>
    <mergeCell ref="AG28:AK28"/>
    <mergeCell ref="AL28:AP28"/>
    <mergeCell ref="AQ28:AU28"/>
    <mergeCell ref="D14:R14"/>
    <mergeCell ref="Y14:AM14"/>
    <mergeCell ref="D16:AB16"/>
    <mergeCell ref="A6:Y6"/>
    <mergeCell ref="AJ20:BF20"/>
    <mergeCell ref="AA22:BF22"/>
    <mergeCell ref="D22:Z22"/>
    <mergeCell ref="D20:AI20"/>
    <mergeCell ref="S14:X14"/>
    <mergeCell ref="M39:W39"/>
    <mergeCell ref="Y39:AI39"/>
    <mergeCell ref="U4:Y4"/>
    <mergeCell ref="U5:Y5"/>
    <mergeCell ref="AG7:BN7"/>
    <mergeCell ref="AG6:BN6"/>
    <mergeCell ref="AG4:BN5"/>
    <mergeCell ref="BB31:BG31"/>
    <mergeCell ref="BB30:BG30"/>
    <mergeCell ref="BH30:BL30"/>
    <mergeCell ref="AG29:AK29"/>
    <mergeCell ref="AL29:AP29"/>
    <mergeCell ref="AQ29:AU29"/>
    <mergeCell ref="AV29:BA29"/>
    <mergeCell ref="BB29:BG29"/>
    <mergeCell ref="BH29:BL29"/>
    <mergeCell ref="A9:Y9"/>
    <mergeCell ref="AG10:BN10"/>
    <mergeCell ref="A7:Y8"/>
    <mergeCell ref="A28:C28"/>
    <mergeCell ref="D28:Q28"/>
    <mergeCell ref="R28:V28"/>
    <mergeCell ref="W28:AA28"/>
    <mergeCell ref="AB28:AF28"/>
    <mergeCell ref="BS31:CC31"/>
    <mergeCell ref="BS30:CC30"/>
    <mergeCell ref="BH31:BL31"/>
    <mergeCell ref="BM31:BR31"/>
    <mergeCell ref="BM29:BR29"/>
    <mergeCell ref="BS29:CC29"/>
    <mergeCell ref="A30:C30"/>
    <mergeCell ref="D30:Q30"/>
    <mergeCell ref="R30:V30"/>
    <mergeCell ref="AB31:AF31"/>
    <mergeCell ref="AG31:AK31"/>
    <mergeCell ref="AQ30:AU30"/>
    <mergeCell ref="AV31:BA31"/>
    <mergeCell ref="AV30:BA30"/>
    <mergeCell ref="W30:AA30"/>
    <mergeCell ref="A31:C31"/>
    <mergeCell ref="D31:Q31"/>
    <mergeCell ref="R31:V31"/>
    <mergeCell ref="W31:AA31"/>
    <mergeCell ref="AL31:AP31"/>
    <mergeCell ref="AQ31:AU31"/>
    <mergeCell ref="BM30:BR30"/>
    <mergeCell ref="AB30:AF30"/>
    <mergeCell ref="AG30:AK30"/>
    <mergeCell ref="BS28:CC28"/>
    <mergeCell ref="A29:C29"/>
    <mergeCell ref="D29:Q29"/>
    <mergeCell ref="R29:V29"/>
    <mergeCell ref="W29:AA29"/>
    <mergeCell ref="AB29:AF29"/>
    <mergeCell ref="AB26:AK26"/>
    <mergeCell ref="AL26:AU26"/>
    <mergeCell ref="BS26:CC27"/>
    <mergeCell ref="A26:C27"/>
    <mergeCell ref="D26:Q27"/>
    <mergeCell ref="BM26:BR27"/>
    <mergeCell ref="AQ27:AU27"/>
    <mergeCell ref="AV26:BA27"/>
    <mergeCell ref="BB26:BG27"/>
    <mergeCell ref="BH26:BL27"/>
    <mergeCell ref="AB27:AF27"/>
    <mergeCell ref="AG27:AK27"/>
    <mergeCell ref="AL27:AP27"/>
    <mergeCell ref="R26:V27"/>
    <mergeCell ref="W26:AA27"/>
    <mergeCell ref="AN14:BF14"/>
    <mergeCell ref="AC16:BF16"/>
    <mergeCell ref="AB18:BF18"/>
    <mergeCell ref="D18:AA18"/>
    <mergeCell ref="S33:AC33"/>
    <mergeCell ref="AE33:AO33"/>
    <mergeCell ref="AQ33:BA33"/>
    <mergeCell ref="M38:W38"/>
    <mergeCell ref="Y38:AI38"/>
    <mergeCell ref="S34:AC34"/>
    <mergeCell ref="AE34:AO34"/>
    <mergeCell ref="AQ34:BA34"/>
    <mergeCell ref="AL30:AP30"/>
  </mergeCells>
  <pageMargins left="0.19685039370078741" right="0.17" top="0.19685039370078741" bottom="0.19685039370078741" header="0.24" footer="0.28999999999999998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2"/>
  <sheetViews>
    <sheetView view="pageBreakPreview" zoomScaleNormal="100" workbookViewId="0">
      <selection activeCell="AB5" sqref="AB5:AX6"/>
    </sheetView>
  </sheetViews>
  <sheetFormatPr defaultColWidth="9.140625" defaultRowHeight="12.75" x14ac:dyDescent="0.2"/>
  <cols>
    <col min="1" max="49" width="2.28515625" style="72" customWidth="1"/>
    <col min="50" max="50" width="3" style="72" customWidth="1"/>
    <col min="51" max="124" width="2.28515625" style="72" customWidth="1"/>
    <col min="125" max="16384" width="9.140625" style="72"/>
  </cols>
  <sheetData>
    <row r="1" spans="1:50" x14ac:dyDescent="0.2">
      <c r="AQ1" s="74" t="s">
        <v>430</v>
      </c>
      <c r="AR1" s="74"/>
      <c r="AS1" s="74"/>
      <c r="AT1" s="74"/>
      <c r="AU1" s="74"/>
      <c r="AV1" s="74"/>
    </row>
    <row r="2" spans="1:50" x14ac:dyDescent="0.2">
      <c r="AQ2" s="74" t="s">
        <v>53</v>
      </c>
      <c r="AR2" s="74"/>
      <c r="AS2" s="74"/>
      <c r="AT2" s="74"/>
      <c r="AU2" s="74"/>
      <c r="AV2" s="74"/>
    </row>
    <row r="3" spans="1:50" x14ac:dyDescent="0.2">
      <c r="A3" s="343"/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1360" t="s">
        <v>386</v>
      </c>
      <c r="V3" s="1360"/>
      <c r="W3" s="1360"/>
      <c r="X3" s="1360"/>
      <c r="Y3" s="1360"/>
      <c r="AQ3" s="74" t="s">
        <v>13</v>
      </c>
      <c r="AR3" s="74"/>
      <c r="AS3" s="74"/>
      <c r="AT3" s="74"/>
      <c r="AU3" s="74"/>
      <c r="AV3" s="74"/>
    </row>
    <row r="4" spans="1:50" x14ac:dyDescent="0.2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1388"/>
      <c r="V4" s="1388"/>
      <c r="W4" s="1388"/>
      <c r="X4" s="1388"/>
      <c r="Y4" s="1388"/>
      <c r="AQ4" s="74" t="s">
        <v>1224</v>
      </c>
      <c r="AR4" s="74"/>
      <c r="AS4" s="74"/>
      <c r="AT4" s="74"/>
      <c r="AU4" s="74"/>
      <c r="AV4" s="74"/>
    </row>
    <row r="5" spans="1:50" ht="12.75" customHeight="1" x14ac:dyDescent="0.2">
      <c r="A5" s="1389" t="s">
        <v>227</v>
      </c>
      <c r="B5" s="1389"/>
      <c r="C5" s="1389"/>
      <c r="D5" s="1389"/>
      <c r="E5" s="1389"/>
      <c r="F5" s="1389"/>
      <c r="G5" s="1389"/>
      <c r="H5" s="1389"/>
      <c r="I5" s="1389"/>
      <c r="J5" s="1389"/>
      <c r="K5" s="1389"/>
      <c r="L5" s="1389"/>
      <c r="M5" s="1389"/>
      <c r="N5" s="1389"/>
      <c r="O5" s="1389"/>
      <c r="P5" s="1389"/>
      <c r="Q5" s="1389"/>
      <c r="R5" s="1389"/>
      <c r="S5" s="1389"/>
      <c r="T5" s="1389"/>
      <c r="U5" s="1389"/>
      <c r="V5" s="1389"/>
      <c r="W5" s="1389"/>
      <c r="X5" s="1389"/>
      <c r="Y5" s="1389"/>
      <c r="AA5" s="328"/>
      <c r="AB5" s="1379" t="s">
        <v>385</v>
      </c>
      <c r="AC5" s="1379"/>
      <c r="AD5" s="1379"/>
      <c r="AE5" s="1379"/>
      <c r="AF5" s="1379"/>
      <c r="AG5" s="1379"/>
      <c r="AH5" s="1379"/>
      <c r="AI5" s="1379"/>
      <c r="AJ5" s="1379"/>
      <c r="AK5" s="1379"/>
      <c r="AL5" s="1379"/>
      <c r="AM5" s="1379"/>
      <c r="AN5" s="1379"/>
      <c r="AO5" s="1379"/>
      <c r="AP5" s="1379"/>
      <c r="AQ5" s="1379"/>
      <c r="AR5" s="1379"/>
      <c r="AS5" s="1379"/>
      <c r="AT5" s="1379"/>
      <c r="AU5" s="1379"/>
      <c r="AV5" s="1379"/>
      <c r="AW5" s="1379"/>
      <c r="AX5" s="1379"/>
    </row>
    <row r="6" spans="1:50" ht="12.75" customHeight="1" x14ac:dyDescent="0.2">
      <c r="Z6" s="328"/>
      <c r="AA6" s="328"/>
      <c r="AB6" s="1379"/>
      <c r="AC6" s="1379"/>
      <c r="AD6" s="1379"/>
      <c r="AE6" s="1379"/>
      <c r="AF6" s="1379"/>
      <c r="AG6" s="1379"/>
      <c r="AH6" s="1379"/>
      <c r="AI6" s="1379"/>
      <c r="AJ6" s="1379"/>
      <c r="AK6" s="1379"/>
      <c r="AL6" s="1379"/>
      <c r="AM6" s="1379"/>
      <c r="AN6" s="1379"/>
      <c r="AO6" s="1379"/>
      <c r="AP6" s="1379"/>
      <c r="AQ6" s="1379"/>
      <c r="AR6" s="1379"/>
      <c r="AS6" s="1379"/>
      <c r="AT6" s="1379"/>
      <c r="AU6" s="1379"/>
      <c r="AV6" s="1379"/>
      <c r="AW6" s="1379"/>
      <c r="AX6" s="1379"/>
    </row>
    <row r="7" spans="1:50" ht="13.5" customHeight="1" x14ac:dyDescent="0.2">
      <c r="A7" s="315"/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AA7" s="341"/>
      <c r="AB7" s="1379" t="s">
        <v>532</v>
      </c>
      <c r="AC7" s="1379"/>
      <c r="AD7" s="1379"/>
      <c r="AE7" s="1379"/>
      <c r="AF7" s="1379"/>
      <c r="AG7" s="1379"/>
      <c r="AH7" s="1379"/>
      <c r="AI7" s="1379"/>
      <c r="AJ7" s="1379"/>
      <c r="AK7" s="1379"/>
      <c r="AL7" s="1379"/>
      <c r="AM7" s="1379"/>
      <c r="AN7" s="1379"/>
      <c r="AO7" s="1379"/>
      <c r="AP7" s="1379"/>
      <c r="AQ7" s="1379"/>
      <c r="AR7" s="1379"/>
      <c r="AS7" s="1379"/>
      <c r="AT7" s="1379"/>
      <c r="AU7" s="1379"/>
      <c r="AV7" s="1379"/>
      <c r="AW7" s="1379"/>
      <c r="AX7" s="1379"/>
    </row>
    <row r="8" spans="1:50" x14ac:dyDescent="0.2">
      <c r="A8" s="1389" t="s">
        <v>381</v>
      </c>
      <c r="B8" s="1389"/>
      <c r="C8" s="1389"/>
      <c r="D8" s="1389"/>
      <c r="E8" s="1389"/>
      <c r="F8" s="1389"/>
      <c r="G8" s="1389"/>
      <c r="H8" s="1389"/>
      <c r="I8" s="1389"/>
      <c r="J8" s="1389"/>
      <c r="K8" s="1389"/>
      <c r="L8" s="1389"/>
      <c r="M8" s="1389"/>
      <c r="N8" s="1389"/>
      <c r="O8" s="1389"/>
      <c r="P8" s="1389"/>
      <c r="Q8" s="1389"/>
      <c r="R8" s="1389"/>
      <c r="S8" s="1389"/>
      <c r="T8" s="1389"/>
      <c r="U8" s="1389"/>
      <c r="V8" s="1389"/>
      <c r="W8" s="1389"/>
      <c r="X8" s="1389"/>
      <c r="Y8" s="1389"/>
    </row>
    <row r="11" spans="1:50" x14ac:dyDescent="0.2">
      <c r="A11" s="1309" t="s">
        <v>531</v>
      </c>
      <c r="B11" s="1309"/>
      <c r="C11" s="1309"/>
      <c r="D11" s="1309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P11" s="1309" t="s">
        <v>530</v>
      </c>
      <c r="Q11" s="1309"/>
      <c r="R11" s="1309"/>
      <c r="S11" s="1309"/>
      <c r="T11" s="1309"/>
      <c r="U11" s="315"/>
      <c r="V11" s="315"/>
      <c r="W11" s="315"/>
      <c r="X11" s="315"/>
      <c r="Y11" s="315"/>
      <c r="Z11" s="315"/>
      <c r="AA11" s="315"/>
      <c r="AB11" s="315"/>
      <c r="AC11" s="315"/>
      <c r="AD11" s="315"/>
      <c r="AF11" s="1309" t="s">
        <v>529</v>
      </c>
      <c r="AG11" s="1309"/>
      <c r="AH11" s="1309"/>
      <c r="AI11" s="1309"/>
      <c r="AJ11" s="1309"/>
      <c r="AK11" s="1309"/>
      <c r="AL11" s="1309"/>
      <c r="AM11" s="1309"/>
      <c r="AN11" s="1309"/>
      <c r="AO11" s="315"/>
      <c r="AP11" s="315"/>
      <c r="AQ11" s="315"/>
      <c r="AR11" s="315"/>
      <c r="AS11" s="315"/>
      <c r="AT11" s="315"/>
      <c r="AU11" s="315"/>
      <c r="AV11" s="315"/>
      <c r="AW11" s="315"/>
      <c r="AX11" s="315"/>
    </row>
    <row r="12" spans="1:50" ht="9.75" customHeight="1" x14ac:dyDescent="0.2"/>
    <row r="13" spans="1:50" x14ac:dyDescent="0.2">
      <c r="A13" s="1309" t="s">
        <v>528</v>
      </c>
      <c r="B13" s="1309"/>
      <c r="C13" s="1309"/>
      <c r="D13" s="1309"/>
      <c r="E13" s="1309"/>
      <c r="F13" s="1309"/>
      <c r="G13" s="1309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15"/>
      <c r="AB13" s="315"/>
      <c r="AC13" s="315"/>
      <c r="AD13" s="315"/>
      <c r="AE13" s="315"/>
      <c r="AF13" s="315"/>
      <c r="AG13" s="315"/>
      <c r="AH13" s="315"/>
      <c r="AI13" s="315"/>
      <c r="AJ13" s="315"/>
      <c r="AK13" s="315"/>
      <c r="AL13" s="315"/>
      <c r="AM13" s="315"/>
      <c r="AN13" s="315"/>
      <c r="AO13" s="315"/>
      <c r="AP13" s="315"/>
      <c r="AQ13" s="315"/>
      <c r="AR13" s="315"/>
      <c r="AS13" s="315"/>
      <c r="AT13" s="315"/>
      <c r="AU13" s="315"/>
      <c r="AV13" s="315"/>
      <c r="AW13" s="315"/>
      <c r="AX13" s="315"/>
    </row>
    <row r="14" spans="1:50" ht="12" customHeight="1" x14ac:dyDescent="0.2"/>
    <row r="15" spans="1:50" x14ac:dyDescent="0.2">
      <c r="A15" s="1309" t="s">
        <v>527</v>
      </c>
      <c r="B15" s="1309"/>
      <c r="C15" s="1309"/>
      <c r="D15" s="1309"/>
      <c r="E15" s="1309"/>
      <c r="F15" s="1309"/>
      <c r="G15" s="1309"/>
      <c r="H15" s="1309"/>
      <c r="I15" s="1309"/>
      <c r="J15" s="1309"/>
      <c r="K15" s="1309"/>
      <c r="L15" s="1309"/>
      <c r="M15" s="315"/>
      <c r="N15" s="315"/>
      <c r="O15" s="315"/>
      <c r="P15" s="315"/>
      <c r="Q15" s="315"/>
      <c r="R15" s="315"/>
      <c r="S15" s="315"/>
      <c r="T15" s="315"/>
      <c r="U15" s="315"/>
      <c r="V15" s="320"/>
      <c r="W15" s="320"/>
      <c r="X15" s="320"/>
      <c r="Y15" s="320"/>
      <c r="Z15" s="1309" t="s">
        <v>526</v>
      </c>
      <c r="AA15" s="1309"/>
      <c r="AB15" s="1309"/>
      <c r="AC15" s="1309"/>
      <c r="AD15" s="1309"/>
      <c r="AE15" s="1309"/>
      <c r="AF15" s="1309"/>
      <c r="AG15" s="1309"/>
      <c r="AH15" s="1309"/>
      <c r="AI15" s="1309"/>
      <c r="AJ15" s="1309"/>
      <c r="AK15" s="1309"/>
      <c r="AL15" s="1309"/>
      <c r="AM15" s="1309"/>
      <c r="AN15" s="1309"/>
      <c r="AO15" s="1309"/>
      <c r="AP15" s="1309"/>
      <c r="AQ15" s="315"/>
      <c r="AR15" s="315"/>
      <c r="AS15" s="315"/>
      <c r="AT15" s="315"/>
      <c r="AU15" s="315"/>
      <c r="AV15" s="315"/>
      <c r="AW15" s="315"/>
      <c r="AX15" s="315"/>
    </row>
    <row r="16" spans="1:50" ht="10.5" customHeight="1" x14ac:dyDescent="0.2"/>
    <row r="17" spans="1:50" x14ac:dyDescent="0.2">
      <c r="A17" s="1309" t="s">
        <v>525</v>
      </c>
      <c r="B17" s="1309"/>
      <c r="C17" s="1309"/>
      <c r="D17" s="1309"/>
      <c r="E17" s="1309"/>
      <c r="F17" s="1309"/>
      <c r="G17" s="1309"/>
      <c r="H17" s="1309"/>
      <c r="I17" s="1309"/>
      <c r="J17" s="1309"/>
      <c r="K17" s="1309"/>
      <c r="L17" s="1309"/>
      <c r="M17" s="1309"/>
      <c r="N17" s="1309"/>
      <c r="O17" s="1309"/>
      <c r="P17" s="315"/>
      <c r="Q17" s="315"/>
      <c r="R17" s="315"/>
      <c r="S17" s="315"/>
      <c r="T17" s="315"/>
      <c r="U17" s="315"/>
      <c r="V17" s="315"/>
      <c r="W17" s="315"/>
      <c r="X17" s="315"/>
      <c r="Y17" s="1309" t="s">
        <v>524</v>
      </c>
      <c r="Z17" s="1309"/>
      <c r="AG17" s="1293" t="s">
        <v>523</v>
      </c>
      <c r="AH17" s="1293"/>
      <c r="AI17" s="1293"/>
      <c r="AJ17" s="1293"/>
      <c r="AK17" s="1293"/>
      <c r="AL17" s="1293"/>
      <c r="AM17" s="1293"/>
      <c r="AN17" s="315"/>
      <c r="AO17" s="315"/>
      <c r="AP17" s="315"/>
      <c r="AQ17" s="315"/>
      <c r="AR17" s="315"/>
      <c r="AS17" s="315"/>
      <c r="AT17" s="315"/>
      <c r="AU17" s="315"/>
      <c r="AV17" s="315"/>
      <c r="AW17" s="315"/>
      <c r="AX17" s="315"/>
    </row>
    <row r="19" spans="1:50" ht="24.95" customHeight="1" x14ac:dyDescent="0.2">
      <c r="A19" s="1387" t="s">
        <v>522</v>
      </c>
      <c r="B19" s="1387"/>
      <c r="C19" s="1387"/>
      <c r="D19" s="1387"/>
      <c r="E19" s="1387"/>
      <c r="F19" s="1387"/>
      <c r="G19" s="1387"/>
      <c r="H19" s="1387"/>
      <c r="I19" s="1387"/>
      <c r="J19" s="1387"/>
      <c r="K19" s="1387"/>
      <c r="L19" s="1387"/>
      <c r="M19" s="1387"/>
      <c r="N19" s="1387"/>
      <c r="O19" s="1387"/>
      <c r="P19" s="1387"/>
      <c r="Q19" s="1387"/>
      <c r="R19" s="1387"/>
      <c r="S19" s="1387"/>
      <c r="T19" s="1387"/>
      <c r="U19" s="1387"/>
      <c r="V19" s="1387"/>
      <c r="W19" s="1387"/>
      <c r="X19" s="1387"/>
      <c r="Y19" s="1387"/>
      <c r="Z19" s="1387"/>
      <c r="AA19" s="1387"/>
      <c r="AB19" s="1387"/>
      <c r="AC19" s="1387"/>
      <c r="AD19" s="1387"/>
      <c r="AE19" s="1387"/>
      <c r="AF19" s="1387"/>
      <c r="AG19" s="1387"/>
      <c r="AH19" s="1387"/>
      <c r="AI19" s="1387"/>
      <c r="AJ19" s="1387"/>
      <c r="AK19" s="1387"/>
      <c r="AL19" s="1387"/>
      <c r="AM19" s="1387"/>
      <c r="AN19" s="1387"/>
      <c r="AO19" s="1387"/>
      <c r="AP19" s="1387"/>
      <c r="AQ19" s="1387"/>
      <c r="AR19" s="1387"/>
      <c r="AS19" s="1387"/>
      <c r="AT19" s="1387"/>
      <c r="AU19" s="1387"/>
      <c r="AV19" s="1387"/>
      <c r="AW19" s="1387"/>
      <c r="AX19" s="1387"/>
    </row>
    <row r="20" spans="1:50" ht="24.95" customHeight="1" x14ac:dyDescent="0.2">
      <c r="A20" s="1387" t="s">
        <v>521</v>
      </c>
      <c r="B20" s="1387"/>
      <c r="C20" s="1387"/>
      <c r="D20" s="1387"/>
      <c r="E20" s="1387"/>
      <c r="F20" s="1387"/>
      <c r="G20" s="1387"/>
      <c r="H20" s="1387"/>
      <c r="I20" s="1387"/>
      <c r="J20" s="1387"/>
      <c r="K20" s="1387"/>
      <c r="L20" s="1387"/>
      <c r="M20" s="1387"/>
      <c r="N20" s="1387"/>
      <c r="O20" s="1387"/>
      <c r="P20" s="1387"/>
      <c r="Q20" s="1387"/>
      <c r="R20" s="1387"/>
      <c r="S20" s="1387"/>
      <c r="T20" s="1387"/>
      <c r="U20" s="1387"/>
      <c r="V20" s="1387"/>
      <c r="W20" s="1387"/>
      <c r="X20" s="1387"/>
      <c r="Y20" s="1387"/>
      <c r="Z20" s="1387"/>
      <c r="AA20" s="1387"/>
      <c r="AB20" s="1387"/>
      <c r="AC20" s="1387"/>
      <c r="AD20" s="1387"/>
      <c r="AE20" s="1387"/>
      <c r="AF20" s="1387"/>
      <c r="AG20" s="1387"/>
      <c r="AH20" s="1387"/>
      <c r="AI20" s="1387"/>
      <c r="AJ20" s="1387"/>
      <c r="AK20" s="1387"/>
      <c r="AL20" s="1387"/>
      <c r="AM20" s="1387"/>
      <c r="AN20" s="1387"/>
      <c r="AO20" s="1387"/>
      <c r="AP20" s="1387"/>
      <c r="AQ20" s="1387"/>
      <c r="AR20" s="1387"/>
      <c r="AS20" s="1387"/>
      <c r="AT20" s="1387"/>
      <c r="AU20" s="1387"/>
      <c r="AV20" s="1387"/>
      <c r="AW20" s="1387"/>
      <c r="AX20" s="1387"/>
    </row>
    <row r="21" spans="1:50" ht="24.95" customHeight="1" x14ac:dyDescent="0.2">
      <c r="A21" s="1387" t="s">
        <v>520</v>
      </c>
      <c r="B21" s="1387"/>
      <c r="C21" s="1387"/>
      <c r="D21" s="1387"/>
      <c r="E21" s="1387"/>
      <c r="F21" s="1387"/>
      <c r="G21" s="1387"/>
      <c r="H21" s="1387"/>
      <c r="I21" s="1387"/>
      <c r="J21" s="1387"/>
      <c r="K21" s="1387"/>
      <c r="L21" s="1387"/>
      <c r="M21" s="1387"/>
      <c r="N21" s="1387"/>
      <c r="O21" s="1387"/>
      <c r="P21" s="1387"/>
      <c r="Q21" s="1387"/>
      <c r="R21" s="1387"/>
      <c r="S21" s="1387"/>
      <c r="T21" s="1387"/>
      <c r="U21" s="1387"/>
      <c r="V21" s="1387"/>
      <c r="W21" s="1387"/>
      <c r="X21" s="1387"/>
      <c r="Y21" s="1387"/>
      <c r="Z21" s="1387"/>
      <c r="AA21" s="1387"/>
      <c r="AB21" s="1387"/>
      <c r="AC21" s="1387"/>
      <c r="AD21" s="1387"/>
      <c r="AE21" s="1387"/>
      <c r="AF21" s="1387"/>
      <c r="AG21" s="1387"/>
      <c r="AH21" s="1387"/>
      <c r="AI21" s="1387"/>
      <c r="AJ21" s="1387"/>
      <c r="AK21" s="1387"/>
      <c r="AL21" s="1387"/>
      <c r="AM21" s="1387"/>
      <c r="AN21" s="1387"/>
      <c r="AO21" s="1387"/>
      <c r="AP21" s="1387"/>
      <c r="AQ21" s="1387"/>
      <c r="AR21" s="1387"/>
      <c r="AS21" s="1387"/>
      <c r="AT21" s="1387"/>
      <c r="AU21" s="1387"/>
      <c r="AV21" s="1387"/>
      <c r="AW21" s="1387"/>
      <c r="AX21" s="1387"/>
    </row>
    <row r="22" spans="1:50" ht="24.95" customHeight="1" x14ac:dyDescent="0.2">
      <c r="A22" s="1387" t="s">
        <v>519</v>
      </c>
      <c r="B22" s="1387"/>
      <c r="C22" s="1387"/>
      <c r="D22" s="1387"/>
      <c r="E22" s="1387"/>
      <c r="F22" s="1387"/>
      <c r="G22" s="1387"/>
      <c r="H22" s="1387"/>
      <c r="I22" s="1387"/>
      <c r="J22" s="1387"/>
      <c r="K22" s="1387"/>
      <c r="L22" s="1387"/>
      <c r="M22" s="1387"/>
      <c r="N22" s="1387"/>
      <c r="O22" s="1387"/>
      <c r="P22" s="1387"/>
      <c r="Q22" s="1387"/>
      <c r="R22" s="1387"/>
      <c r="S22" s="1387"/>
      <c r="T22" s="1387"/>
      <c r="U22" s="1387"/>
      <c r="V22" s="1387"/>
      <c r="W22" s="1387"/>
      <c r="X22" s="1387"/>
      <c r="Y22" s="1387"/>
      <c r="Z22" s="1387"/>
      <c r="AA22" s="1387"/>
      <c r="AB22" s="1387"/>
      <c r="AC22" s="1387"/>
      <c r="AD22" s="1387"/>
      <c r="AE22" s="1387"/>
      <c r="AF22" s="1387"/>
      <c r="AG22" s="1387"/>
      <c r="AH22" s="1387"/>
      <c r="AI22" s="1387"/>
      <c r="AJ22" s="1387"/>
      <c r="AK22" s="1387"/>
      <c r="AL22" s="1387"/>
      <c r="AM22" s="1387"/>
      <c r="AN22" s="1387"/>
      <c r="AO22" s="1387"/>
      <c r="AP22" s="1387"/>
      <c r="AQ22" s="1387"/>
      <c r="AR22" s="1387"/>
      <c r="AS22" s="1387"/>
      <c r="AT22" s="1387"/>
      <c r="AU22" s="1387"/>
      <c r="AV22" s="1387"/>
      <c r="AW22" s="1387"/>
      <c r="AX22" s="1387"/>
    </row>
    <row r="23" spans="1:50" ht="24.95" customHeight="1" x14ac:dyDescent="0.2">
      <c r="A23" s="1387" t="s">
        <v>518</v>
      </c>
      <c r="B23" s="1387"/>
      <c r="C23" s="1387"/>
      <c r="D23" s="1387"/>
      <c r="E23" s="1387"/>
      <c r="F23" s="1387"/>
      <c r="G23" s="1387"/>
      <c r="H23" s="1387"/>
      <c r="I23" s="1387"/>
      <c r="J23" s="1387"/>
      <c r="K23" s="1387"/>
      <c r="L23" s="1387"/>
      <c r="M23" s="1387"/>
      <c r="N23" s="1387"/>
      <c r="O23" s="1387"/>
      <c r="P23" s="1387"/>
      <c r="Q23" s="1387"/>
      <c r="R23" s="1387"/>
      <c r="S23" s="1387"/>
      <c r="T23" s="1387"/>
      <c r="U23" s="1387"/>
      <c r="V23" s="1387"/>
      <c r="W23" s="1387"/>
      <c r="X23" s="1387"/>
      <c r="Y23" s="1387"/>
      <c r="Z23" s="1387"/>
      <c r="AA23" s="1387"/>
      <c r="AB23" s="1387"/>
      <c r="AC23" s="1387"/>
      <c r="AD23" s="1387"/>
      <c r="AE23" s="1387"/>
      <c r="AF23" s="1387"/>
      <c r="AG23" s="1387"/>
      <c r="AH23" s="1387"/>
      <c r="AI23" s="1387"/>
      <c r="AJ23" s="1387"/>
      <c r="AK23" s="1387"/>
      <c r="AL23" s="1387"/>
      <c r="AM23" s="1387"/>
      <c r="AN23" s="1387"/>
      <c r="AO23" s="1387"/>
      <c r="AP23" s="1387"/>
      <c r="AQ23" s="1387"/>
      <c r="AR23" s="1387"/>
      <c r="AS23" s="1387"/>
      <c r="AT23" s="1387"/>
      <c r="AU23" s="1387"/>
      <c r="AV23" s="1387"/>
      <c r="AW23" s="1387"/>
      <c r="AX23" s="1387"/>
    </row>
    <row r="25" spans="1:50" x14ac:dyDescent="0.2">
      <c r="A25" s="1294" t="s">
        <v>517</v>
      </c>
      <c r="B25" s="1294"/>
      <c r="C25" s="1294"/>
      <c r="D25" s="1294"/>
      <c r="E25" s="1294"/>
      <c r="F25" s="1294"/>
      <c r="G25" s="1294"/>
      <c r="H25" s="1294"/>
      <c r="I25" s="1294"/>
      <c r="J25" s="1294"/>
      <c r="K25" s="1294"/>
      <c r="L25" s="1294"/>
      <c r="M25" s="1294"/>
      <c r="N25" s="1294"/>
      <c r="O25" s="1294"/>
      <c r="P25" s="1294"/>
      <c r="Q25" s="1294"/>
      <c r="R25" s="1294"/>
      <c r="S25" s="1294"/>
      <c r="T25" s="1294"/>
      <c r="U25" s="1294"/>
      <c r="V25" s="1294"/>
      <c r="W25" s="1294"/>
      <c r="X25" s="1294"/>
      <c r="Y25" s="1294"/>
      <c r="Z25" s="1294"/>
      <c r="AA25" s="1294"/>
      <c r="AB25" s="1294"/>
      <c r="AC25" s="1294"/>
      <c r="AD25" s="1294"/>
      <c r="AE25" s="1294"/>
      <c r="AF25" s="1294"/>
      <c r="AG25" s="1294"/>
      <c r="AH25" s="1294"/>
      <c r="AI25" s="1294"/>
      <c r="AJ25" s="1294"/>
      <c r="AK25" s="1294"/>
      <c r="AL25" s="1294"/>
      <c r="AM25" s="1294"/>
      <c r="AN25" s="1294"/>
      <c r="AO25" s="1294"/>
      <c r="AP25" s="1294"/>
      <c r="AQ25" s="1294"/>
      <c r="AR25" s="1294"/>
      <c r="AS25" s="1294"/>
      <c r="AT25" s="1294"/>
      <c r="AU25" s="1294"/>
      <c r="AV25" s="1294"/>
      <c r="AW25" s="1294"/>
      <c r="AX25" s="1294"/>
    </row>
    <row r="26" spans="1:50" x14ac:dyDescent="0.2">
      <c r="A26" s="1390"/>
      <c r="B26" s="1390"/>
      <c r="C26" s="1390"/>
      <c r="D26" s="1390"/>
      <c r="E26" s="1390"/>
      <c r="F26" s="1390"/>
      <c r="G26" s="1390"/>
      <c r="H26" s="1390"/>
      <c r="I26" s="1390"/>
      <c r="J26" s="1390"/>
      <c r="K26" s="1390"/>
      <c r="L26" s="1390"/>
      <c r="M26" s="1390"/>
      <c r="N26" s="1390"/>
      <c r="O26" s="1390"/>
      <c r="P26" s="1390"/>
      <c r="Q26" s="1390"/>
      <c r="R26" s="1390"/>
      <c r="S26" s="1390"/>
      <c r="T26" s="1390"/>
      <c r="U26" s="1390"/>
      <c r="V26" s="1390"/>
      <c r="W26" s="1390"/>
      <c r="X26" s="1390"/>
      <c r="Y26" s="1390"/>
      <c r="Z26" s="1390"/>
      <c r="AA26" s="1390"/>
      <c r="AB26" s="1390"/>
      <c r="AC26" s="1390"/>
      <c r="AD26" s="1390"/>
      <c r="AE26" s="1390"/>
      <c r="AF26" s="1390"/>
      <c r="AG26" s="1390"/>
      <c r="AH26" s="1390"/>
      <c r="AI26" s="1390"/>
      <c r="AJ26" s="1390"/>
      <c r="AK26" s="1390"/>
      <c r="AL26" s="1390"/>
      <c r="AM26" s="1390"/>
      <c r="AN26" s="1390"/>
      <c r="AO26" s="1390"/>
      <c r="AP26" s="1390"/>
      <c r="AQ26" s="1390"/>
      <c r="AR26" s="1390"/>
      <c r="AS26" s="1390"/>
      <c r="AT26" s="1390"/>
      <c r="AU26" s="1390"/>
      <c r="AV26" s="1390"/>
      <c r="AW26" s="1390"/>
      <c r="AX26" s="1390"/>
    </row>
    <row r="27" spans="1:50" ht="35.25" customHeight="1" x14ac:dyDescent="0.2">
      <c r="A27" s="1295" t="s">
        <v>516</v>
      </c>
      <c r="B27" s="1295"/>
      <c r="C27" s="1295"/>
      <c r="D27" s="1295"/>
      <c r="E27" s="1295"/>
      <c r="F27" s="1295"/>
      <c r="G27" s="1295"/>
      <c r="H27" s="1295"/>
      <c r="I27" s="1295"/>
      <c r="J27" s="1295"/>
      <c r="K27" s="1295"/>
      <c r="L27" s="1295"/>
      <c r="M27" s="1295"/>
      <c r="N27" s="1295"/>
      <c r="O27" s="1295"/>
      <c r="P27" s="1295"/>
      <c r="Q27" s="1295"/>
      <c r="R27" s="1295"/>
      <c r="S27" s="1295"/>
      <c r="T27" s="1295"/>
      <c r="U27" s="1295"/>
      <c r="V27" s="1295"/>
      <c r="W27" s="1295"/>
      <c r="X27" s="1295"/>
      <c r="Y27" s="1295"/>
      <c r="Z27" s="1295"/>
      <c r="AA27" s="1295"/>
      <c r="AB27" s="1295"/>
      <c r="AC27" s="1295"/>
      <c r="AD27" s="1295"/>
      <c r="AE27" s="1295"/>
      <c r="AF27" s="1295"/>
      <c r="AG27" s="1295"/>
      <c r="AH27" s="1295"/>
      <c r="AI27" s="1295" t="s">
        <v>515</v>
      </c>
      <c r="AJ27" s="1295"/>
      <c r="AK27" s="1295"/>
      <c r="AL27" s="1295"/>
      <c r="AM27" s="1295"/>
      <c r="AN27" s="1295"/>
      <c r="AO27" s="1295"/>
      <c r="AP27" s="1295"/>
      <c r="AQ27" s="1295" t="s">
        <v>514</v>
      </c>
      <c r="AR27" s="1295"/>
      <c r="AS27" s="1295"/>
      <c r="AT27" s="1295"/>
      <c r="AU27" s="1295"/>
      <c r="AV27" s="1295"/>
      <c r="AW27" s="1295"/>
      <c r="AX27" s="1295"/>
    </row>
    <row r="28" spans="1:50" ht="57.75" customHeight="1" x14ac:dyDescent="0.2">
      <c r="A28" s="1295" t="s">
        <v>513</v>
      </c>
      <c r="B28" s="1295"/>
      <c r="C28" s="1295"/>
      <c r="D28" s="1295"/>
      <c r="E28" s="1295" t="s">
        <v>512</v>
      </c>
      <c r="F28" s="1295"/>
      <c r="G28" s="1295"/>
      <c r="H28" s="1295"/>
      <c r="I28" s="1295"/>
      <c r="J28" s="1295"/>
      <c r="K28" s="1295" t="s">
        <v>511</v>
      </c>
      <c r="L28" s="1295"/>
      <c r="M28" s="1295"/>
      <c r="N28" s="1295"/>
      <c r="O28" s="1295"/>
      <c r="P28" s="1295"/>
      <c r="Q28" s="1295"/>
      <c r="R28" s="1295"/>
      <c r="S28" s="1295"/>
      <c r="T28" s="1295"/>
      <c r="U28" s="1295"/>
      <c r="V28" s="1295"/>
      <c r="W28" s="1295" t="s">
        <v>510</v>
      </c>
      <c r="X28" s="1295"/>
      <c r="Y28" s="1295"/>
      <c r="Z28" s="1295"/>
      <c r="AA28" s="1295"/>
      <c r="AB28" s="1295"/>
      <c r="AC28" s="1295"/>
      <c r="AD28" s="1295"/>
      <c r="AE28" s="1295"/>
      <c r="AF28" s="1295"/>
      <c r="AG28" s="1295"/>
      <c r="AH28" s="1295"/>
      <c r="AI28" s="1295"/>
      <c r="AJ28" s="1295"/>
      <c r="AK28" s="1295"/>
      <c r="AL28" s="1295"/>
      <c r="AM28" s="1295"/>
      <c r="AN28" s="1295"/>
      <c r="AO28" s="1295"/>
      <c r="AP28" s="1295"/>
      <c r="AQ28" s="1295" t="s">
        <v>509</v>
      </c>
      <c r="AR28" s="1295"/>
      <c r="AS28" s="1295"/>
      <c r="AT28" s="1295"/>
      <c r="AU28" s="1295" t="s">
        <v>508</v>
      </c>
      <c r="AV28" s="1295"/>
      <c r="AW28" s="1295"/>
      <c r="AX28" s="1295"/>
    </row>
    <row r="29" spans="1:50" ht="20.25" customHeight="1" x14ac:dyDescent="0.2">
      <c r="A29" s="1295"/>
      <c r="B29" s="1295"/>
      <c r="C29" s="1295"/>
      <c r="D29" s="1295"/>
      <c r="E29" s="1295"/>
      <c r="F29" s="1295"/>
      <c r="G29" s="1295"/>
      <c r="H29" s="1295"/>
      <c r="I29" s="1295"/>
      <c r="J29" s="1295"/>
      <c r="K29" s="1295">
        <v>1</v>
      </c>
      <c r="L29" s="1295"/>
      <c r="M29" s="1295">
        <v>2</v>
      </c>
      <c r="N29" s="1295"/>
      <c r="O29" s="1295">
        <v>3</v>
      </c>
      <c r="P29" s="1295"/>
      <c r="Q29" s="1295">
        <v>4</v>
      </c>
      <c r="R29" s="1295"/>
      <c r="S29" s="1295">
        <v>5</v>
      </c>
      <c r="T29" s="1295"/>
      <c r="U29" s="1295">
        <v>6</v>
      </c>
      <c r="V29" s="1295"/>
      <c r="W29" s="1295">
        <v>1</v>
      </c>
      <c r="X29" s="1295"/>
      <c r="Y29" s="1295">
        <v>2</v>
      </c>
      <c r="Z29" s="1295"/>
      <c r="AA29" s="1295">
        <v>3</v>
      </c>
      <c r="AB29" s="1295"/>
      <c r="AC29" s="1295">
        <v>4</v>
      </c>
      <c r="AD29" s="1295"/>
      <c r="AE29" s="1295">
        <v>5</v>
      </c>
      <c r="AF29" s="1295"/>
      <c r="AG29" s="1295">
        <v>6</v>
      </c>
      <c r="AH29" s="1295"/>
      <c r="AI29" s="1295"/>
      <c r="AJ29" s="1295"/>
      <c r="AK29" s="1295"/>
      <c r="AL29" s="1295"/>
      <c r="AM29" s="1295"/>
      <c r="AN29" s="1295"/>
      <c r="AO29" s="1295"/>
      <c r="AP29" s="1295"/>
      <c r="AQ29" s="1295"/>
      <c r="AR29" s="1295"/>
      <c r="AS29" s="1295"/>
      <c r="AT29" s="1295"/>
      <c r="AU29" s="1295"/>
      <c r="AV29" s="1295"/>
      <c r="AW29" s="1295"/>
      <c r="AX29" s="1295"/>
    </row>
    <row r="30" spans="1:50" ht="14.25" customHeight="1" x14ac:dyDescent="0.2">
      <c r="A30" s="1294">
        <v>1</v>
      </c>
      <c r="B30" s="1294"/>
      <c r="C30" s="1294"/>
      <c r="D30" s="1294"/>
      <c r="E30" s="1294">
        <v>2</v>
      </c>
      <c r="F30" s="1294"/>
      <c r="G30" s="1294"/>
      <c r="H30" s="1294"/>
      <c r="I30" s="1294"/>
      <c r="J30" s="1294"/>
      <c r="K30" s="1294">
        <v>3</v>
      </c>
      <c r="L30" s="1294"/>
      <c r="M30" s="1294">
        <v>4</v>
      </c>
      <c r="N30" s="1294"/>
      <c r="O30" s="1294">
        <v>5</v>
      </c>
      <c r="P30" s="1294"/>
      <c r="Q30" s="1294">
        <v>6</v>
      </c>
      <c r="R30" s="1294"/>
      <c r="S30" s="1294">
        <v>7</v>
      </c>
      <c r="T30" s="1294"/>
      <c r="U30" s="1294">
        <v>8</v>
      </c>
      <c r="V30" s="1294"/>
      <c r="W30" s="1294">
        <v>9</v>
      </c>
      <c r="X30" s="1294"/>
      <c r="Y30" s="1294">
        <v>10</v>
      </c>
      <c r="Z30" s="1294"/>
      <c r="AA30" s="1294">
        <v>11</v>
      </c>
      <c r="AB30" s="1294"/>
      <c r="AC30" s="1294">
        <v>12</v>
      </c>
      <c r="AD30" s="1294"/>
      <c r="AE30" s="1294">
        <v>13</v>
      </c>
      <c r="AF30" s="1294"/>
      <c r="AG30" s="1294">
        <v>14</v>
      </c>
      <c r="AH30" s="1294"/>
      <c r="AI30" s="1294">
        <v>15</v>
      </c>
      <c r="AJ30" s="1294"/>
      <c r="AK30" s="1294"/>
      <c r="AL30" s="1294"/>
      <c r="AM30" s="1294"/>
      <c r="AN30" s="1294"/>
      <c r="AO30" s="1294"/>
      <c r="AP30" s="1294"/>
      <c r="AQ30" s="1294">
        <v>16</v>
      </c>
      <c r="AR30" s="1294"/>
      <c r="AS30" s="1294"/>
      <c r="AT30" s="1294"/>
      <c r="AU30" s="1294">
        <v>17</v>
      </c>
      <c r="AV30" s="1294"/>
      <c r="AW30" s="1294"/>
      <c r="AX30" s="1294"/>
    </row>
    <row r="31" spans="1:50" ht="16.5" customHeight="1" x14ac:dyDescent="0.2">
      <c r="A31" s="1371"/>
      <c r="B31" s="1371"/>
      <c r="C31" s="1371"/>
      <c r="D31" s="1371"/>
      <c r="E31" s="1371"/>
      <c r="F31" s="1371"/>
      <c r="G31" s="1371"/>
      <c r="H31" s="1371"/>
      <c r="I31" s="1371"/>
      <c r="J31" s="1371"/>
      <c r="K31" s="1371"/>
      <c r="L31" s="1371"/>
      <c r="M31" s="1371"/>
      <c r="N31" s="1371"/>
      <c r="O31" s="1371"/>
      <c r="P31" s="1371"/>
      <c r="Q31" s="1371"/>
      <c r="R31" s="1371"/>
      <c r="S31" s="1371"/>
      <c r="T31" s="1371"/>
      <c r="U31" s="1371"/>
      <c r="V31" s="1371"/>
      <c r="W31" s="1371"/>
      <c r="X31" s="1371"/>
      <c r="Y31" s="1371"/>
      <c r="Z31" s="1371"/>
      <c r="AA31" s="1371"/>
      <c r="AB31" s="1371"/>
      <c r="AC31" s="1371"/>
      <c r="AD31" s="1371"/>
      <c r="AE31" s="1371"/>
      <c r="AF31" s="1371"/>
      <c r="AG31" s="1371"/>
      <c r="AH31" s="1371"/>
      <c r="AI31" s="1371"/>
      <c r="AJ31" s="1371"/>
      <c r="AK31" s="1371"/>
      <c r="AL31" s="1371"/>
      <c r="AM31" s="1371"/>
      <c r="AN31" s="1371"/>
      <c r="AO31" s="1371"/>
      <c r="AP31" s="1371"/>
      <c r="AQ31" s="1371"/>
      <c r="AR31" s="1371"/>
      <c r="AS31" s="1371"/>
      <c r="AT31" s="1371"/>
      <c r="AU31" s="1371"/>
      <c r="AV31" s="1371"/>
      <c r="AW31" s="1371"/>
      <c r="AX31" s="1371"/>
    </row>
    <row r="32" spans="1:50" ht="16.5" customHeight="1" x14ac:dyDescent="0.2">
      <c r="A32" s="1360"/>
      <c r="B32" s="1360"/>
      <c r="C32" s="1360"/>
      <c r="D32" s="1360"/>
      <c r="E32" s="1360"/>
      <c r="F32" s="1360"/>
      <c r="G32" s="1360"/>
      <c r="H32" s="1360"/>
      <c r="I32" s="1360"/>
      <c r="J32" s="1360"/>
      <c r="K32" s="1360"/>
      <c r="L32" s="1360"/>
      <c r="M32" s="1360"/>
      <c r="N32" s="1360"/>
      <c r="O32" s="1360"/>
      <c r="P32" s="1360"/>
      <c r="Q32" s="1360"/>
      <c r="R32" s="1360"/>
      <c r="S32" s="1360"/>
      <c r="T32" s="1360"/>
      <c r="U32" s="1360"/>
      <c r="V32" s="1360"/>
      <c r="W32" s="1360"/>
      <c r="X32" s="1360"/>
      <c r="Y32" s="1360"/>
      <c r="Z32" s="1360"/>
      <c r="AA32" s="1360"/>
      <c r="AB32" s="1360"/>
      <c r="AC32" s="1360"/>
      <c r="AD32" s="1360"/>
      <c r="AE32" s="1360"/>
      <c r="AF32" s="1360"/>
      <c r="AG32" s="1360"/>
      <c r="AH32" s="1360"/>
      <c r="AI32" s="1360"/>
      <c r="AJ32" s="1360"/>
      <c r="AK32" s="1360"/>
      <c r="AL32" s="1360"/>
      <c r="AM32" s="1360"/>
      <c r="AN32" s="1360"/>
      <c r="AO32" s="1360"/>
      <c r="AP32" s="1360"/>
      <c r="AQ32" s="1360"/>
      <c r="AR32" s="1360"/>
      <c r="AS32" s="1360"/>
      <c r="AT32" s="1360"/>
      <c r="AU32" s="1360"/>
      <c r="AV32" s="1360"/>
      <c r="AW32" s="1360"/>
      <c r="AX32" s="1360"/>
    </row>
    <row r="33" spans="1:50" ht="16.5" customHeight="1" x14ac:dyDescent="0.2">
      <c r="A33" s="1360"/>
      <c r="B33" s="1360"/>
      <c r="C33" s="1360"/>
      <c r="D33" s="1360"/>
      <c r="E33" s="1360"/>
      <c r="F33" s="1360"/>
      <c r="G33" s="1360"/>
      <c r="H33" s="1360"/>
      <c r="I33" s="1360"/>
      <c r="J33" s="1360"/>
      <c r="K33" s="1360"/>
      <c r="L33" s="1360"/>
      <c r="M33" s="1360"/>
      <c r="N33" s="1360"/>
      <c r="O33" s="1360"/>
      <c r="P33" s="1360"/>
      <c r="Q33" s="1360"/>
      <c r="R33" s="1360"/>
      <c r="S33" s="1360"/>
      <c r="T33" s="1360"/>
      <c r="U33" s="1360"/>
      <c r="V33" s="1360"/>
      <c r="W33" s="1360"/>
      <c r="X33" s="1360"/>
      <c r="Y33" s="1360"/>
      <c r="Z33" s="1360"/>
      <c r="AA33" s="1360"/>
      <c r="AB33" s="1360"/>
      <c r="AC33" s="1360"/>
      <c r="AD33" s="1360"/>
      <c r="AE33" s="1360"/>
      <c r="AF33" s="1360"/>
      <c r="AG33" s="1360"/>
      <c r="AH33" s="1360"/>
      <c r="AI33" s="1360"/>
      <c r="AJ33" s="1360"/>
      <c r="AK33" s="1360"/>
      <c r="AL33" s="1360"/>
      <c r="AM33" s="1360"/>
      <c r="AN33" s="1360"/>
      <c r="AO33" s="1360"/>
      <c r="AP33" s="1360"/>
      <c r="AQ33" s="1360"/>
      <c r="AR33" s="1360"/>
      <c r="AS33" s="1360"/>
      <c r="AT33" s="1360"/>
      <c r="AU33" s="1360"/>
      <c r="AV33" s="1360"/>
      <c r="AW33" s="1360"/>
      <c r="AX33" s="1360"/>
    </row>
    <row r="34" spans="1:50" ht="16.5" customHeight="1" x14ac:dyDescent="0.2">
      <c r="A34" s="1360"/>
      <c r="B34" s="1360"/>
      <c r="C34" s="1360"/>
      <c r="D34" s="1360"/>
      <c r="E34" s="1360"/>
      <c r="F34" s="1360"/>
      <c r="G34" s="1360"/>
      <c r="H34" s="1360"/>
      <c r="I34" s="1360"/>
      <c r="J34" s="1360"/>
      <c r="K34" s="1360"/>
      <c r="L34" s="1360"/>
      <c r="M34" s="1360"/>
      <c r="N34" s="1360"/>
      <c r="O34" s="1360"/>
      <c r="P34" s="1360"/>
      <c r="Q34" s="1360"/>
      <c r="R34" s="1360"/>
      <c r="S34" s="1360"/>
      <c r="T34" s="1360"/>
      <c r="U34" s="1360"/>
      <c r="V34" s="1360"/>
      <c r="W34" s="1360"/>
      <c r="X34" s="1360"/>
      <c r="Y34" s="1360"/>
      <c r="Z34" s="1360"/>
      <c r="AA34" s="1360"/>
      <c r="AB34" s="1360"/>
      <c r="AC34" s="1360"/>
      <c r="AD34" s="1360"/>
      <c r="AE34" s="1360"/>
      <c r="AF34" s="1360"/>
      <c r="AG34" s="1360"/>
      <c r="AH34" s="1360"/>
      <c r="AI34" s="1360"/>
      <c r="AJ34" s="1360"/>
      <c r="AK34" s="1360"/>
      <c r="AL34" s="1360"/>
      <c r="AM34" s="1360"/>
      <c r="AN34" s="1360"/>
      <c r="AO34" s="1360"/>
      <c r="AP34" s="1360"/>
      <c r="AQ34" s="1360"/>
      <c r="AR34" s="1360"/>
      <c r="AS34" s="1360"/>
      <c r="AT34" s="1360"/>
      <c r="AU34" s="1360"/>
      <c r="AV34" s="1360"/>
      <c r="AW34" s="1360"/>
      <c r="AX34" s="1360"/>
    </row>
    <row r="35" spans="1:50" ht="16.5" customHeight="1" x14ac:dyDescent="0.2">
      <c r="A35" s="1360"/>
      <c r="B35" s="1360"/>
      <c r="C35" s="1360"/>
      <c r="D35" s="1360"/>
      <c r="E35" s="1360"/>
      <c r="F35" s="1360"/>
      <c r="G35" s="1360"/>
      <c r="H35" s="1360"/>
      <c r="I35" s="1360"/>
      <c r="J35" s="1360"/>
      <c r="K35" s="1360"/>
      <c r="L35" s="1360"/>
      <c r="M35" s="1360"/>
      <c r="N35" s="1360"/>
      <c r="O35" s="1360"/>
      <c r="P35" s="1360"/>
      <c r="Q35" s="1360"/>
      <c r="R35" s="1360"/>
      <c r="S35" s="1360"/>
      <c r="T35" s="1360"/>
      <c r="U35" s="1360"/>
      <c r="V35" s="1360"/>
      <c r="W35" s="1360"/>
      <c r="X35" s="1360"/>
      <c r="Y35" s="1360"/>
      <c r="Z35" s="1360"/>
      <c r="AA35" s="1360"/>
      <c r="AB35" s="1360"/>
      <c r="AC35" s="1360"/>
      <c r="AD35" s="1360"/>
      <c r="AE35" s="1360"/>
      <c r="AF35" s="1360"/>
      <c r="AG35" s="1360"/>
      <c r="AH35" s="1360"/>
      <c r="AI35" s="1360"/>
      <c r="AJ35" s="1360"/>
      <c r="AK35" s="1360"/>
      <c r="AL35" s="1360"/>
      <c r="AM35" s="1360"/>
      <c r="AN35" s="1360"/>
      <c r="AO35" s="1360"/>
      <c r="AP35" s="1360"/>
      <c r="AQ35" s="1360"/>
      <c r="AR35" s="1360"/>
      <c r="AS35" s="1360"/>
      <c r="AT35" s="1360"/>
      <c r="AU35" s="1360"/>
      <c r="AV35" s="1360"/>
      <c r="AW35" s="1360"/>
      <c r="AX35" s="1360"/>
    </row>
    <row r="36" spans="1:50" ht="16.5" customHeight="1" x14ac:dyDescent="0.2">
      <c r="A36" s="1360"/>
      <c r="B36" s="1360"/>
      <c r="C36" s="1360"/>
      <c r="D36" s="1360"/>
      <c r="E36" s="1360"/>
      <c r="F36" s="1360"/>
      <c r="G36" s="1360"/>
      <c r="H36" s="1360"/>
      <c r="I36" s="1360"/>
      <c r="J36" s="1360"/>
      <c r="K36" s="1360"/>
      <c r="L36" s="1360"/>
      <c r="M36" s="1360"/>
      <c r="N36" s="1360"/>
      <c r="O36" s="1360"/>
      <c r="P36" s="1360"/>
      <c r="Q36" s="1360"/>
      <c r="R36" s="1360"/>
      <c r="S36" s="1360"/>
      <c r="T36" s="1360"/>
      <c r="U36" s="1360"/>
      <c r="V36" s="1360"/>
      <c r="W36" s="1360"/>
      <c r="X36" s="1360"/>
      <c r="Y36" s="1360"/>
      <c r="Z36" s="1360"/>
      <c r="AA36" s="1360"/>
      <c r="AB36" s="1360"/>
      <c r="AC36" s="1360"/>
      <c r="AD36" s="1360"/>
      <c r="AE36" s="1360"/>
      <c r="AF36" s="1360"/>
      <c r="AG36" s="1360"/>
      <c r="AH36" s="1360"/>
      <c r="AI36" s="1360"/>
      <c r="AJ36" s="1360"/>
      <c r="AK36" s="1360"/>
      <c r="AL36" s="1360"/>
      <c r="AM36" s="1360"/>
      <c r="AN36" s="1360"/>
      <c r="AO36" s="1360"/>
      <c r="AP36" s="1360"/>
      <c r="AQ36" s="1360"/>
      <c r="AR36" s="1360"/>
      <c r="AS36" s="1360"/>
      <c r="AT36" s="1360"/>
      <c r="AU36" s="1360"/>
      <c r="AV36" s="1360"/>
      <c r="AW36" s="1360"/>
      <c r="AX36" s="1360"/>
    </row>
    <row r="37" spans="1:50" ht="16.5" customHeight="1" x14ac:dyDescent="0.2">
      <c r="A37" s="1360"/>
      <c r="B37" s="1360"/>
      <c r="C37" s="1360"/>
      <c r="D37" s="1360"/>
      <c r="E37" s="1360"/>
      <c r="F37" s="1360"/>
      <c r="G37" s="1360"/>
      <c r="H37" s="1360"/>
      <c r="I37" s="1360"/>
      <c r="J37" s="1360"/>
      <c r="K37" s="1360"/>
      <c r="L37" s="1360"/>
      <c r="M37" s="1360"/>
      <c r="N37" s="1360"/>
      <c r="O37" s="1360"/>
      <c r="P37" s="1360"/>
      <c r="Q37" s="1360"/>
      <c r="R37" s="1360"/>
      <c r="S37" s="1360"/>
      <c r="T37" s="1360"/>
      <c r="U37" s="1360"/>
      <c r="V37" s="1360"/>
      <c r="W37" s="1360"/>
      <c r="X37" s="1360"/>
      <c r="Y37" s="1360"/>
      <c r="Z37" s="1360"/>
      <c r="AA37" s="1360"/>
      <c r="AB37" s="1360"/>
      <c r="AC37" s="1360"/>
      <c r="AD37" s="1360"/>
      <c r="AE37" s="1360"/>
      <c r="AF37" s="1360"/>
      <c r="AG37" s="1360"/>
      <c r="AH37" s="1360"/>
      <c r="AI37" s="1360"/>
      <c r="AJ37" s="1360"/>
      <c r="AK37" s="1360"/>
      <c r="AL37" s="1360"/>
      <c r="AM37" s="1360"/>
      <c r="AN37" s="1360"/>
      <c r="AO37" s="1360"/>
      <c r="AP37" s="1360"/>
      <c r="AQ37" s="1360"/>
      <c r="AR37" s="1360"/>
      <c r="AS37" s="1360"/>
      <c r="AT37" s="1360"/>
      <c r="AU37" s="1360"/>
      <c r="AV37" s="1360"/>
      <c r="AW37" s="1360"/>
      <c r="AX37" s="1360"/>
    </row>
    <row r="38" spans="1:50" ht="16.5" customHeight="1" x14ac:dyDescent="0.2">
      <c r="A38" s="1360"/>
      <c r="B38" s="1360"/>
      <c r="C38" s="1360"/>
      <c r="D38" s="1360"/>
      <c r="E38" s="1360"/>
      <c r="F38" s="1360"/>
      <c r="G38" s="1360"/>
      <c r="H38" s="1360"/>
      <c r="I38" s="1360"/>
      <c r="J38" s="1360"/>
      <c r="K38" s="1360"/>
      <c r="L38" s="1360"/>
      <c r="M38" s="1360"/>
      <c r="N38" s="1360"/>
      <c r="O38" s="1360"/>
      <c r="P38" s="1360"/>
      <c r="Q38" s="1360"/>
      <c r="R38" s="1360"/>
      <c r="S38" s="1360"/>
      <c r="T38" s="1360"/>
      <c r="U38" s="1360"/>
      <c r="V38" s="1360"/>
      <c r="W38" s="1360"/>
      <c r="X38" s="1360"/>
      <c r="Y38" s="1360"/>
      <c r="Z38" s="1360"/>
      <c r="AA38" s="1360"/>
      <c r="AB38" s="1360"/>
      <c r="AC38" s="1360"/>
      <c r="AD38" s="1360"/>
      <c r="AE38" s="1360"/>
      <c r="AF38" s="1360"/>
      <c r="AG38" s="1360"/>
      <c r="AH38" s="1360"/>
      <c r="AI38" s="1360"/>
      <c r="AJ38" s="1360"/>
      <c r="AK38" s="1360"/>
      <c r="AL38" s="1360"/>
      <c r="AM38" s="1360"/>
      <c r="AN38" s="1360"/>
      <c r="AO38" s="1360"/>
      <c r="AP38" s="1360"/>
      <c r="AQ38" s="1360"/>
      <c r="AR38" s="1360"/>
      <c r="AS38" s="1360"/>
      <c r="AT38" s="1360"/>
      <c r="AU38" s="1360"/>
      <c r="AV38" s="1360"/>
      <c r="AW38" s="1360"/>
      <c r="AX38" s="1360"/>
    </row>
    <row r="39" spans="1:50" ht="16.5" customHeight="1" x14ac:dyDescent="0.2">
      <c r="A39" s="1360"/>
      <c r="B39" s="1360"/>
      <c r="C39" s="1360"/>
      <c r="D39" s="1360"/>
      <c r="E39" s="1360"/>
      <c r="F39" s="1360"/>
      <c r="G39" s="1360"/>
      <c r="H39" s="1360"/>
      <c r="I39" s="1360"/>
      <c r="J39" s="1360"/>
      <c r="K39" s="1360"/>
      <c r="L39" s="1360"/>
      <c r="M39" s="1360"/>
      <c r="N39" s="1360"/>
      <c r="O39" s="1360"/>
      <c r="P39" s="1360"/>
      <c r="Q39" s="1360"/>
      <c r="R39" s="1360"/>
      <c r="S39" s="1360"/>
      <c r="T39" s="1360"/>
      <c r="U39" s="1360"/>
      <c r="V39" s="1360"/>
      <c r="W39" s="1360"/>
      <c r="X39" s="1360"/>
      <c r="Y39" s="1360"/>
      <c r="Z39" s="1360"/>
      <c r="AA39" s="1360"/>
      <c r="AB39" s="1360"/>
      <c r="AC39" s="1360"/>
      <c r="AD39" s="1360"/>
      <c r="AE39" s="1360"/>
      <c r="AF39" s="1360"/>
      <c r="AG39" s="1360"/>
      <c r="AH39" s="1360"/>
      <c r="AI39" s="1360"/>
      <c r="AJ39" s="1360"/>
      <c r="AK39" s="1360"/>
      <c r="AL39" s="1360"/>
      <c r="AM39" s="1360"/>
      <c r="AN39" s="1360"/>
      <c r="AO39" s="1360"/>
      <c r="AP39" s="1360"/>
      <c r="AQ39" s="1360"/>
      <c r="AR39" s="1360"/>
      <c r="AS39" s="1360"/>
      <c r="AT39" s="1360"/>
      <c r="AU39" s="1360"/>
      <c r="AV39" s="1360"/>
      <c r="AW39" s="1360"/>
      <c r="AX39" s="1360"/>
    </row>
    <row r="40" spans="1:50" ht="16.5" customHeight="1" x14ac:dyDescent="0.2">
      <c r="A40" s="1360"/>
      <c r="B40" s="1360"/>
      <c r="C40" s="1360"/>
      <c r="D40" s="1360"/>
      <c r="E40" s="1360"/>
      <c r="F40" s="1360"/>
      <c r="G40" s="1360"/>
      <c r="H40" s="1360"/>
      <c r="I40" s="1360"/>
      <c r="J40" s="1360"/>
      <c r="K40" s="1360"/>
      <c r="L40" s="1360"/>
      <c r="M40" s="1360"/>
      <c r="N40" s="1360"/>
      <c r="O40" s="1360"/>
      <c r="P40" s="1360"/>
      <c r="Q40" s="1360"/>
      <c r="R40" s="1360"/>
      <c r="S40" s="1360"/>
      <c r="T40" s="1360"/>
      <c r="U40" s="1360"/>
      <c r="V40" s="1360"/>
      <c r="W40" s="1360"/>
      <c r="X40" s="1360"/>
      <c r="Y40" s="1360"/>
      <c r="Z40" s="1360"/>
      <c r="AA40" s="1360"/>
      <c r="AB40" s="1360"/>
      <c r="AC40" s="1360"/>
      <c r="AD40" s="1360"/>
      <c r="AE40" s="1360"/>
      <c r="AF40" s="1360"/>
      <c r="AG40" s="1360"/>
      <c r="AH40" s="1360"/>
      <c r="AI40" s="1360"/>
      <c r="AJ40" s="1360"/>
      <c r="AK40" s="1360"/>
      <c r="AL40" s="1360"/>
      <c r="AM40" s="1360"/>
      <c r="AN40" s="1360"/>
      <c r="AO40" s="1360"/>
      <c r="AP40" s="1360"/>
      <c r="AQ40" s="1360"/>
      <c r="AR40" s="1360"/>
      <c r="AS40" s="1360"/>
      <c r="AT40" s="1360"/>
      <c r="AU40" s="1360"/>
      <c r="AV40" s="1360"/>
      <c r="AW40" s="1360"/>
      <c r="AX40" s="1360"/>
    </row>
    <row r="41" spans="1:50" ht="16.5" customHeight="1" x14ac:dyDescent="0.2">
      <c r="A41" s="1360"/>
      <c r="B41" s="1360"/>
      <c r="C41" s="1360"/>
      <c r="D41" s="1360"/>
      <c r="E41" s="1360"/>
      <c r="F41" s="1360"/>
      <c r="G41" s="1360"/>
      <c r="H41" s="1360"/>
      <c r="I41" s="1360"/>
      <c r="J41" s="1360"/>
      <c r="K41" s="1360"/>
      <c r="L41" s="1360"/>
      <c r="M41" s="1360"/>
      <c r="N41" s="1360"/>
      <c r="O41" s="1360"/>
      <c r="P41" s="1360"/>
      <c r="Q41" s="1360"/>
      <c r="R41" s="1360"/>
      <c r="S41" s="1360"/>
      <c r="T41" s="1360"/>
      <c r="U41" s="1360"/>
      <c r="V41" s="1360"/>
      <c r="W41" s="1360"/>
      <c r="X41" s="1360"/>
      <c r="Y41" s="1360"/>
      <c r="Z41" s="1360"/>
      <c r="AA41" s="1360"/>
      <c r="AB41" s="1360"/>
      <c r="AC41" s="1360"/>
      <c r="AD41" s="1360"/>
      <c r="AE41" s="1360"/>
      <c r="AF41" s="1360"/>
      <c r="AG41" s="1360"/>
      <c r="AH41" s="1360"/>
      <c r="AI41" s="1360"/>
      <c r="AJ41" s="1360"/>
      <c r="AK41" s="1360"/>
      <c r="AL41" s="1360"/>
      <c r="AM41" s="1360"/>
      <c r="AN41" s="1360"/>
      <c r="AO41" s="1360"/>
      <c r="AP41" s="1360"/>
      <c r="AQ41" s="1360"/>
      <c r="AR41" s="1360"/>
      <c r="AS41" s="1360"/>
      <c r="AT41" s="1360"/>
      <c r="AU41" s="1360"/>
      <c r="AV41" s="1360"/>
      <c r="AW41" s="1360"/>
      <c r="AX41" s="1360"/>
    </row>
    <row r="42" spans="1:50" ht="16.5" customHeight="1" x14ac:dyDescent="0.2">
      <c r="A42" s="1360"/>
      <c r="B42" s="1360"/>
      <c r="C42" s="1360"/>
      <c r="D42" s="1360"/>
      <c r="E42" s="1360"/>
      <c r="F42" s="1360"/>
      <c r="G42" s="1360"/>
      <c r="H42" s="1360"/>
      <c r="I42" s="1360"/>
      <c r="J42" s="1360"/>
      <c r="K42" s="1360"/>
      <c r="L42" s="1360"/>
      <c r="M42" s="1360"/>
      <c r="N42" s="1360"/>
      <c r="O42" s="1360"/>
      <c r="P42" s="1360"/>
      <c r="Q42" s="1360"/>
      <c r="R42" s="1360"/>
      <c r="S42" s="1360"/>
      <c r="T42" s="1360"/>
      <c r="U42" s="1360"/>
      <c r="V42" s="1360"/>
      <c r="W42" s="1360"/>
      <c r="X42" s="1360"/>
      <c r="Y42" s="1360"/>
      <c r="Z42" s="1360"/>
      <c r="AA42" s="1360"/>
      <c r="AB42" s="1360"/>
      <c r="AC42" s="1360"/>
      <c r="AD42" s="1360"/>
      <c r="AE42" s="1360"/>
      <c r="AF42" s="1360"/>
      <c r="AG42" s="1360"/>
      <c r="AH42" s="1360"/>
      <c r="AI42" s="1360"/>
      <c r="AJ42" s="1360"/>
      <c r="AK42" s="1360"/>
      <c r="AL42" s="1360"/>
      <c r="AM42" s="1360"/>
      <c r="AN42" s="1360"/>
      <c r="AO42" s="1360"/>
      <c r="AP42" s="1360"/>
      <c r="AQ42" s="1360"/>
      <c r="AR42" s="1360"/>
      <c r="AS42" s="1360"/>
      <c r="AT42" s="1360"/>
      <c r="AU42" s="1360"/>
      <c r="AV42" s="1360"/>
      <c r="AW42" s="1360"/>
      <c r="AX42" s="1360"/>
    </row>
    <row r="43" spans="1:50" ht="16.5" customHeight="1" x14ac:dyDescent="0.2">
      <c r="A43" s="1360"/>
      <c r="B43" s="1360"/>
      <c r="C43" s="1360"/>
      <c r="D43" s="1360"/>
      <c r="E43" s="1360"/>
      <c r="F43" s="1360"/>
      <c r="G43" s="1360"/>
      <c r="H43" s="1360"/>
      <c r="I43" s="1360"/>
      <c r="J43" s="1360"/>
      <c r="K43" s="1360"/>
      <c r="L43" s="1360"/>
      <c r="M43" s="1360"/>
      <c r="N43" s="1360"/>
      <c r="O43" s="1360"/>
      <c r="P43" s="1360"/>
      <c r="Q43" s="1360"/>
      <c r="R43" s="1360"/>
      <c r="S43" s="1360"/>
      <c r="T43" s="1360"/>
      <c r="U43" s="1360"/>
      <c r="V43" s="1360"/>
      <c r="W43" s="1360"/>
      <c r="X43" s="1360"/>
      <c r="Y43" s="1360"/>
      <c r="Z43" s="1360"/>
      <c r="AA43" s="1360"/>
      <c r="AB43" s="1360"/>
      <c r="AC43" s="1360"/>
      <c r="AD43" s="1360"/>
      <c r="AE43" s="1360"/>
      <c r="AF43" s="1360"/>
      <c r="AG43" s="1360"/>
      <c r="AH43" s="1360"/>
      <c r="AI43" s="1360"/>
      <c r="AJ43" s="1360"/>
      <c r="AK43" s="1360"/>
      <c r="AL43" s="1360"/>
      <c r="AM43" s="1360"/>
      <c r="AN43" s="1360"/>
      <c r="AO43" s="1360"/>
      <c r="AP43" s="1360"/>
      <c r="AQ43" s="1360"/>
      <c r="AR43" s="1360"/>
      <c r="AS43" s="1360"/>
      <c r="AT43" s="1360"/>
      <c r="AU43" s="1360"/>
      <c r="AV43" s="1360"/>
      <c r="AW43" s="1360"/>
      <c r="AX43" s="1360"/>
    </row>
    <row r="44" spans="1:50" ht="16.5" customHeight="1" x14ac:dyDescent="0.2">
      <c r="A44" s="1360"/>
      <c r="B44" s="1360"/>
      <c r="C44" s="1360"/>
      <c r="D44" s="1360"/>
      <c r="E44" s="1360"/>
      <c r="F44" s="1360"/>
      <c r="G44" s="1360"/>
      <c r="H44" s="1360"/>
      <c r="I44" s="1360"/>
      <c r="J44" s="1360"/>
      <c r="K44" s="1360"/>
      <c r="L44" s="1360"/>
      <c r="M44" s="1360"/>
      <c r="N44" s="1360"/>
      <c r="O44" s="1360"/>
      <c r="P44" s="1360"/>
      <c r="Q44" s="1360"/>
      <c r="R44" s="1360"/>
      <c r="S44" s="1360"/>
      <c r="T44" s="1360"/>
      <c r="U44" s="1360"/>
      <c r="V44" s="1360"/>
      <c r="W44" s="1360"/>
      <c r="X44" s="1360"/>
      <c r="Y44" s="1360"/>
      <c r="Z44" s="1360"/>
      <c r="AA44" s="1360"/>
      <c r="AB44" s="1360"/>
      <c r="AC44" s="1360"/>
      <c r="AD44" s="1360"/>
      <c r="AE44" s="1360"/>
      <c r="AF44" s="1360"/>
      <c r="AG44" s="1360"/>
      <c r="AH44" s="1360"/>
      <c r="AI44" s="1360"/>
      <c r="AJ44" s="1360"/>
      <c r="AK44" s="1360"/>
      <c r="AL44" s="1360"/>
      <c r="AM44" s="1360"/>
      <c r="AN44" s="1360"/>
      <c r="AO44" s="1360"/>
      <c r="AP44" s="1360"/>
      <c r="AQ44" s="1360"/>
      <c r="AR44" s="1360"/>
      <c r="AS44" s="1360"/>
      <c r="AT44" s="1360"/>
      <c r="AU44" s="1360"/>
      <c r="AV44" s="1360"/>
      <c r="AW44" s="1360"/>
      <c r="AX44" s="1360"/>
    </row>
    <row r="45" spans="1:50" ht="16.5" customHeight="1" x14ac:dyDescent="0.2">
      <c r="A45" s="1360"/>
      <c r="B45" s="1360"/>
      <c r="C45" s="1360"/>
      <c r="D45" s="1360"/>
      <c r="E45" s="1360"/>
      <c r="F45" s="1360"/>
      <c r="G45" s="1360"/>
      <c r="H45" s="1360"/>
      <c r="I45" s="1360"/>
      <c r="J45" s="1360"/>
      <c r="K45" s="1360"/>
      <c r="L45" s="1360"/>
      <c r="M45" s="1360"/>
      <c r="N45" s="1360"/>
      <c r="O45" s="1360"/>
      <c r="P45" s="1360"/>
      <c r="Q45" s="1360"/>
      <c r="R45" s="1360"/>
      <c r="S45" s="1360"/>
      <c r="T45" s="1360"/>
      <c r="U45" s="1360"/>
      <c r="V45" s="1360"/>
      <c r="W45" s="1360"/>
      <c r="X45" s="1360"/>
      <c r="Y45" s="1360"/>
      <c r="Z45" s="1360"/>
      <c r="AA45" s="1360"/>
      <c r="AB45" s="1360"/>
      <c r="AC45" s="1360"/>
      <c r="AD45" s="1360"/>
      <c r="AE45" s="1360"/>
      <c r="AF45" s="1360"/>
      <c r="AG45" s="1360"/>
      <c r="AH45" s="1360"/>
      <c r="AI45" s="1360"/>
      <c r="AJ45" s="1360"/>
      <c r="AK45" s="1360"/>
      <c r="AL45" s="1360"/>
      <c r="AM45" s="1360"/>
      <c r="AN45" s="1360"/>
      <c r="AO45" s="1360"/>
      <c r="AP45" s="1360"/>
      <c r="AQ45" s="1360"/>
      <c r="AR45" s="1360"/>
      <c r="AS45" s="1360"/>
      <c r="AT45" s="1360"/>
      <c r="AU45" s="1360"/>
      <c r="AV45" s="1360"/>
      <c r="AW45" s="1360"/>
      <c r="AX45" s="1360"/>
    </row>
    <row r="46" spans="1:50" ht="16.5" customHeight="1" x14ac:dyDescent="0.2">
      <c r="A46" s="1360"/>
      <c r="B46" s="1360"/>
      <c r="C46" s="1360"/>
      <c r="D46" s="1360"/>
      <c r="E46" s="1360"/>
      <c r="F46" s="1360"/>
      <c r="G46" s="1360"/>
      <c r="H46" s="1360"/>
      <c r="I46" s="1360"/>
      <c r="J46" s="1360"/>
      <c r="K46" s="1360"/>
      <c r="L46" s="1360"/>
      <c r="M46" s="1360"/>
      <c r="N46" s="1360"/>
      <c r="O46" s="1360"/>
      <c r="P46" s="1360"/>
      <c r="Q46" s="1360"/>
      <c r="R46" s="1360"/>
      <c r="S46" s="1360"/>
      <c r="T46" s="1360"/>
      <c r="U46" s="1360"/>
      <c r="V46" s="1360"/>
      <c r="W46" s="1360"/>
      <c r="X46" s="1360"/>
      <c r="Y46" s="1360"/>
      <c r="Z46" s="1360"/>
      <c r="AA46" s="1360"/>
      <c r="AB46" s="1360"/>
      <c r="AC46" s="1360"/>
      <c r="AD46" s="1360"/>
      <c r="AE46" s="1360"/>
      <c r="AF46" s="1360"/>
      <c r="AG46" s="1360"/>
      <c r="AH46" s="1360"/>
      <c r="AI46" s="1360"/>
      <c r="AJ46" s="1360"/>
      <c r="AK46" s="1360"/>
      <c r="AL46" s="1360"/>
      <c r="AM46" s="1360"/>
      <c r="AN46" s="1360"/>
      <c r="AO46" s="1360"/>
      <c r="AP46" s="1360"/>
      <c r="AQ46" s="1360"/>
      <c r="AR46" s="1360"/>
      <c r="AS46" s="1360"/>
      <c r="AT46" s="1360"/>
      <c r="AU46" s="1360"/>
      <c r="AV46" s="1360"/>
      <c r="AW46" s="1360"/>
      <c r="AX46" s="1360"/>
    </row>
    <row r="47" spans="1:50" ht="16.5" customHeight="1" x14ac:dyDescent="0.2">
      <c r="A47" s="1360"/>
      <c r="B47" s="1360"/>
      <c r="C47" s="1360"/>
      <c r="D47" s="1360"/>
      <c r="E47" s="1360"/>
      <c r="F47" s="1360"/>
      <c r="G47" s="1360"/>
      <c r="H47" s="1360"/>
      <c r="I47" s="1360"/>
      <c r="J47" s="1360"/>
      <c r="K47" s="1360"/>
      <c r="L47" s="1360"/>
      <c r="M47" s="1360"/>
      <c r="N47" s="1360"/>
      <c r="O47" s="1360"/>
      <c r="P47" s="1360"/>
      <c r="Q47" s="1360"/>
      <c r="R47" s="1360"/>
      <c r="S47" s="1360"/>
      <c r="T47" s="1360"/>
      <c r="U47" s="1360"/>
      <c r="V47" s="1360"/>
      <c r="W47" s="1360"/>
      <c r="X47" s="1360"/>
      <c r="Y47" s="1360"/>
      <c r="Z47" s="1360"/>
      <c r="AA47" s="1360"/>
      <c r="AB47" s="1360"/>
      <c r="AC47" s="1360"/>
      <c r="AD47" s="1360"/>
      <c r="AE47" s="1360"/>
      <c r="AF47" s="1360"/>
      <c r="AG47" s="1360"/>
      <c r="AH47" s="1360"/>
      <c r="AI47" s="1360"/>
      <c r="AJ47" s="1360"/>
      <c r="AK47" s="1360"/>
      <c r="AL47" s="1360"/>
      <c r="AM47" s="1360"/>
      <c r="AN47" s="1360"/>
      <c r="AO47" s="1360"/>
      <c r="AP47" s="1360"/>
      <c r="AQ47" s="1360"/>
      <c r="AR47" s="1360"/>
      <c r="AS47" s="1360"/>
      <c r="AT47" s="1360"/>
      <c r="AU47" s="1360"/>
      <c r="AV47" s="1360"/>
      <c r="AW47" s="1360"/>
      <c r="AX47" s="1360"/>
    </row>
    <row r="49" spans="1:50" x14ac:dyDescent="0.2">
      <c r="A49" s="340"/>
      <c r="B49" s="340"/>
      <c r="C49" s="340"/>
      <c r="D49" s="340"/>
      <c r="E49" s="340"/>
      <c r="F49" s="340"/>
      <c r="G49" s="340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39"/>
      <c r="Z49" s="339"/>
      <c r="AA49" s="339"/>
      <c r="AB49" s="339"/>
      <c r="AC49" s="339"/>
      <c r="AD49" s="339"/>
      <c r="AE49" s="339"/>
      <c r="AF49" s="339"/>
      <c r="AG49" s="339"/>
      <c r="AH49" s="339"/>
      <c r="AI49" s="339"/>
      <c r="AJ49" s="339"/>
      <c r="AK49" s="339"/>
      <c r="AL49" s="339"/>
      <c r="AM49" s="339"/>
      <c r="AN49" s="339"/>
      <c r="AO49" s="339"/>
      <c r="AP49" s="339"/>
      <c r="AQ49" s="339"/>
      <c r="AR49" s="339"/>
      <c r="AS49" s="339"/>
      <c r="AT49" s="339"/>
      <c r="AU49" s="339"/>
      <c r="AV49" s="339"/>
      <c r="AW49" s="339"/>
      <c r="AX49" s="339"/>
    </row>
    <row r="50" spans="1:50" x14ac:dyDescent="0.2"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39"/>
      <c r="Z50" s="339"/>
      <c r="AA50" s="339"/>
      <c r="AB50" s="339"/>
      <c r="AC50" s="339"/>
      <c r="AD50" s="339"/>
      <c r="AE50" s="339"/>
      <c r="AF50" s="339"/>
      <c r="AG50" s="339"/>
      <c r="AH50" s="339"/>
      <c r="AI50" s="339"/>
      <c r="AJ50" s="339"/>
      <c r="AK50" s="339"/>
      <c r="AL50" s="339"/>
      <c r="AM50" s="339"/>
      <c r="AN50" s="339"/>
      <c r="AO50" s="339"/>
      <c r="AP50" s="339"/>
      <c r="AQ50" s="339"/>
      <c r="AR50" s="339"/>
      <c r="AS50" s="339"/>
      <c r="AT50" s="339"/>
      <c r="AU50" s="339"/>
      <c r="AV50" s="339"/>
      <c r="AW50" s="339"/>
      <c r="AX50" s="339"/>
    </row>
    <row r="51" spans="1:50" x14ac:dyDescent="0.2">
      <c r="A51" s="1309" t="s">
        <v>507</v>
      </c>
      <c r="B51" s="1309"/>
      <c r="C51" s="1309"/>
      <c r="D51" s="1309"/>
      <c r="E51" s="1309"/>
      <c r="F51" s="1309"/>
      <c r="G51" s="1309"/>
      <c r="H51" s="315"/>
      <c r="I51" s="315"/>
      <c r="J51" s="315"/>
      <c r="K51" s="315"/>
      <c r="L51" s="315"/>
      <c r="M51" s="315"/>
      <c r="N51" s="315"/>
      <c r="O51" s="315"/>
      <c r="P51" s="315"/>
      <c r="Q51" s="315"/>
      <c r="S51" s="1308" t="s">
        <v>506</v>
      </c>
      <c r="T51" s="1308"/>
      <c r="U51" s="1308"/>
      <c r="V51" s="1308"/>
      <c r="W51" s="1308"/>
      <c r="X51" s="315"/>
      <c r="Y51" s="315"/>
      <c r="Z51" s="315"/>
      <c r="AA51" s="315"/>
      <c r="AB51" s="315"/>
      <c r="AC51" s="315"/>
      <c r="AD51" s="315"/>
      <c r="AF51" s="315"/>
      <c r="AG51" s="315"/>
      <c r="AH51" s="315"/>
      <c r="AI51" s="315"/>
      <c r="AJ51" s="315"/>
      <c r="AK51" s="315"/>
      <c r="AL51" s="315"/>
      <c r="AM51" s="315"/>
      <c r="AO51" s="315"/>
      <c r="AP51" s="315"/>
      <c r="AQ51" s="315"/>
      <c r="AR51" s="315"/>
      <c r="AS51" s="315"/>
      <c r="AT51" s="315"/>
      <c r="AU51" s="315"/>
      <c r="AV51" s="315"/>
      <c r="AW51" s="315"/>
      <c r="AX51" s="315"/>
    </row>
    <row r="52" spans="1:50" x14ac:dyDescent="0.2">
      <c r="X52" s="1344" t="s">
        <v>50</v>
      </c>
      <c r="Y52" s="1344"/>
      <c r="Z52" s="1344"/>
      <c r="AA52" s="1344"/>
      <c r="AB52" s="1344"/>
      <c r="AC52" s="1344"/>
      <c r="AD52" s="1344"/>
      <c r="AE52" s="323"/>
      <c r="AF52" s="1344" t="s">
        <v>4</v>
      </c>
      <c r="AG52" s="1344"/>
      <c r="AH52" s="1344"/>
      <c r="AI52" s="1344"/>
      <c r="AJ52" s="1344"/>
      <c r="AK52" s="1344"/>
      <c r="AL52" s="1344"/>
      <c r="AM52" s="1344"/>
      <c r="AN52" s="323"/>
      <c r="AO52" s="1344" t="s">
        <v>5</v>
      </c>
      <c r="AP52" s="1344"/>
      <c r="AQ52" s="1344"/>
      <c r="AR52" s="1344"/>
      <c r="AS52" s="1344"/>
      <c r="AT52" s="1344"/>
      <c r="AU52" s="1344"/>
      <c r="AV52" s="1344"/>
      <c r="AW52" s="1344"/>
      <c r="AX52" s="1344"/>
    </row>
  </sheetData>
  <mergeCells count="358">
    <mergeCell ref="AI42:AP42"/>
    <mergeCell ref="Y43:Z43"/>
    <mergeCell ref="AA43:AB43"/>
    <mergeCell ref="AC43:AD43"/>
    <mergeCell ref="AE43:AF43"/>
    <mergeCell ref="AG43:AH43"/>
    <mergeCell ref="AI43:AP43"/>
    <mergeCell ref="AQ42:AT42"/>
    <mergeCell ref="Y44:Z44"/>
    <mergeCell ref="AA44:AB44"/>
    <mergeCell ref="AC44:AD44"/>
    <mergeCell ref="AQ43:AT43"/>
    <mergeCell ref="AU43:AX43"/>
    <mergeCell ref="W43:X43"/>
    <mergeCell ref="AG46:AH46"/>
    <mergeCell ref="AI46:AP46"/>
    <mergeCell ref="AI45:AP45"/>
    <mergeCell ref="AQ45:AT45"/>
    <mergeCell ref="AU45:AX45"/>
    <mergeCell ref="AE44:AF44"/>
    <mergeCell ref="AG44:AH44"/>
    <mergeCell ref="AI44:AP44"/>
    <mergeCell ref="X52:AD52"/>
    <mergeCell ref="AF52:AM52"/>
    <mergeCell ref="AQ44:AT44"/>
    <mergeCell ref="AU42:AX42"/>
    <mergeCell ref="AO52:AX52"/>
    <mergeCell ref="AU46:AX46"/>
    <mergeCell ref="AQ46:AT46"/>
    <mergeCell ref="AU44:AX44"/>
    <mergeCell ref="AU47:AX47"/>
    <mergeCell ref="AC47:AD47"/>
    <mergeCell ref="AE47:AF47"/>
    <mergeCell ref="AG47:AH47"/>
    <mergeCell ref="AI47:AP47"/>
    <mergeCell ref="AQ47:AT47"/>
    <mergeCell ref="AE46:AF46"/>
    <mergeCell ref="AC46:AD46"/>
    <mergeCell ref="Y45:Z45"/>
    <mergeCell ref="AC45:AD45"/>
    <mergeCell ref="AE45:AF45"/>
    <mergeCell ref="AG45:AH45"/>
    <mergeCell ref="AA45:AB45"/>
    <mergeCell ref="AG42:AH42"/>
    <mergeCell ref="AE42:AF42"/>
    <mergeCell ref="W44:X44"/>
    <mergeCell ref="Y47:Z47"/>
    <mergeCell ref="AA47:AB47"/>
    <mergeCell ref="K47:L47"/>
    <mergeCell ref="M46:N46"/>
    <mergeCell ref="O46:P46"/>
    <mergeCell ref="Q46:R46"/>
    <mergeCell ref="S46:T46"/>
    <mergeCell ref="U46:V46"/>
    <mergeCell ref="M47:N47"/>
    <mergeCell ref="O47:P47"/>
    <mergeCell ref="Q47:R47"/>
    <mergeCell ref="S47:T47"/>
    <mergeCell ref="W46:X46"/>
    <mergeCell ref="Y46:Z46"/>
    <mergeCell ref="AA46:AB46"/>
    <mergeCell ref="U47:V47"/>
    <mergeCell ref="W47:X47"/>
    <mergeCell ref="A51:G51"/>
    <mergeCell ref="S51:W51"/>
    <mergeCell ref="A46:D46"/>
    <mergeCell ref="E46:J46"/>
    <mergeCell ref="K46:L46"/>
    <mergeCell ref="A45:D45"/>
    <mergeCell ref="E45:J45"/>
    <mergeCell ref="K45:L45"/>
    <mergeCell ref="M45:N45"/>
    <mergeCell ref="W45:X45"/>
    <mergeCell ref="O45:P45"/>
    <mergeCell ref="Q45:R45"/>
    <mergeCell ref="S45:T45"/>
    <mergeCell ref="U45:V45"/>
    <mergeCell ref="A47:D47"/>
    <mergeCell ref="E47:J47"/>
    <mergeCell ref="Q43:R43"/>
    <mergeCell ref="S43:T43"/>
    <mergeCell ref="U43:V43"/>
    <mergeCell ref="A43:D43"/>
    <mergeCell ref="E43:J43"/>
    <mergeCell ref="K43:L43"/>
    <mergeCell ref="M43:N43"/>
    <mergeCell ref="U42:V42"/>
    <mergeCell ref="A44:D44"/>
    <mergeCell ref="E44:J44"/>
    <mergeCell ref="K44:L44"/>
    <mergeCell ref="M44:N44"/>
    <mergeCell ref="O44:P44"/>
    <mergeCell ref="Q44:R44"/>
    <mergeCell ref="S44:T44"/>
    <mergeCell ref="U44:V44"/>
    <mergeCell ref="O43:P43"/>
    <mergeCell ref="Q42:R42"/>
    <mergeCell ref="S42:T42"/>
    <mergeCell ref="AG41:AH41"/>
    <mergeCell ref="W42:X42"/>
    <mergeCell ref="Y42:Z42"/>
    <mergeCell ref="AA42:AB42"/>
    <mergeCell ref="AC42:AD42"/>
    <mergeCell ref="A42:D42"/>
    <mergeCell ref="E42:J42"/>
    <mergeCell ref="K42:L42"/>
    <mergeCell ref="M42:N42"/>
    <mergeCell ref="O42:P42"/>
    <mergeCell ref="O41:P41"/>
    <mergeCell ref="AI41:AP41"/>
    <mergeCell ref="AQ41:AT41"/>
    <mergeCell ref="AU41:AX41"/>
    <mergeCell ref="A40:D40"/>
    <mergeCell ref="E40:J40"/>
    <mergeCell ref="K40:L40"/>
    <mergeCell ref="M40:N40"/>
    <mergeCell ref="O40:P40"/>
    <mergeCell ref="Q40:R40"/>
    <mergeCell ref="S40:T40"/>
    <mergeCell ref="U40:V40"/>
    <mergeCell ref="W40:X40"/>
    <mergeCell ref="Y40:Z40"/>
    <mergeCell ref="AA40:AB40"/>
    <mergeCell ref="AC40:AD40"/>
    <mergeCell ref="AE40:AF40"/>
    <mergeCell ref="AG40:AH40"/>
    <mergeCell ref="AI40:AP40"/>
    <mergeCell ref="AQ40:AT40"/>
    <mergeCell ref="AU40:AX40"/>
    <mergeCell ref="A41:D41"/>
    <mergeCell ref="E41:J41"/>
    <mergeCell ref="K41:L41"/>
    <mergeCell ref="M41:N41"/>
    <mergeCell ref="AE39:AF39"/>
    <mergeCell ref="Q41:R41"/>
    <mergeCell ref="S41:T41"/>
    <mergeCell ref="U41:V41"/>
    <mergeCell ref="W41:X41"/>
    <mergeCell ref="Y41:Z41"/>
    <mergeCell ref="AA41:AB41"/>
    <mergeCell ref="AC41:AD41"/>
    <mergeCell ref="AE41:AF41"/>
    <mergeCell ref="AG39:AH39"/>
    <mergeCell ref="AI39:AP39"/>
    <mergeCell ref="AQ39:AT39"/>
    <mergeCell ref="AU39:AX39"/>
    <mergeCell ref="A38:D38"/>
    <mergeCell ref="E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P38"/>
    <mergeCell ref="AQ38:AT38"/>
    <mergeCell ref="AU38:AX38"/>
    <mergeCell ref="A39:D39"/>
    <mergeCell ref="E39:J39"/>
    <mergeCell ref="K39:L39"/>
    <mergeCell ref="M39:N39"/>
    <mergeCell ref="O39:P39"/>
    <mergeCell ref="Q37:R37"/>
    <mergeCell ref="S37:T37"/>
    <mergeCell ref="U37:V37"/>
    <mergeCell ref="W37:X37"/>
    <mergeCell ref="Y37:Z37"/>
    <mergeCell ref="AA37:AB37"/>
    <mergeCell ref="AC37:AD37"/>
    <mergeCell ref="Q39:R39"/>
    <mergeCell ref="S39:T39"/>
    <mergeCell ref="U39:V39"/>
    <mergeCell ref="W39:X39"/>
    <mergeCell ref="Y39:Z39"/>
    <mergeCell ref="AA39:AB39"/>
    <mergeCell ref="AC39:AD39"/>
    <mergeCell ref="AE37:AF37"/>
    <mergeCell ref="AG37:AH37"/>
    <mergeCell ref="AI37:AP37"/>
    <mergeCell ref="AQ37:AT37"/>
    <mergeCell ref="AU37:AX37"/>
    <mergeCell ref="A36:D36"/>
    <mergeCell ref="E36:J36"/>
    <mergeCell ref="K36:L36"/>
    <mergeCell ref="M36:N36"/>
    <mergeCell ref="O36:P36"/>
    <mergeCell ref="Q36:R36"/>
    <mergeCell ref="S36:T36"/>
    <mergeCell ref="U36:V36"/>
    <mergeCell ref="W36:X36"/>
    <mergeCell ref="Y36:Z36"/>
    <mergeCell ref="AA36:AB36"/>
    <mergeCell ref="AC36:AD36"/>
    <mergeCell ref="AE36:AF36"/>
    <mergeCell ref="AG36:AH36"/>
    <mergeCell ref="AI36:AP36"/>
    <mergeCell ref="AQ36:AT36"/>
    <mergeCell ref="AU36:AX36"/>
    <mergeCell ref="A37:D37"/>
    <mergeCell ref="E37:J37"/>
    <mergeCell ref="K37:L37"/>
    <mergeCell ref="M37:N37"/>
    <mergeCell ref="O37:P37"/>
    <mergeCell ref="Q35:R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I35:AP35"/>
    <mergeCell ref="AQ35:AT35"/>
    <mergeCell ref="AU35:AX35"/>
    <mergeCell ref="A34:D34"/>
    <mergeCell ref="E34:J34"/>
    <mergeCell ref="K34:L34"/>
    <mergeCell ref="M34:N34"/>
    <mergeCell ref="O34:P34"/>
    <mergeCell ref="Q34:R34"/>
    <mergeCell ref="AI34:AP34"/>
    <mergeCell ref="AQ34:AT34"/>
    <mergeCell ref="AU34:AX34"/>
    <mergeCell ref="A35:D35"/>
    <mergeCell ref="E35:J35"/>
    <mergeCell ref="K35:L35"/>
    <mergeCell ref="M35:N35"/>
    <mergeCell ref="O35:P35"/>
    <mergeCell ref="S34:T34"/>
    <mergeCell ref="U34:V34"/>
    <mergeCell ref="U33:V33"/>
    <mergeCell ref="W33:X33"/>
    <mergeCell ref="Y33:Z33"/>
    <mergeCell ref="AA33:AB33"/>
    <mergeCell ref="AE34:AF34"/>
    <mergeCell ref="AG34:AH34"/>
    <mergeCell ref="W34:X34"/>
    <mergeCell ref="Y34:Z34"/>
    <mergeCell ref="AA34:AB34"/>
    <mergeCell ref="AC34:AD34"/>
    <mergeCell ref="AC33:AD33"/>
    <mergeCell ref="AE33:AF33"/>
    <mergeCell ref="AG33:AH33"/>
    <mergeCell ref="AI33:AP33"/>
    <mergeCell ref="AQ33:AT33"/>
    <mergeCell ref="AU33:AX33"/>
    <mergeCell ref="U32:V32"/>
    <mergeCell ref="W32:X32"/>
    <mergeCell ref="Y32:Z32"/>
    <mergeCell ref="A32:D32"/>
    <mergeCell ref="E32:J32"/>
    <mergeCell ref="K32:L32"/>
    <mergeCell ref="M32:N32"/>
    <mergeCell ref="O32:P32"/>
    <mergeCell ref="Q32:R32"/>
    <mergeCell ref="A33:D33"/>
    <mergeCell ref="E33:J33"/>
    <mergeCell ref="K33:L33"/>
    <mergeCell ref="M33:N33"/>
    <mergeCell ref="O33:P33"/>
    <mergeCell ref="S32:T32"/>
    <mergeCell ref="Q33:R33"/>
    <mergeCell ref="S33:T33"/>
    <mergeCell ref="AE32:AF32"/>
    <mergeCell ref="AG32:AH32"/>
    <mergeCell ref="AI32:AP32"/>
    <mergeCell ref="AQ32:AT32"/>
    <mergeCell ref="AG30:AH30"/>
    <mergeCell ref="AI30:AP30"/>
    <mergeCell ref="AU32:AX32"/>
    <mergeCell ref="AA32:AB32"/>
    <mergeCell ref="AC32:AD32"/>
    <mergeCell ref="Q31:R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I31:AP31"/>
    <mergeCell ref="AQ31:AT31"/>
    <mergeCell ref="AU31:AX31"/>
    <mergeCell ref="AQ30:AT30"/>
    <mergeCell ref="AU30:AX30"/>
    <mergeCell ref="Y30:Z30"/>
    <mergeCell ref="AA30:AB30"/>
    <mergeCell ref="AC30:AD30"/>
    <mergeCell ref="AE30:AF30"/>
    <mergeCell ref="A31:D31"/>
    <mergeCell ref="E31:J31"/>
    <mergeCell ref="K31:L31"/>
    <mergeCell ref="M31:N31"/>
    <mergeCell ref="O31:P31"/>
    <mergeCell ref="W29:X29"/>
    <mergeCell ref="A30:D30"/>
    <mergeCell ref="E30:J30"/>
    <mergeCell ref="K30:L30"/>
    <mergeCell ref="M30:N30"/>
    <mergeCell ref="O30:P30"/>
    <mergeCell ref="Q30:R30"/>
    <mergeCell ref="Q29:R29"/>
    <mergeCell ref="S29:T29"/>
    <mergeCell ref="U29:V29"/>
    <mergeCell ref="S30:T30"/>
    <mergeCell ref="U30:V30"/>
    <mergeCell ref="W30:X30"/>
    <mergeCell ref="A23:Z23"/>
    <mergeCell ref="AA23:AX23"/>
    <mergeCell ref="A25:AX26"/>
    <mergeCell ref="AI27:AP29"/>
    <mergeCell ref="AQ28:AT29"/>
    <mergeCell ref="AU28:AX29"/>
    <mergeCell ref="K29:L29"/>
    <mergeCell ref="M29:N29"/>
    <mergeCell ref="O29:P29"/>
    <mergeCell ref="E28:J29"/>
    <mergeCell ref="AQ27:AX27"/>
    <mergeCell ref="K28:V28"/>
    <mergeCell ref="W28:AH28"/>
    <mergeCell ref="A27:AH27"/>
    <mergeCell ref="A28:D29"/>
    <mergeCell ref="Y29:Z29"/>
    <mergeCell ref="AA29:AB29"/>
    <mergeCell ref="AC29:AD29"/>
    <mergeCell ref="AE29:AF29"/>
    <mergeCell ref="AG29:AH29"/>
    <mergeCell ref="A22:Z22"/>
    <mergeCell ref="AA22:AX22"/>
    <mergeCell ref="A21:Z21"/>
    <mergeCell ref="AA21:AX21"/>
    <mergeCell ref="U3:Y3"/>
    <mergeCell ref="U4:Y4"/>
    <mergeCell ref="AB5:AX6"/>
    <mergeCell ref="AB7:AX7"/>
    <mergeCell ref="A11:D11"/>
    <mergeCell ref="AF11:AN11"/>
    <mergeCell ref="P11:T11"/>
    <mergeCell ref="A5:Y5"/>
    <mergeCell ref="A8:Y8"/>
    <mergeCell ref="A13:G13"/>
    <mergeCell ref="A15:L15"/>
    <mergeCell ref="Z15:AP15"/>
    <mergeCell ref="A20:Z20"/>
    <mergeCell ref="AA20:AX20"/>
    <mergeCell ref="A17:O17"/>
    <mergeCell ref="Y17:Z17"/>
    <mergeCell ref="AG17:AM17"/>
    <mergeCell ref="A19:Z19"/>
    <mergeCell ref="AA19:AX19"/>
  </mergeCells>
  <pageMargins left="0.44" right="0.27" top="1" bottom="1" header="0.5" footer="0.5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showGridLines="0" view="pageBreakPreview" zoomScaleNormal="100" zoomScaleSheetLayoutView="100" workbookViewId="0">
      <selection activeCell="G5" sqref="G5"/>
    </sheetView>
  </sheetViews>
  <sheetFormatPr defaultColWidth="9.140625" defaultRowHeight="15" x14ac:dyDescent="0.25"/>
  <cols>
    <col min="1" max="1" width="7.28515625" style="935" customWidth="1"/>
    <col min="2" max="2" width="19.42578125" style="936" customWidth="1"/>
    <col min="3" max="3" width="15.5703125" style="936" customWidth="1"/>
    <col min="4" max="4" width="12.5703125" style="935" customWidth="1"/>
    <col min="5" max="5" width="12" style="935" customWidth="1"/>
    <col min="6" max="6" width="12.85546875" style="935" customWidth="1"/>
    <col min="7" max="7" width="11.140625" style="935" customWidth="1"/>
    <col min="8" max="8" width="11.42578125" style="935" customWidth="1"/>
    <col min="9" max="16384" width="9.140625" style="935"/>
  </cols>
  <sheetData>
    <row r="1" spans="1:9" s="945" customFormat="1" x14ac:dyDescent="0.25">
      <c r="G1" s="950" t="s">
        <v>457</v>
      </c>
    </row>
    <row r="2" spans="1:9" s="945" customFormat="1" x14ac:dyDescent="0.25">
      <c r="G2" s="950" t="s">
        <v>12</v>
      </c>
    </row>
    <row r="3" spans="1:9" s="945" customFormat="1" x14ac:dyDescent="0.25">
      <c r="G3" s="950" t="s">
        <v>13</v>
      </c>
    </row>
    <row r="4" spans="1:9" s="945" customFormat="1" x14ac:dyDescent="0.25">
      <c r="G4" s="950" t="s">
        <v>1220</v>
      </c>
    </row>
    <row r="5" spans="1:9" s="945" customFormat="1" ht="21.75" customHeight="1" x14ac:dyDescent="0.2">
      <c r="G5" s="948"/>
    </row>
    <row r="6" spans="1:9" s="950" customFormat="1" x14ac:dyDescent="0.25">
      <c r="A6" s="950" t="s">
        <v>652</v>
      </c>
      <c r="B6" s="955"/>
      <c r="C6" s="954"/>
      <c r="D6" s="953"/>
      <c r="G6" s="986"/>
      <c r="H6" s="985"/>
    </row>
    <row r="7" spans="1:9" s="950" customFormat="1" x14ac:dyDescent="0.25">
      <c r="B7" s="955"/>
      <c r="C7" s="1404" t="s">
        <v>326</v>
      </c>
      <c r="D7" s="1404"/>
      <c r="G7" s="985"/>
      <c r="H7" s="985"/>
    </row>
    <row r="8" spans="1:9" s="950" customFormat="1" x14ac:dyDescent="0.25">
      <c r="A8" s="950" t="s">
        <v>950</v>
      </c>
      <c r="B8" s="955"/>
      <c r="C8" s="954"/>
      <c r="D8" s="953"/>
      <c r="G8" s="985"/>
      <c r="H8" s="985"/>
    </row>
    <row r="9" spans="1:9" s="950" customFormat="1" x14ac:dyDescent="0.25">
      <c r="B9" s="955"/>
      <c r="C9" s="1404" t="s">
        <v>326</v>
      </c>
      <c r="D9" s="1404"/>
      <c r="G9" s="985"/>
      <c r="H9" s="985"/>
    </row>
    <row r="10" spans="1:9" s="945" customFormat="1" ht="12" x14ac:dyDescent="0.2">
      <c r="B10" s="984"/>
      <c r="C10" s="951"/>
      <c r="D10" s="951"/>
      <c r="H10" s="948"/>
    </row>
    <row r="11" spans="1:9" s="945" customFormat="1" x14ac:dyDescent="0.25">
      <c r="A11" s="950" t="s">
        <v>958</v>
      </c>
      <c r="B11" s="955"/>
      <c r="C11" s="958"/>
      <c r="D11" s="951"/>
      <c r="I11" s="948"/>
    </row>
    <row r="12" spans="1:9" s="945" customFormat="1" ht="12" x14ac:dyDescent="0.2">
      <c r="I12" s="948"/>
    </row>
    <row r="13" spans="1:9" s="501" customFormat="1" ht="15" customHeight="1" x14ac:dyDescent="0.25">
      <c r="A13" s="950" t="s">
        <v>648</v>
      </c>
      <c r="B13" s="954"/>
      <c r="C13" s="954"/>
      <c r="D13" s="953"/>
      <c r="E13" s="953"/>
      <c r="G13" s="1398"/>
      <c r="H13" s="1398"/>
    </row>
    <row r="14" spans="1:9" s="948" customFormat="1" ht="12.75" x14ac:dyDescent="0.2">
      <c r="B14" s="1355" t="s">
        <v>605</v>
      </c>
      <c r="C14" s="1355"/>
      <c r="D14" s="1355"/>
      <c r="E14" s="1355"/>
      <c r="G14" s="981"/>
      <c r="H14" s="980"/>
    </row>
    <row r="15" spans="1:9" s="948" customFormat="1" ht="12.75" x14ac:dyDescent="0.2">
      <c r="B15" s="951"/>
      <c r="C15" s="951"/>
      <c r="D15" s="951"/>
      <c r="E15" s="951"/>
      <c r="G15" s="981"/>
      <c r="H15" s="980"/>
    </row>
    <row r="16" spans="1:9" s="948" customFormat="1" ht="12.75" x14ac:dyDescent="0.2">
      <c r="B16" s="951"/>
      <c r="C16" s="951"/>
      <c r="D16" s="983" t="s">
        <v>300</v>
      </c>
      <c r="E16" s="983" t="s">
        <v>7</v>
      </c>
      <c r="F16" s="982" t="s">
        <v>8</v>
      </c>
      <c r="G16" s="981"/>
      <c r="H16" s="980"/>
    </row>
    <row r="17" spans="1:8" s="501" customFormat="1" x14ac:dyDescent="0.25">
      <c r="B17" s="511"/>
      <c r="C17" s="955" t="s">
        <v>64</v>
      </c>
      <c r="D17" s="973"/>
      <c r="E17" s="973"/>
      <c r="F17" s="979"/>
      <c r="G17" s="940"/>
      <c r="H17" s="940"/>
    </row>
    <row r="18" spans="1:8" ht="4.5" customHeight="1" x14ac:dyDescent="0.25">
      <c r="A18" s="950"/>
      <c r="B18" s="955"/>
      <c r="C18" s="955"/>
      <c r="D18" s="978"/>
      <c r="E18" s="978"/>
      <c r="F18" s="978"/>
      <c r="G18" s="940"/>
      <c r="H18" s="940"/>
    </row>
    <row r="19" spans="1:8" s="501" customFormat="1" ht="17.25" customHeight="1" x14ac:dyDescent="0.25">
      <c r="A19" s="977" t="s">
        <v>957</v>
      </c>
      <c r="C19" s="955"/>
      <c r="E19" s="950"/>
    </row>
    <row r="20" spans="1:8" s="501" customFormat="1" ht="17.25" customHeight="1" x14ac:dyDescent="0.2">
      <c r="A20" s="1403" t="s">
        <v>956</v>
      </c>
      <c r="B20" s="1403"/>
      <c r="C20" s="1403"/>
      <c r="D20" s="1403"/>
      <c r="E20" s="975"/>
      <c r="F20" s="975"/>
    </row>
    <row r="21" spans="1:8" s="501" customFormat="1" ht="3.75" customHeight="1" x14ac:dyDescent="0.2">
      <c r="A21" s="976"/>
      <c r="B21" s="976"/>
      <c r="C21" s="976"/>
      <c r="D21" s="976"/>
      <c r="E21" s="975"/>
      <c r="F21" s="975"/>
    </row>
    <row r="22" spans="1:8" s="501" customFormat="1" ht="4.5" customHeight="1" x14ac:dyDescent="0.2">
      <c r="A22" s="976"/>
      <c r="B22" s="976"/>
      <c r="C22" s="976"/>
      <c r="D22" s="976"/>
      <c r="E22" s="975"/>
      <c r="F22" s="975"/>
    </row>
    <row r="23" spans="1:8" s="501" customFormat="1" ht="12" customHeight="1" x14ac:dyDescent="0.2">
      <c r="A23" s="1345" t="s">
        <v>180</v>
      </c>
      <c r="B23" s="1399" t="s">
        <v>635</v>
      </c>
      <c r="C23" s="1400"/>
      <c r="D23" s="1345" t="s">
        <v>955</v>
      </c>
      <c r="E23" s="1345" t="s">
        <v>286</v>
      </c>
      <c r="F23" s="1348" t="s">
        <v>633</v>
      </c>
      <c r="G23" s="1402"/>
      <c r="H23" s="1349"/>
    </row>
    <row r="24" spans="1:8" s="501" customFormat="1" ht="41.25" customHeight="1" x14ac:dyDescent="0.2">
      <c r="A24" s="1346"/>
      <c r="B24" s="1354"/>
      <c r="C24" s="1401"/>
      <c r="D24" s="1346"/>
      <c r="E24" s="1346"/>
      <c r="F24" s="972" t="s">
        <v>600</v>
      </c>
      <c r="G24" s="974" t="s">
        <v>954</v>
      </c>
      <c r="H24" s="973" t="s">
        <v>953</v>
      </c>
    </row>
    <row r="25" spans="1:8" s="970" customFormat="1" ht="12" x14ac:dyDescent="0.25">
      <c r="A25" s="971">
        <v>1</v>
      </c>
      <c r="B25" s="1405">
        <v>2</v>
      </c>
      <c r="C25" s="1406"/>
      <c r="D25" s="972">
        <v>3</v>
      </c>
      <c r="E25" s="972">
        <v>4</v>
      </c>
      <c r="F25" s="972">
        <v>5</v>
      </c>
      <c r="G25" s="972">
        <v>6</v>
      </c>
      <c r="H25" s="971">
        <v>7</v>
      </c>
    </row>
    <row r="26" spans="1:8" s="501" customFormat="1" x14ac:dyDescent="0.25">
      <c r="A26" s="966"/>
      <c r="B26" s="1391"/>
      <c r="C26" s="1392"/>
      <c r="D26" s="965"/>
      <c r="E26" s="963"/>
      <c r="F26" s="957"/>
      <c r="G26" s="957"/>
      <c r="H26" s="962"/>
    </row>
    <row r="27" spans="1:8" s="501" customFormat="1" x14ac:dyDescent="0.25">
      <c r="A27" s="966"/>
      <c r="B27" s="1391"/>
      <c r="C27" s="1392"/>
      <c r="D27" s="965"/>
      <c r="E27" s="963"/>
      <c r="F27" s="957"/>
      <c r="G27" s="957"/>
      <c r="H27" s="962"/>
    </row>
    <row r="28" spans="1:8" s="501" customFormat="1" x14ac:dyDescent="0.25">
      <c r="A28" s="966"/>
      <c r="B28" s="1394"/>
      <c r="C28" s="1395"/>
      <c r="D28" s="965"/>
      <c r="E28" s="963"/>
      <c r="F28" s="957"/>
      <c r="G28" s="957"/>
      <c r="H28" s="962"/>
    </row>
    <row r="29" spans="1:8" s="501" customFormat="1" x14ac:dyDescent="0.25">
      <c r="A29" s="966"/>
      <c r="B29" s="1394"/>
      <c r="C29" s="1395"/>
      <c r="D29" s="965"/>
      <c r="E29" s="963"/>
      <c r="F29" s="957"/>
      <c r="G29" s="957"/>
      <c r="H29" s="962"/>
    </row>
    <row r="30" spans="1:8" s="501" customFormat="1" x14ac:dyDescent="0.25">
      <c r="A30" s="966"/>
      <c r="B30" s="1394"/>
      <c r="C30" s="1395"/>
      <c r="D30" s="965"/>
      <c r="E30" s="963"/>
      <c r="F30" s="957"/>
      <c r="G30" s="957"/>
      <c r="H30" s="962"/>
    </row>
    <row r="31" spans="1:8" s="501" customFormat="1" x14ac:dyDescent="0.25">
      <c r="A31" s="966"/>
      <c r="B31" s="1391"/>
      <c r="C31" s="1392"/>
      <c r="D31" s="965"/>
      <c r="E31" s="963"/>
      <c r="F31" s="957"/>
      <c r="G31" s="957"/>
      <c r="H31" s="962"/>
    </row>
    <row r="32" spans="1:8" s="501" customFormat="1" x14ac:dyDescent="0.25">
      <c r="A32" s="966"/>
      <c r="B32" s="1391"/>
      <c r="C32" s="1392"/>
      <c r="D32" s="965"/>
      <c r="E32" s="963"/>
      <c r="F32" s="957"/>
      <c r="G32" s="957"/>
      <c r="H32" s="962"/>
    </row>
    <row r="33" spans="1:8" s="501" customFormat="1" x14ac:dyDescent="0.25">
      <c r="A33" s="966"/>
      <c r="B33" s="1391"/>
      <c r="C33" s="1392"/>
      <c r="D33" s="965"/>
      <c r="E33" s="963"/>
      <c r="F33" s="957"/>
      <c r="G33" s="957"/>
      <c r="H33" s="962"/>
    </row>
    <row r="34" spans="1:8" s="501" customFormat="1" x14ac:dyDescent="0.25">
      <c r="A34" s="966"/>
      <c r="B34" s="1391"/>
      <c r="C34" s="1392"/>
      <c r="D34" s="965"/>
      <c r="E34" s="963"/>
      <c r="F34" s="957"/>
      <c r="G34" s="957"/>
      <c r="H34" s="962"/>
    </row>
    <row r="35" spans="1:8" x14ac:dyDescent="0.25">
      <c r="A35" s="966"/>
      <c r="B35" s="1391"/>
      <c r="C35" s="1392"/>
      <c r="D35" s="965"/>
      <c r="E35" s="963"/>
      <c r="F35" s="964"/>
      <c r="G35" s="963"/>
      <c r="H35" s="962"/>
    </row>
    <row r="36" spans="1:8" x14ac:dyDescent="0.25">
      <c r="A36" s="966"/>
      <c r="B36" s="1391"/>
      <c r="C36" s="1392"/>
      <c r="D36" s="965"/>
      <c r="E36" s="963"/>
      <c r="F36" s="964"/>
      <c r="G36" s="963"/>
      <c r="H36" s="962"/>
    </row>
    <row r="37" spans="1:8" x14ac:dyDescent="0.25">
      <c r="A37" s="966"/>
      <c r="B37" s="1391"/>
      <c r="C37" s="1392"/>
      <c r="D37" s="965"/>
      <c r="E37" s="963"/>
      <c r="F37" s="964"/>
      <c r="G37" s="963"/>
      <c r="H37" s="962"/>
    </row>
    <row r="38" spans="1:8" x14ac:dyDescent="0.25">
      <c r="A38" s="966"/>
      <c r="B38" s="1391"/>
      <c r="C38" s="1392"/>
      <c r="D38" s="965"/>
      <c r="E38" s="963"/>
      <c r="F38" s="964"/>
      <c r="G38" s="963"/>
      <c r="H38" s="962"/>
    </row>
    <row r="39" spans="1:8" x14ac:dyDescent="0.25">
      <c r="A39" s="966"/>
      <c r="B39" s="968"/>
      <c r="C39" s="967"/>
      <c r="D39" s="965"/>
      <c r="E39" s="963"/>
      <c r="F39" s="964"/>
      <c r="G39" s="963"/>
      <c r="H39" s="962"/>
    </row>
    <row r="40" spans="1:8" x14ac:dyDescent="0.25">
      <c r="A40" s="966"/>
      <c r="B40" s="968"/>
      <c r="C40" s="967"/>
      <c r="D40" s="965"/>
      <c r="E40" s="963"/>
      <c r="F40" s="964"/>
      <c r="G40" s="963"/>
      <c r="H40" s="962"/>
    </row>
    <row r="41" spans="1:8" x14ac:dyDescent="0.25">
      <c r="A41" s="966"/>
      <c r="B41" s="968"/>
      <c r="C41" s="967"/>
      <c r="D41" s="965"/>
      <c r="E41" s="969"/>
      <c r="F41" s="964"/>
      <c r="G41" s="963"/>
      <c r="H41" s="962"/>
    </row>
    <row r="42" spans="1:8" x14ac:dyDescent="0.25">
      <c r="A42" s="966"/>
      <c r="B42" s="968"/>
      <c r="C42" s="967"/>
      <c r="D42" s="965"/>
      <c r="E42" s="963"/>
      <c r="F42" s="964"/>
      <c r="G42" s="963"/>
      <c r="H42" s="962"/>
    </row>
    <row r="43" spans="1:8" x14ac:dyDescent="0.25">
      <c r="A43" s="966"/>
      <c r="B43" s="968"/>
      <c r="C43" s="967"/>
      <c r="D43" s="965"/>
      <c r="E43" s="963"/>
      <c r="F43" s="964"/>
      <c r="G43" s="963"/>
      <c r="H43" s="962"/>
    </row>
    <row r="44" spans="1:8" x14ac:dyDescent="0.25">
      <c r="A44" s="966"/>
      <c r="B44" s="968"/>
      <c r="C44" s="967"/>
      <c r="D44" s="965"/>
      <c r="E44" s="963"/>
      <c r="F44" s="964"/>
      <c r="G44" s="963"/>
      <c r="H44" s="962"/>
    </row>
    <row r="45" spans="1:8" x14ac:dyDescent="0.25">
      <c r="A45" s="966"/>
      <c r="B45" s="1391"/>
      <c r="C45" s="1392"/>
      <c r="D45" s="965"/>
      <c r="E45" s="963"/>
      <c r="F45" s="964"/>
      <c r="G45" s="963"/>
      <c r="H45" s="962"/>
    </row>
    <row r="46" spans="1:8" x14ac:dyDescent="0.25">
      <c r="A46" s="959"/>
      <c r="B46" s="960"/>
      <c r="C46" s="960"/>
      <c r="D46" s="961"/>
      <c r="E46" s="958" t="s">
        <v>168</v>
      </c>
      <c r="F46" s="957" t="s">
        <v>199</v>
      </c>
      <c r="G46" s="957" t="s">
        <v>199</v>
      </c>
      <c r="H46" s="956">
        <f>SUM(H26:H45)</f>
        <v>0</v>
      </c>
    </row>
    <row r="47" spans="1:8" x14ac:dyDescent="0.25">
      <c r="A47" s="959"/>
      <c r="B47" s="960"/>
      <c r="C47" s="960"/>
      <c r="D47" s="959"/>
      <c r="E47" s="958" t="s">
        <v>952</v>
      </c>
      <c r="F47" s="957" t="s">
        <v>199</v>
      </c>
      <c r="G47" s="957" t="s">
        <v>199</v>
      </c>
      <c r="H47" s="956"/>
    </row>
    <row r="48" spans="1:8" x14ac:dyDescent="0.25">
      <c r="A48" s="950"/>
      <c r="B48" s="955"/>
      <c r="C48" s="955"/>
      <c r="D48" s="1396" t="s">
        <v>951</v>
      </c>
      <c r="E48" s="1397"/>
      <c r="F48" s="957" t="s">
        <v>199</v>
      </c>
      <c r="G48" s="957" t="s">
        <v>199</v>
      </c>
      <c r="H48" s="956">
        <f>H46+H47</f>
        <v>0</v>
      </c>
    </row>
    <row r="49" spans="1:8" x14ac:dyDescent="0.25">
      <c r="A49" s="950" t="s">
        <v>627</v>
      </c>
      <c r="B49" s="955"/>
      <c r="C49" s="955"/>
      <c r="D49" s="950"/>
      <c r="E49" s="950"/>
    </row>
    <row r="50" spans="1:8" x14ac:dyDescent="0.25">
      <c r="A50" s="950" t="s">
        <v>950</v>
      </c>
      <c r="B50" s="955"/>
      <c r="C50" s="954"/>
      <c r="D50" s="953"/>
      <c r="E50" s="950"/>
      <c r="F50" s="937"/>
      <c r="G50" s="937"/>
      <c r="H50" s="952"/>
    </row>
    <row r="51" spans="1:8" x14ac:dyDescent="0.25">
      <c r="A51" s="501"/>
      <c r="B51" s="1356" t="s">
        <v>949</v>
      </c>
      <c r="C51" s="1356"/>
      <c r="D51" s="950"/>
      <c r="E51" s="947" t="s">
        <v>4</v>
      </c>
      <c r="F51" s="946"/>
      <c r="G51" s="946" t="s">
        <v>5</v>
      </c>
    </row>
    <row r="52" spans="1:8" x14ac:dyDescent="0.25">
      <c r="A52" s="501"/>
      <c r="B52" s="951" t="s">
        <v>947</v>
      </c>
      <c r="C52" s="951"/>
      <c r="D52" s="951"/>
      <c r="E52" s="951"/>
      <c r="F52" s="944"/>
      <c r="H52" s="944"/>
    </row>
    <row r="53" spans="1:8" x14ac:dyDescent="0.25">
      <c r="A53" s="501" t="s">
        <v>626</v>
      </c>
      <c r="B53" s="951"/>
      <c r="C53" s="951"/>
      <c r="D53" s="951"/>
      <c r="E53" s="951"/>
      <c r="F53" s="944"/>
      <c r="H53" s="944"/>
    </row>
    <row r="54" spans="1:8" s="948" customFormat="1" x14ac:dyDescent="0.25">
      <c r="A54" s="950" t="s">
        <v>652</v>
      </c>
      <c r="B54" s="942"/>
      <c r="C54" s="949"/>
      <c r="D54" s="949"/>
      <c r="E54" s="942"/>
      <c r="F54" s="942"/>
      <c r="H54" s="949"/>
    </row>
    <row r="55" spans="1:8" s="945" customFormat="1" ht="12.75" x14ac:dyDescent="0.2">
      <c r="A55" s="501"/>
      <c r="B55" s="1356" t="s">
        <v>948</v>
      </c>
      <c r="C55" s="1356"/>
      <c r="E55" s="947" t="s">
        <v>4</v>
      </c>
      <c r="F55" s="946"/>
      <c r="G55" s="946" t="s">
        <v>5</v>
      </c>
    </row>
    <row r="56" spans="1:8" s="937" customFormat="1" x14ac:dyDescent="0.25">
      <c r="A56" s="939"/>
      <c r="B56" s="944" t="s">
        <v>947</v>
      </c>
      <c r="C56" s="938"/>
    </row>
    <row r="57" spans="1:8" s="942" customFormat="1" ht="12.75" x14ac:dyDescent="0.2">
      <c r="A57" s="939"/>
      <c r="B57" s="943"/>
      <c r="C57" s="943"/>
      <c r="F57" s="1393"/>
      <c r="G57" s="1393"/>
    </row>
    <row r="58" spans="1:8" s="940" customFormat="1" ht="12.75" x14ac:dyDescent="0.2">
      <c r="A58" s="939"/>
      <c r="B58" s="941"/>
      <c r="C58" s="941"/>
    </row>
    <row r="59" spans="1:8" s="937" customFormat="1" x14ac:dyDescent="0.25">
      <c r="A59" s="939"/>
      <c r="B59" s="938"/>
      <c r="C59" s="938"/>
      <c r="F59" s="1393"/>
      <c r="G59" s="1393"/>
    </row>
  </sheetData>
  <mergeCells count="30">
    <mergeCell ref="C7:D7"/>
    <mergeCell ref="C9:D9"/>
    <mergeCell ref="B14:E14"/>
    <mergeCell ref="B33:C33"/>
    <mergeCell ref="B25:C25"/>
    <mergeCell ref="B26:C26"/>
    <mergeCell ref="B27:C27"/>
    <mergeCell ref="G13:H13"/>
    <mergeCell ref="D23:D24"/>
    <mergeCell ref="E23:E24"/>
    <mergeCell ref="B23:C24"/>
    <mergeCell ref="F23:H23"/>
    <mergeCell ref="A20:D20"/>
    <mergeCell ref="A23:A24"/>
    <mergeCell ref="B35:C35"/>
    <mergeCell ref="F59:G59"/>
    <mergeCell ref="B45:C45"/>
    <mergeCell ref="B28:C28"/>
    <mergeCell ref="B29:C29"/>
    <mergeCell ref="B36:C36"/>
    <mergeCell ref="B37:C37"/>
    <mergeCell ref="B30:C30"/>
    <mergeCell ref="B31:C31"/>
    <mergeCell ref="B32:C32"/>
    <mergeCell ref="B34:C34"/>
    <mergeCell ref="B51:C51"/>
    <mergeCell ref="B55:C55"/>
    <mergeCell ref="F57:G57"/>
    <mergeCell ref="B38:C38"/>
    <mergeCell ref="D48:E48"/>
  </mergeCells>
  <pageMargins left="0.19685039370078741" right="0.19685039370078741" top="0.19" bottom="0.21" header="0.17" footer="0.17"/>
  <pageSetup paperSize="9" scale="9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1"/>
  <sheetViews>
    <sheetView view="pageBreakPreview" zoomScaleNormal="100" workbookViewId="0">
      <selection activeCell="AQ5" sqref="AQ5"/>
    </sheetView>
  </sheetViews>
  <sheetFormatPr defaultColWidth="9.140625" defaultRowHeight="12.75" x14ac:dyDescent="0.2"/>
  <cols>
    <col min="1" max="36" width="1.7109375" style="72" customWidth="1"/>
    <col min="37" max="37" width="2" style="72" customWidth="1"/>
    <col min="38" max="46" width="1.7109375" style="72" customWidth="1"/>
    <col min="47" max="47" width="3" style="72" customWidth="1"/>
    <col min="48" max="53" width="1.7109375" style="72" customWidth="1"/>
    <col min="54" max="54" width="2.5703125" style="72" customWidth="1"/>
    <col min="55" max="131" width="1.7109375" style="72" customWidth="1"/>
    <col min="132" max="16384" width="9.140625" style="72"/>
  </cols>
  <sheetData>
    <row r="1" spans="1:54" ht="15.75" x14ac:dyDescent="0.25">
      <c r="A1" s="987"/>
      <c r="B1" s="987"/>
      <c r="C1" s="987"/>
      <c r="D1" s="987"/>
      <c r="E1" s="987"/>
      <c r="F1" s="987"/>
      <c r="G1" s="987"/>
      <c r="H1" s="987"/>
      <c r="I1" s="987"/>
      <c r="J1" s="987"/>
      <c r="K1" s="987"/>
      <c r="L1" s="987"/>
      <c r="M1" s="987"/>
      <c r="N1" s="987"/>
      <c r="O1" s="987"/>
      <c r="P1" s="987"/>
      <c r="Q1" s="987"/>
      <c r="R1" s="987"/>
      <c r="S1" s="987"/>
      <c r="T1" s="987"/>
      <c r="U1" s="987"/>
      <c r="V1" s="987"/>
      <c r="W1" s="987"/>
      <c r="X1" s="987"/>
      <c r="Y1" s="987"/>
      <c r="Z1" s="987"/>
      <c r="AA1" s="987"/>
      <c r="AB1" s="987"/>
      <c r="AC1" s="987"/>
      <c r="AD1" s="987"/>
      <c r="AE1" s="987"/>
      <c r="AF1" s="987"/>
      <c r="AG1" s="987"/>
      <c r="AH1" s="987"/>
      <c r="AI1" s="987"/>
      <c r="AJ1" s="987"/>
      <c r="AK1" s="987"/>
      <c r="AL1" s="987"/>
      <c r="AM1" s="987"/>
      <c r="AN1" s="987"/>
      <c r="AO1" s="987"/>
      <c r="AP1" s="987"/>
      <c r="AQ1" s="1004" t="s">
        <v>460</v>
      </c>
      <c r="AR1" s="987"/>
      <c r="AS1" s="987"/>
      <c r="AT1" s="987"/>
      <c r="AU1" s="987"/>
      <c r="AV1" s="987"/>
      <c r="AW1" s="987"/>
      <c r="AX1" s="987"/>
      <c r="AY1" s="987"/>
      <c r="AZ1" s="987"/>
      <c r="BA1" s="987"/>
      <c r="BB1" s="987"/>
    </row>
    <row r="2" spans="1:54" ht="15.75" x14ac:dyDescent="0.25">
      <c r="A2" s="987"/>
      <c r="B2" s="987"/>
      <c r="C2" s="987"/>
      <c r="D2" s="987"/>
      <c r="E2" s="987"/>
      <c r="F2" s="987"/>
      <c r="G2" s="987"/>
      <c r="H2" s="987"/>
      <c r="I2" s="987"/>
      <c r="J2" s="987"/>
      <c r="K2" s="987"/>
      <c r="L2" s="987"/>
      <c r="M2" s="987"/>
      <c r="N2" s="987"/>
      <c r="O2" s="987"/>
      <c r="P2" s="987"/>
      <c r="Q2" s="987"/>
      <c r="R2" s="987"/>
      <c r="S2" s="987"/>
      <c r="T2" s="987"/>
      <c r="U2" s="987"/>
      <c r="V2" s="987"/>
      <c r="W2" s="987"/>
      <c r="X2" s="987"/>
      <c r="Y2" s="987"/>
      <c r="Z2" s="987"/>
      <c r="AA2" s="987"/>
      <c r="AB2" s="987"/>
      <c r="AC2" s="987"/>
      <c r="AD2" s="987"/>
      <c r="AE2" s="987"/>
      <c r="AF2" s="987"/>
      <c r="AG2" s="987"/>
      <c r="AH2" s="987"/>
      <c r="AI2" s="987"/>
      <c r="AJ2" s="987"/>
      <c r="AK2" s="987"/>
      <c r="AL2" s="987"/>
      <c r="AM2" s="987"/>
      <c r="AN2" s="987"/>
      <c r="AO2" s="987"/>
      <c r="AP2" s="987"/>
      <c r="AQ2" s="1004" t="s">
        <v>53</v>
      </c>
      <c r="AR2" s="987"/>
      <c r="AS2" s="987"/>
      <c r="AT2" s="987"/>
      <c r="AU2" s="987"/>
      <c r="AV2" s="987"/>
      <c r="AW2" s="987"/>
      <c r="AX2" s="987"/>
      <c r="AY2" s="987"/>
      <c r="AZ2" s="987"/>
      <c r="BA2" s="987"/>
      <c r="BB2" s="987"/>
    </row>
    <row r="3" spans="1:54" ht="15.75" x14ac:dyDescent="0.25">
      <c r="A3" s="987"/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7"/>
      <c r="O3" s="987"/>
      <c r="P3" s="987"/>
      <c r="Q3" s="987"/>
      <c r="R3" s="987"/>
      <c r="S3" s="987"/>
      <c r="T3" s="987"/>
      <c r="U3" s="987"/>
      <c r="V3" s="987"/>
      <c r="W3" s="987"/>
      <c r="X3" s="987"/>
      <c r="Y3" s="987"/>
      <c r="Z3" s="987"/>
      <c r="AA3" s="987"/>
      <c r="AB3" s="987"/>
      <c r="AC3" s="987"/>
      <c r="AD3" s="987"/>
      <c r="AE3" s="987"/>
      <c r="AF3" s="987"/>
      <c r="AG3" s="987"/>
      <c r="AH3" s="987"/>
      <c r="AI3" s="987"/>
      <c r="AJ3" s="987"/>
      <c r="AK3" s="987"/>
      <c r="AL3" s="987"/>
      <c r="AM3" s="987"/>
      <c r="AN3" s="987"/>
      <c r="AO3" s="987"/>
      <c r="AP3" s="987"/>
      <c r="AQ3" s="1004" t="s">
        <v>13</v>
      </c>
      <c r="AR3" s="987"/>
      <c r="AS3" s="987"/>
      <c r="AT3" s="987"/>
      <c r="AU3" s="987"/>
      <c r="AV3" s="987"/>
      <c r="AW3" s="987"/>
      <c r="AX3" s="987"/>
      <c r="AY3" s="987"/>
      <c r="AZ3" s="987"/>
      <c r="BA3" s="987"/>
      <c r="BB3" s="987"/>
    </row>
    <row r="4" spans="1:54" ht="12.75" customHeight="1" x14ac:dyDescent="0.25">
      <c r="A4" s="987"/>
      <c r="B4" s="987"/>
      <c r="C4" s="987"/>
      <c r="D4" s="987"/>
      <c r="E4" s="987"/>
      <c r="F4" s="987"/>
      <c r="G4" s="987"/>
      <c r="H4" s="987"/>
      <c r="I4" s="987"/>
      <c r="J4" s="987"/>
      <c r="K4" s="987"/>
      <c r="L4" s="987"/>
      <c r="M4" s="987"/>
      <c r="N4" s="987"/>
      <c r="O4" s="987"/>
      <c r="P4" s="987"/>
      <c r="Q4" s="987"/>
      <c r="R4" s="987"/>
      <c r="S4" s="987"/>
      <c r="T4" s="987"/>
      <c r="U4" s="987"/>
      <c r="V4" s="987"/>
      <c r="W4" s="987"/>
      <c r="X4" s="987"/>
      <c r="Y4" s="987"/>
      <c r="Z4" s="987"/>
      <c r="AA4" s="987"/>
      <c r="AB4" s="987"/>
      <c r="AC4" s="987"/>
      <c r="AD4" s="987"/>
      <c r="AE4" s="987"/>
      <c r="AF4" s="987"/>
      <c r="AG4" s="987"/>
      <c r="AH4" s="987"/>
      <c r="AI4" s="987"/>
      <c r="AJ4" s="987"/>
      <c r="AK4" s="987"/>
      <c r="AL4" s="987"/>
      <c r="AM4" s="987"/>
      <c r="AN4" s="987"/>
      <c r="AO4" s="987"/>
      <c r="AP4" s="987"/>
      <c r="AQ4" s="1004" t="s">
        <v>1225</v>
      </c>
      <c r="AR4" s="987"/>
      <c r="AS4" s="987"/>
      <c r="AT4" s="987"/>
      <c r="AU4" s="987"/>
      <c r="AV4" s="987"/>
      <c r="AW4" s="987"/>
      <c r="AX4" s="987"/>
      <c r="AY4" s="987"/>
      <c r="AZ4" s="987"/>
      <c r="BA4" s="987"/>
      <c r="BB4" s="987"/>
    </row>
    <row r="5" spans="1:54" x14ac:dyDescent="0.2">
      <c r="A5" s="987"/>
      <c r="B5" s="987"/>
      <c r="C5" s="987"/>
      <c r="D5" s="987"/>
      <c r="E5" s="987"/>
      <c r="F5" s="987"/>
      <c r="G5" s="987"/>
      <c r="H5" s="987"/>
      <c r="I5" s="987"/>
      <c r="J5" s="987"/>
      <c r="K5" s="987"/>
      <c r="L5" s="987"/>
      <c r="M5" s="987"/>
      <c r="N5" s="987"/>
      <c r="O5" s="987"/>
      <c r="P5" s="987"/>
      <c r="Q5" s="987"/>
      <c r="R5" s="987"/>
      <c r="S5" s="987"/>
      <c r="T5" s="987"/>
      <c r="U5" s="987"/>
      <c r="V5" s="987"/>
      <c r="W5" s="987"/>
      <c r="X5" s="987"/>
      <c r="Y5" s="987"/>
      <c r="Z5" s="987"/>
      <c r="AA5" s="987"/>
      <c r="AB5" s="987"/>
      <c r="AC5" s="987"/>
      <c r="AD5" s="987"/>
      <c r="AE5" s="987"/>
      <c r="AF5" s="987"/>
      <c r="AG5" s="987"/>
      <c r="AH5" s="987"/>
      <c r="AI5" s="987"/>
      <c r="AJ5" s="987"/>
      <c r="AK5" s="987"/>
      <c r="AL5" s="987"/>
      <c r="AM5" s="987"/>
      <c r="AN5" s="987"/>
      <c r="AO5" s="987"/>
      <c r="AP5" s="987"/>
      <c r="AQ5" s="987"/>
      <c r="AR5" s="987"/>
      <c r="AS5" s="987"/>
      <c r="AT5" s="987"/>
      <c r="AU5" s="987"/>
      <c r="AV5" s="987"/>
      <c r="AW5" s="987"/>
      <c r="AX5" s="987"/>
      <c r="AY5" s="987"/>
      <c r="AZ5" s="987"/>
      <c r="BA5" s="987"/>
      <c r="BB5" s="987"/>
    </row>
    <row r="6" spans="1:54" ht="18.75" x14ac:dyDescent="0.3">
      <c r="A6" s="987"/>
      <c r="B6" s="987"/>
      <c r="C6" s="987"/>
      <c r="D6" s="987"/>
      <c r="E6" s="987"/>
      <c r="F6" s="987"/>
      <c r="G6" s="987"/>
      <c r="H6" s="987"/>
      <c r="I6" s="987"/>
      <c r="J6" s="987"/>
      <c r="K6" s="987"/>
      <c r="L6" s="987"/>
      <c r="M6" s="987"/>
      <c r="N6" s="987"/>
      <c r="O6" s="987"/>
      <c r="P6" s="987"/>
      <c r="Q6" s="987"/>
      <c r="R6" s="987"/>
      <c r="S6" s="987"/>
      <c r="T6" s="987"/>
      <c r="U6" s="987"/>
      <c r="V6" s="1407" t="s">
        <v>997</v>
      </c>
      <c r="W6" s="1407"/>
      <c r="X6" s="1407"/>
      <c r="Y6" s="1407"/>
      <c r="Z6" s="1407"/>
      <c r="AA6" s="1407"/>
      <c r="AB6" s="1408"/>
      <c r="AC6" s="1408"/>
      <c r="AD6" s="1408"/>
      <c r="AE6" s="987"/>
      <c r="AF6" s="987"/>
      <c r="AG6" s="987"/>
      <c r="AH6" s="987"/>
      <c r="AI6" s="987"/>
      <c r="AJ6" s="987"/>
      <c r="AK6" s="987"/>
      <c r="AL6" s="987"/>
      <c r="AM6" s="987"/>
      <c r="AN6" s="987"/>
      <c r="AO6" s="987"/>
      <c r="AP6" s="987"/>
      <c r="AQ6" s="987"/>
      <c r="AR6" s="987"/>
      <c r="AS6" s="987"/>
      <c r="AT6" s="987"/>
      <c r="AU6" s="987"/>
      <c r="AV6" s="987"/>
      <c r="AW6" s="987"/>
      <c r="AX6" s="987"/>
      <c r="AY6" s="987"/>
      <c r="AZ6" s="987"/>
      <c r="BA6" s="987"/>
      <c r="BB6" s="987"/>
    </row>
    <row r="7" spans="1:54" ht="18.75" x14ac:dyDescent="0.3">
      <c r="A7" s="987"/>
      <c r="B7" s="987"/>
      <c r="C7" s="987"/>
      <c r="D7" s="987"/>
      <c r="E7" s="987"/>
      <c r="F7" s="987"/>
      <c r="G7" s="987"/>
      <c r="H7" s="987"/>
      <c r="I7" s="987"/>
      <c r="J7" s="987"/>
      <c r="K7" s="1407" t="s">
        <v>996</v>
      </c>
      <c r="L7" s="1407"/>
      <c r="M7" s="1407"/>
      <c r="N7" s="1407"/>
      <c r="O7" s="1407"/>
      <c r="P7" s="1407"/>
      <c r="Q7" s="1407"/>
      <c r="R7" s="1407"/>
      <c r="S7" s="1407"/>
      <c r="T7" s="1407"/>
      <c r="U7" s="1407"/>
      <c r="V7" s="1407"/>
      <c r="W7" s="1407"/>
      <c r="X7" s="1407"/>
      <c r="Y7" s="1407"/>
      <c r="Z7" s="1407"/>
      <c r="AA7" s="1407"/>
      <c r="AB7" s="1407"/>
      <c r="AC7" s="1407"/>
      <c r="AD7" s="1407"/>
      <c r="AE7" s="1407"/>
      <c r="AF7" s="1407"/>
      <c r="AG7" s="1407"/>
      <c r="AH7" s="1407"/>
      <c r="AI7" s="1407"/>
      <c r="AJ7" s="1407"/>
      <c r="AK7" s="1407"/>
      <c r="AL7" s="1407"/>
      <c r="AM7" s="1407"/>
      <c r="AN7" s="1407"/>
      <c r="AO7" s="1407"/>
      <c r="AP7" s="1407"/>
      <c r="AQ7" s="987"/>
      <c r="AR7" s="987"/>
      <c r="AS7" s="987"/>
      <c r="AT7" s="987"/>
      <c r="AU7" s="987"/>
      <c r="AV7" s="987"/>
      <c r="AW7" s="987"/>
      <c r="AX7" s="987"/>
      <c r="AY7" s="987"/>
      <c r="AZ7" s="987"/>
      <c r="BA7" s="987"/>
      <c r="BB7" s="987"/>
    </row>
    <row r="8" spans="1:54" s="991" customFormat="1" ht="15.75" x14ac:dyDescent="0.25">
      <c r="A8" s="993"/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3"/>
      <c r="R8" s="993" t="s">
        <v>995</v>
      </c>
      <c r="S8" s="993"/>
      <c r="T8" s="1413"/>
      <c r="U8" s="1413"/>
      <c r="V8" s="1413"/>
      <c r="W8" s="1413"/>
      <c r="X8" s="1413"/>
      <c r="Y8" s="1413"/>
      <c r="Z8" s="1413"/>
      <c r="AA8" s="1413"/>
      <c r="AB8" s="1413"/>
      <c r="AC8" s="1414">
        <v>20</v>
      </c>
      <c r="AD8" s="1414"/>
      <c r="AE8" s="1414"/>
      <c r="AF8" s="1010"/>
      <c r="AG8" s="993" t="s">
        <v>101</v>
      </c>
      <c r="AH8" s="993"/>
      <c r="AI8" s="993"/>
      <c r="AJ8" s="993"/>
      <c r="AK8" s="993"/>
      <c r="AL8" s="993"/>
      <c r="AM8" s="993"/>
      <c r="AN8" s="993"/>
      <c r="AO8" s="993"/>
      <c r="AP8" s="993"/>
      <c r="AQ8" s="993"/>
      <c r="AR8" s="993"/>
      <c r="AS8" s="993"/>
      <c r="AT8" s="993"/>
      <c r="AU8" s="993"/>
      <c r="AV8" s="993"/>
      <c r="AW8" s="993"/>
      <c r="AX8" s="993"/>
      <c r="AY8" s="993"/>
      <c r="AZ8" s="993"/>
      <c r="BA8" s="993"/>
      <c r="BB8" s="993"/>
    </row>
    <row r="9" spans="1:54" x14ac:dyDescent="0.2">
      <c r="A9" s="987"/>
      <c r="B9" s="987"/>
      <c r="C9" s="987"/>
      <c r="D9" s="987"/>
      <c r="E9" s="987"/>
      <c r="F9" s="987"/>
      <c r="G9" s="987"/>
      <c r="H9" s="987"/>
      <c r="I9" s="987"/>
      <c r="J9" s="987"/>
      <c r="K9" s="987"/>
      <c r="L9" s="987"/>
      <c r="M9" s="987"/>
      <c r="N9" s="987"/>
      <c r="O9" s="987"/>
      <c r="P9" s="987"/>
      <c r="Q9" s="987"/>
      <c r="R9" s="987"/>
      <c r="S9" s="987"/>
      <c r="T9" s="987"/>
      <c r="U9" s="987"/>
      <c r="V9" s="987"/>
      <c r="W9" s="987"/>
      <c r="X9" s="987"/>
      <c r="Y9" s="987"/>
      <c r="Z9" s="987"/>
      <c r="AA9" s="987"/>
      <c r="AB9" s="987"/>
      <c r="AC9" s="987"/>
      <c r="AD9" s="987"/>
      <c r="AE9" s="987"/>
      <c r="AF9" s="987"/>
      <c r="AG9" s="987"/>
      <c r="AH9" s="987"/>
      <c r="AI9" s="987"/>
      <c r="AJ9" s="987"/>
      <c r="AK9" s="987"/>
      <c r="AL9" s="987"/>
      <c r="AM9" s="987"/>
      <c r="AN9" s="987"/>
      <c r="AO9" s="987"/>
      <c r="AP9" s="987"/>
      <c r="AQ9" s="987"/>
      <c r="AR9" s="987"/>
      <c r="AS9" s="987"/>
      <c r="AT9" s="987"/>
      <c r="AU9" s="987"/>
      <c r="AV9" s="987"/>
      <c r="AW9" s="987"/>
      <c r="AX9" s="987"/>
      <c r="AY9" s="987"/>
      <c r="AZ9" s="987"/>
      <c r="BA9" s="987"/>
      <c r="BB9" s="987"/>
    </row>
    <row r="10" spans="1:54" s="1016" customFormat="1" x14ac:dyDescent="0.2">
      <c r="A10" s="1017"/>
      <c r="B10" s="1017"/>
      <c r="C10" s="1017"/>
      <c r="D10" s="1017"/>
      <c r="E10" s="1017"/>
      <c r="F10" s="1017"/>
      <c r="G10" s="1017"/>
      <c r="H10" s="1017"/>
      <c r="I10" s="1017"/>
      <c r="J10" s="1017"/>
      <c r="K10" s="1017"/>
      <c r="L10" s="1017"/>
      <c r="M10" s="1017"/>
      <c r="N10" s="1017"/>
      <c r="O10" s="1017"/>
      <c r="P10" s="1017"/>
      <c r="Q10" s="1017"/>
      <c r="R10" s="1017"/>
      <c r="S10" s="1017"/>
      <c r="T10" s="1017"/>
      <c r="U10" s="1017"/>
      <c r="V10" s="1017"/>
      <c r="W10" s="1017"/>
      <c r="X10" s="1017"/>
      <c r="Y10" s="1017"/>
      <c r="Z10" s="1017"/>
      <c r="AA10" s="1017"/>
      <c r="AB10" s="1017"/>
      <c r="AC10" s="1017"/>
      <c r="AD10" s="1017"/>
      <c r="AE10" s="1017"/>
      <c r="AF10" s="1017"/>
      <c r="AG10" s="1017"/>
      <c r="AH10" s="1017"/>
      <c r="AI10" s="1017"/>
      <c r="AJ10" s="1017"/>
      <c r="AK10" s="1017"/>
      <c r="AL10" s="1017"/>
      <c r="AM10" s="1017"/>
      <c r="AN10" s="1017"/>
      <c r="AO10" s="1017"/>
      <c r="AP10" s="1017"/>
      <c r="AQ10" s="1017"/>
      <c r="AR10" s="1017"/>
      <c r="AS10" s="1017"/>
      <c r="AT10" s="1017"/>
      <c r="AU10" s="1017"/>
      <c r="AV10" s="1017"/>
      <c r="AW10" s="1017"/>
      <c r="AX10" s="1017"/>
      <c r="AY10" s="1017"/>
      <c r="AZ10" s="1017"/>
      <c r="BA10" s="1017"/>
      <c r="BB10" s="1017"/>
    </row>
    <row r="11" spans="1:54" s="1012" customFormat="1" ht="15.75" x14ac:dyDescent="0.25">
      <c r="A11" s="1014"/>
      <c r="B11" s="1410"/>
      <c r="C11" s="1410"/>
      <c r="D11" s="1410"/>
      <c r="E11" s="1410"/>
      <c r="F11" s="1410"/>
      <c r="G11" s="1410"/>
      <c r="H11" s="1410"/>
      <c r="I11" s="1410"/>
      <c r="J11" s="1410"/>
      <c r="K11" s="1410"/>
      <c r="L11" s="1410"/>
      <c r="M11" s="1410"/>
      <c r="N11" s="1410"/>
      <c r="O11" s="1410"/>
      <c r="P11" s="1410"/>
      <c r="Q11" s="1410"/>
      <c r="R11" s="1015"/>
      <c r="S11" s="1015"/>
      <c r="T11" s="1015"/>
      <c r="U11" s="1015"/>
      <c r="V11" s="1015"/>
      <c r="W11" s="1015"/>
      <c r="X11" s="1015"/>
      <c r="Y11" s="1015"/>
      <c r="Z11" s="1015"/>
      <c r="AA11" s="1015"/>
      <c r="AB11" s="1015"/>
      <c r="AC11" s="1015"/>
      <c r="AD11" s="1015"/>
      <c r="AE11" s="1015"/>
      <c r="AF11" s="1015"/>
      <c r="AG11" s="1015"/>
      <c r="AH11" s="1014"/>
      <c r="AI11" s="1014"/>
      <c r="AJ11" s="1014"/>
      <c r="AK11" s="1014"/>
      <c r="AL11" s="1009" t="s">
        <v>968</v>
      </c>
      <c r="AM11" s="1410"/>
      <c r="AN11" s="1410"/>
      <c r="AO11" s="1009" t="s">
        <v>967</v>
      </c>
      <c r="AP11" s="1410"/>
      <c r="AQ11" s="1410"/>
      <c r="AR11" s="1410"/>
      <c r="AS11" s="1410"/>
      <c r="AT11" s="1410"/>
      <c r="AU11" s="1410"/>
      <c r="AV11" s="1410"/>
      <c r="AW11" s="1410"/>
      <c r="AX11" s="1417">
        <v>20</v>
      </c>
      <c r="AY11" s="1417"/>
      <c r="AZ11" s="1417"/>
      <c r="BA11" s="1007"/>
      <c r="BB11" s="1013" t="s">
        <v>101</v>
      </c>
    </row>
    <row r="12" spans="1:54" ht="9.75" customHeight="1" x14ac:dyDescent="0.2">
      <c r="A12" s="987"/>
      <c r="B12" s="1415" t="s">
        <v>994</v>
      </c>
      <c r="C12" s="1415"/>
      <c r="D12" s="1415"/>
      <c r="E12" s="1415"/>
      <c r="F12" s="1415"/>
      <c r="G12" s="1415"/>
      <c r="H12" s="1415"/>
      <c r="I12" s="1415"/>
      <c r="J12" s="1415"/>
      <c r="K12" s="1415"/>
      <c r="L12" s="1415"/>
      <c r="M12" s="1415"/>
      <c r="N12" s="1415"/>
      <c r="O12" s="1415"/>
      <c r="P12" s="1415"/>
      <c r="Q12" s="1415"/>
      <c r="R12" s="989"/>
      <c r="S12" s="989"/>
      <c r="T12" s="989"/>
      <c r="U12" s="989"/>
      <c r="V12" s="989"/>
      <c r="W12" s="989"/>
      <c r="X12" s="989"/>
      <c r="Y12" s="989"/>
      <c r="Z12" s="989"/>
      <c r="AA12" s="989"/>
      <c r="AB12" s="989"/>
      <c r="AC12" s="989"/>
      <c r="AD12" s="989"/>
      <c r="AE12" s="989"/>
      <c r="AF12" s="989"/>
      <c r="AG12" s="989"/>
      <c r="AH12" s="987"/>
      <c r="AI12" s="987"/>
      <c r="AJ12" s="987"/>
      <c r="AK12" s="987"/>
      <c r="AL12" s="989"/>
      <c r="AM12" s="989"/>
      <c r="AN12" s="989"/>
      <c r="AO12" s="989"/>
      <c r="AP12" s="1415" t="s">
        <v>993</v>
      </c>
      <c r="AQ12" s="1415"/>
      <c r="AR12" s="1415"/>
      <c r="AS12" s="1415"/>
      <c r="AT12" s="1415"/>
      <c r="AU12" s="1415"/>
      <c r="AV12" s="1415"/>
      <c r="AW12" s="1415"/>
      <c r="AX12" s="989"/>
      <c r="AY12" s="989"/>
      <c r="AZ12" s="989"/>
      <c r="BA12" s="989"/>
      <c r="BB12" s="987"/>
    </row>
    <row r="13" spans="1:54" x14ac:dyDescent="0.2">
      <c r="A13" s="987"/>
      <c r="B13" s="987"/>
      <c r="C13" s="987"/>
      <c r="D13" s="987"/>
      <c r="E13" s="987"/>
      <c r="F13" s="987"/>
      <c r="G13" s="987"/>
      <c r="H13" s="987"/>
      <c r="I13" s="987"/>
      <c r="J13" s="987"/>
      <c r="K13" s="987"/>
      <c r="L13" s="987"/>
      <c r="M13" s="987"/>
      <c r="N13" s="987"/>
      <c r="O13" s="987"/>
      <c r="P13" s="987"/>
      <c r="Q13" s="987"/>
      <c r="R13" s="987"/>
      <c r="S13" s="987"/>
      <c r="T13" s="987"/>
      <c r="U13" s="987"/>
      <c r="V13" s="987"/>
      <c r="W13" s="987"/>
      <c r="X13" s="987"/>
      <c r="Y13" s="987"/>
      <c r="Z13" s="987"/>
      <c r="AA13" s="987"/>
      <c r="AB13" s="987"/>
      <c r="AC13" s="987"/>
      <c r="AD13" s="987"/>
      <c r="AE13" s="987"/>
      <c r="AF13" s="987"/>
      <c r="AG13" s="987"/>
      <c r="AH13" s="987"/>
      <c r="AI13" s="987"/>
      <c r="AJ13" s="987"/>
      <c r="AK13" s="987"/>
      <c r="AL13" s="987"/>
      <c r="AM13" s="987"/>
      <c r="AN13" s="987"/>
      <c r="AO13" s="987"/>
      <c r="AP13" s="987"/>
      <c r="AQ13" s="987"/>
      <c r="AR13" s="987"/>
      <c r="AS13" s="987"/>
      <c r="AT13" s="987"/>
      <c r="AU13" s="987"/>
      <c r="AV13" s="987"/>
      <c r="AW13" s="987"/>
      <c r="AX13" s="987"/>
      <c r="AY13" s="987"/>
      <c r="AZ13" s="987"/>
      <c r="BA13" s="987"/>
      <c r="BB13" s="987"/>
    </row>
    <row r="14" spans="1:54" x14ac:dyDescent="0.2">
      <c r="A14" s="987"/>
      <c r="B14" s="987"/>
      <c r="C14" s="987"/>
      <c r="D14" s="987"/>
      <c r="E14" s="987"/>
      <c r="F14" s="987"/>
      <c r="G14" s="987"/>
      <c r="H14" s="987"/>
      <c r="I14" s="987"/>
      <c r="J14" s="987"/>
      <c r="K14" s="987"/>
      <c r="L14" s="987"/>
      <c r="M14" s="987"/>
      <c r="N14" s="987"/>
      <c r="O14" s="987"/>
      <c r="P14" s="987"/>
      <c r="Q14" s="987"/>
      <c r="R14" s="987"/>
      <c r="S14" s="987"/>
      <c r="T14" s="987"/>
      <c r="U14" s="987"/>
      <c r="V14" s="987"/>
      <c r="W14" s="987"/>
      <c r="X14" s="987"/>
      <c r="Y14" s="987"/>
      <c r="Z14" s="987"/>
      <c r="AA14" s="987"/>
      <c r="AB14" s="987"/>
      <c r="AC14" s="987"/>
      <c r="AD14" s="987"/>
      <c r="AE14" s="987"/>
      <c r="AF14" s="987"/>
      <c r="AG14" s="987"/>
      <c r="AH14" s="987"/>
      <c r="AI14" s="987"/>
      <c r="AJ14" s="987"/>
      <c r="AK14" s="987"/>
      <c r="AL14" s="987"/>
      <c r="AM14" s="987"/>
      <c r="AN14" s="987"/>
      <c r="AO14" s="987"/>
      <c r="AP14" s="987"/>
      <c r="AQ14" s="987"/>
      <c r="AR14" s="987"/>
      <c r="AS14" s="987"/>
      <c r="AT14" s="987"/>
      <c r="AU14" s="987"/>
      <c r="AV14" s="987"/>
      <c r="AW14" s="987"/>
      <c r="AX14" s="987"/>
      <c r="AY14" s="987"/>
      <c r="AZ14" s="987"/>
      <c r="BA14" s="987"/>
      <c r="BB14" s="987"/>
    </row>
    <row r="15" spans="1:54" s="991" customFormat="1" ht="15.75" x14ac:dyDescent="0.25">
      <c r="A15" s="993"/>
      <c r="B15" s="993"/>
      <c r="C15" s="993"/>
      <c r="D15" s="1409" t="s">
        <v>992</v>
      </c>
      <c r="E15" s="1409"/>
      <c r="F15" s="1409"/>
      <c r="G15" s="1409"/>
      <c r="H15" s="1409"/>
      <c r="I15" s="1409"/>
      <c r="J15" s="1409"/>
      <c r="K15" s="1409"/>
      <c r="L15" s="1414" t="s">
        <v>991</v>
      </c>
      <c r="M15" s="1414"/>
      <c r="N15" s="1414"/>
      <c r="O15" s="1414"/>
      <c r="P15" s="1414"/>
      <c r="Q15" s="1414"/>
      <c r="R15" s="1414"/>
      <c r="S15" s="1414"/>
      <c r="T15" s="1414"/>
      <c r="U15" s="1414"/>
      <c r="V15" s="1414"/>
      <c r="W15" s="1414"/>
      <c r="X15" s="1414"/>
      <c r="Y15" s="1414"/>
      <c r="Z15" s="1414"/>
      <c r="AA15" s="1414"/>
      <c r="AB15" s="1414"/>
      <c r="AC15" s="993" t="s">
        <v>146</v>
      </c>
      <c r="AD15" s="993" t="s">
        <v>990</v>
      </c>
      <c r="AE15" s="1418"/>
      <c r="AF15" s="1418"/>
      <c r="AG15" s="1418"/>
      <c r="AH15" s="1418"/>
      <c r="AI15" s="1418"/>
      <c r="AJ15" s="1418"/>
      <c r="AK15" s="1418"/>
      <c r="AL15" s="1418"/>
      <c r="AM15" s="1418"/>
      <c r="AN15" s="1418"/>
      <c r="AO15" s="1418"/>
      <c r="AP15" s="1418"/>
      <c r="AQ15" s="1418"/>
      <c r="AR15" s="1418"/>
      <c r="AS15" s="1418"/>
      <c r="AT15" s="1418"/>
      <c r="AU15" s="1418"/>
      <c r="AV15" s="1418"/>
      <c r="AW15" s="1418"/>
      <c r="AX15" s="1418"/>
      <c r="AY15" s="1418"/>
      <c r="AZ15" s="1418"/>
      <c r="BA15" s="1418"/>
      <c r="BB15" s="1011" t="s">
        <v>967</v>
      </c>
    </row>
    <row r="16" spans="1:54" s="552" customFormat="1" ht="10.5" x14ac:dyDescent="0.2">
      <c r="A16" s="1002"/>
      <c r="B16" s="1002"/>
      <c r="C16" s="1002"/>
      <c r="D16" s="1002"/>
      <c r="E16" s="1002"/>
      <c r="F16" s="1002"/>
      <c r="G16" s="1002"/>
      <c r="H16" s="1002"/>
      <c r="I16" s="1002"/>
      <c r="J16" s="1002"/>
      <c r="K16" s="1002"/>
      <c r="L16" s="1002"/>
      <c r="M16" s="1002"/>
      <c r="N16" s="1002"/>
      <c r="O16" s="1002"/>
      <c r="P16" s="1002"/>
      <c r="Q16" s="1002"/>
      <c r="R16" s="1002"/>
      <c r="S16" s="1002"/>
      <c r="T16" s="1002"/>
      <c r="U16" s="1002"/>
      <c r="V16" s="1002"/>
      <c r="W16" s="1002"/>
      <c r="X16" s="1002"/>
      <c r="Y16" s="1002"/>
      <c r="Z16" s="1002"/>
      <c r="AA16" s="1002"/>
      <c r="AB16" s="1002"/>
      <c r="AC16" s="1002"/>
      <c r="AD16" s="1002"/>
      <c r="AE16" s="1415" t="s">
        <v>941</v>
      </c>
      <c r="AF16" s="1415"/>
      <c r="AG16" s="1415"/>
      <c r="AH16" s="1415"/>
      <c r="AI16" s="1415"/>
      <c r="AJ16" s="1415"/>
      <c r="AK16" s="1415"/>
      <c r="AL16" s="1415"/>
      <c r="AM16" s="1415"/>
      <c r="AN16" s="1415"/>
      <c r="AO16" s="1415"/>
      <c r="AP16" s="1415"/>
      <c r="AQ16" s="1415"/>
      <c r="AR16" s="1415"/>
      <c r="AS16" s="1415"/>
      <c r="AT16" s="1415"/>
      <c r="AU16" s="1415"/>
      <c r="AV16" s="1415"/>
      <c r="AW16" s="1415"/>
      <c r="AX16" s="1415"/>
      <c r="AY16" s="1415"/>
      <c r="AZ16" s="1415"/>
      <c r="BA16" s="1415"/>
      <c r="BB16" s="1002"/>
    </row>
    <row r="17" spans="1:54" s="991" customFormat="1" ht="15.75" x14ac:dyDescent="0.25">
      <c r="A17" s="993"/>
      <c r="B17" s="1411" t="s">
        <v>987</v>
      </c>
      <c r="C17" s="1411"/>
      <c r="D17" s="1411"/>
      <c r="E17" s="1411"/>
      <c r="F17" s="1411"/>
      <c r="G17" s="1416"/>
      <c r="H17" s="1416"/>
      <c r="I17" s="1416"/>
      <c r="J17" s="1416"/>
      <c r="K17" s="1416"/>
      <c r="L17" s="1416"/>
      <c r="M17" s="1416"/>
      <c r="N17" s="1416"/>
      <c r="O17" s="1416"/>
      <c r="P17" s="1416"/>
      <c r="Q17" s="1416"/>
      <c r="R17" s="1416"/>
      <c r="S17" s="1416"/>
      <c r="T17" s="1416"/>
      <c r="U17" s="1416"/>
      <c r="V17" s="1416"/>
      <c r="W17" s="1416"/>
      <c r="X17" s="1416"/>
      <c r="Y17" s="1416"/>
      <c r="Z17" s="1416"/>
      <c r="AA17" s="1416"/>
      <c r="AB17" s="1416"/>
      <c r="AC17" s="1416"/>
      <c r="AD17" s="1416"/>
      <c r="AE17" s="1416"/>
      <c r="AF17" s="1416"/>
      <c r="AG17" s="1416"/>
      <c r="AH17" s="1416"/>
      <c r="AI17" s="1416"/>
      <c r="AJ17" s="1416"/>
      <c r="AK17" s="1416"/>
      <c r="AL17" s="1416"/>
      <c r="AM17" s="1416"/>
      <c r="AN17" s="1416"/>
      <c r="AO17" s="1416"/>
      <c r="AP17" s="1416"/>
      <c r="AQ17" s="1416"/>
      <c r="AR17" s="1416"/>
      <c r="AS17" s="1416"/>
      <c r="AT17" s="1416"/>
      <c r="AU17" s="1416"/>
      <c r="AV17" s="1416"/>
      <c r="AW17" s="1416"/>
      <c r="AX17" s="1416"/>
      <c r="AY17" s="1416"/>
      <c r="AZ17" s="1416"/>
      <c r="BA17" s="1416"/>
      <c r="BB17" s="1416"/>
    </row>
    <row r="18" spans="1:54" s="988" customFormat="1" ht="10.5" x14ac:dyDescent="0.25">
      <c r="A18" s="989"/>
      <c r="B18" s="989"/>
      <c r="C18" s="989"/>
      <c r="D18" s="989"/>
      <c r="E18" s="989"/>
      <c r="F18" s="989"/>
      <c r="G18" s="1412" t="s">
        <v>986</v>
      </c>
      <c r="H18" s="1412"/>
      <c r="I18" s="1412"/>
      <c r="J18" s="1412"/>
      <c r="K18" s="1412"/>
      <c r="L18" s="1412"/>
      <c r="M18" s="1412"/>
      <c r="N18" s="1412"/>
      <c r="O18" s="1412"/>
      <c r="P18" s="1412"/>
      <c r="Q18" s="1412"/>
      <c r="R18" s="1412"/>
      <c r="S18" s="1412"/>
      <c r="T18" s="1412"/>
      <c r="U18" s="1412"/>
      <c r="V18" s="1412"/>
      <c r="W18" s="1412"/>
      <c r="X18" s="1412"/>
      <c r="Y18" s="1412"/>
      <c r="Z18" s="1412"/>
      <c r="AA18" s="1412"/>
      <c r="AB18" s="1412"/>
      <c r="AC18" s="1412"/>
      <c r="AD18" s="1412"/>
      <c r="AE18" s="1412"/>
      <c r="AF18" s="1412"/>
      <c r="AG18" s="1412"/>
      <c r="AH18" s="1412"/>
      <c r="AI18" s="1412"/>
      <c r="AJ18" s="1412"/>
      <c r="AK18" s="1412"/>
      <c r="AL18" s="1412"/>
      <c r="AM18" s="1412"/>
      <c r="AN18" s="1412"/>
      <c r="AO18" s="1412"/>
      <c r="AP18" s="1412"/>
      <c r="AQ18" s="1412"/>
      <c r="AR18" s="1412"/>
      <c r="AS18" s="1412"/>
      <c r="AT18" s="1412"/>
      <c r="AU18" s="1412"/>
      <c r="AV18" s="1412"/>
      <c r="AW18" s="1412"/>
      <c r="AX18" s="1412"/>
      <c r="AY18" s="1412"/>
      <c r="AZ18" s="1412"/>
      <c r="BA18" s="1412"/>
      <c r="BB18" s="1412"/>
    </row>
    <row r="19" spans="1:54" ht="15.75" x14ac:dyDescent="0.25">
      <c r="A19" s="987"/>
      <c r="B19" s="1410"/>
      <c r="C19" s="1410"/>
      <c r="D19" s="1410"/>
      <c r="E19" s="1410"/>
      <c r="F19" s="1410"/>
      <c r="G19" s="1410"/>
      <c r="H19" s="1410"/>
      <c r="I19" s="1410"/>
      <c r="J19" s="1410"/>
      <c r="K19" s="1410"/>
      <c r="L19" s="1410"/>
      <c r="M19" s="1410"/>
      <c r="N19" s="1410"/>
      <c r="O19" s="1410"/>
      <c r="P19" s="1410"/>
      <c r="Q19" s="1410"/>
      <c r="R19" s="1410"/>
      <c r="S19" s="1410"/>
      <c r="T19" s="1410"/>
      <c r="U19" s="1410"/>
      <c r="V19" s="1410"/>
      <c r="W19" s="1410"/>
      <c r="X19" s="1410"/>
      <c r="Y19" s="1410"/>
      <c r="Z19" s="1410"/>
      <c r="AA19" s="1410"/>
      <c r="AB19" s="1410"/>
      <c r="AC19" s="1410"/>
      <c r="AD19" s="1410"/>
      <c r="AE19" s="1410"/>
      <c r="AF19" s="1410"/>
      <c r="AG19" s="1410"/>
      <c r="AH19" s="1410"/>
      <c r="AI19" s="1410"/>
      <c r="AJ19" s="1410"/>
      <c r="AK19" s="1410"/>
      <c r="AL19" s="1410"/>
      <c r="AM19" s="1410"/>
      <c r="AN19" s="1410"/>
      <c r="AO19" s="1410"/>
      <c r="AP19" s="1410"/>
      <c r="AQ19" s="1410"/>
      <c r="AR19" s="1410"/>
      <c r="AS19" s="1410"/>
      <c r="AT19" s="1410"/>
      <c r="AU19" s="1410"/>
      <c r="AV19" s="1410"/>
      <c r="AW19" s="1410"/>
      <c r="AX19" s="1410"/>
      <c r="AY19" s="1410"/>
      <c r="AZ19" s="1410"/>
      <c r="BA19" s="1410"/>
      <c r="BB19" s="1410"/>
    </row>
    <row r="20" spans="1:54" ht="7.5" customHeight="1" x14ac:dyDescent="0.2">
      <c r="A20" s="987"/>
      <c r="B20" s="987"/>
      <c r="C20" s="987"/>
      <c r="D20" s="987"/>
      <c r="E20" s="987"/>
      <c r="F20" s="987"/>
      <c r="G20" s="987"/>
      <c r="H20" s="987"/>
      <c r="I20" s="987"/>
      <c r="J20" s="987"/>
      <c r="K20" s="987"/>
      <c r="L20" s="987"/>
      <c r="M20" s="987"/>
      <c r="N20" s="987"/>
      <c r="O20" s="987"/>
      <c r="P20" s="987"/>
      <c r="Q20" s="987"/>
      <c r="R20" s="987"/>
      <c r="S20" s="987"/>
      <c r="T20" s="987"/>
      <c r="U20" s="987"/>
      <c r="V20" s="987"/>
      <c r="W20" s="987"/>
      <c r="X20" s="987"/>
      <c r="Y20" s="987"/>
      <c r="Z20" s="987"/>
      <c r="AA20" s="987"/>
      <c r="AB20" s="987"/>
      <c r="AC20" s="987"/>
      <c r="AD20" s="987"/>
      <c r="AE20" s="987"/>
      <c r="AF20" s="987"/>
      <c r="AG20" s="987"/>
      <c r="AH20" s="987"/>
      <c r="AI20" s="987"/>
      <c r="AJ20" s="987"/>
      <c r="AK20" s="987"/>
      <c r="AL20" s="987"/>
      <c r="AM20" s="987"/>
      <c r="AN20" s="987"/>
      <c r="AO20" s="987"/>
      <c r="AP20" s="987"/>
      <c r="AQ20" s="987"/>
      <c r="AR20" s="987"/>
      <c r="AS20" s="987"/>
      <c r="AT20" s="987"/>
      <c r="AU20" s="987"/>
      <c r="AV20" s="987"/>
      <c r="AW20" s="987"/>
      <c r="AX20" s="987"/>
      <c r="AY20" s="987"/>
      <c r="AZ20" s="987"/>
      <c r="BA20" s="987"/>
      <c r="BB20" s="987"/>
    </row>
    <row r="21" spans="1:54" s="991" customFormat="1" ht="15.75" x14ac:dyDescent="0.25">
      <c r="A21" s="993"/>
      <c r="B21" s="1411" t="s">
        <v>985</v>
      </c>
      <c r="C21" s="1411"/>
      <c r="D21" s="1411"/>
      <c r="E21" s="1411"/>
      <c r="F21" s="1411"/>
      <c r="G21" s="1411"/>
      <c r="H21" s="1411"/>
      <c r="I21" s="1411"/>
      <c r="J21" s="1411"/>
      <c r="K21" s="1411"/>
      <c r="L21" s="1411"/>
      <c r="M21" s="1411"/>
      <c r="N21" s="1411"/>
      <c r="O21" s="1411"/>
      <c r="P21" s="1411"/>
      <c r="Q21" s="1411"/>
      <c r="R21" s="1411"/>
      <c r="S21" s="1411"/>
      <c r="T21" s="1411"/>
      <c r="U21" s="1411"/>
      <c r="V21" s="1410"/>
      <c r="W21" s="1410"/>
      <c r="X21" s="1410"/>
      <c r="Y21" s="1410"/>
      <c r="Z21" s="1410"/>
      <c r="AA21" s="1410"/>
      <c r="AB21" s="1410"/>
      <c r="AC21" s="1410"/>
      <c r="AD21" s="1410"/>
      <c r="AE21" s="1410"/>
      <c r="AF21" s="1410"/>
      <c r="AG21" s="1410"/>
      <c r="AH21" s="1410"/>
      <c r="AI21" s="1410"/>
      <c r="AJ21" s="1410"/>
      <c r="AK21" s="1410"/>
      <c r="AL21" s="1410"/>
      <c r="AM21" s="1410"/>
      <c r="AN21" s="1410"/>
      <c r="AO21" s="1410"/>
      <c r="AP21" s="1411" t="s">
        <v>989</v>
      </c>
      <c r="AQ21" s="1411"/>
      <c r="AR21" s="1411"/>
      <c r="AS21" s="1411"/>
      <c r="AT21" s="1411"/>
      <c r="AU21" s="1411"/>
      <c r="AV21" s="1411"/>
      <c r="AW21" s="1411"/>
      <c r="AX21" s="1411"/>
      <c r="AY21" s="1411"/>
      <c r="AZ21" s="1411"/>
      <c r="BA21" s="1411"/>
      <c r="BB21" s="1411"/>
    </row>
    <row r="22" spans="1:54" ht="6.75" customHeight="1" x14ac:dyDescent="0.2">
      <c r="A22" s="987"/>
      <c r="B22" s="987"/>
      <c r="C22" s="987"/>
      <c r="D22" s="987"/>
      <c r="E22" s="987"/>
      <c r="F22" s="987"/>
      <c r="G22" s="987"/>
      <c r="H22" s="987"/>
      <c r="I22" s="987"/>
      <c r="J22" s="987"/>
      <c r="K22" s="987"/>
      <c r="L22" s="987"/>
      <c r="M22" s="987"/>
      <c r="N22" s="987"/>
      <c r="O22" s="987"/>
      <c r="P22" s="987"/>
      <c r="Q22" s="987"/>
      <c r="R22" s="987"/>
      <c r="S22" s="987"/>
      <c r="T22" s="987"/>
      <c r="U22" s="987"/>
      <c r="V22" s="987"/>
      <c r="W22" s="987"/>
      <c r="X22" s="987"/>
      <c r="Y22" s="987"/>
      <c r="Z22" s="987"/>
      <c r="AA22" s="987"/>
      <c r="AB22" s="987"/>
      <c r="AC22" s="987"/>
      <c r="AD22" s="987"/>
      <c r="AE22" s="987"/>
      <c r="AF22" s="987"/>
      <c r="AG22" s="987"/>
      <c r="AH22" s="987"/>
      <c r="AI22" s="987"/>
      <c r="AJ22" s="987"/>
      <c r="AK22" s="987"/>
      <c r="AL22" s="987"/>
      <c r="AM22" s="987"/>
      <c r="AN22" s="987"/>
      <c r="AO22" s="987"/>
      <c r="AP22" s="987"/>
      <c r="AQ22" s="987"/>
      <c r="AR22" s="987"/>
      <c r="AS22" s="987"/>
      <c r="AT22" s="987"/>
      <c r="AU22" s="987"/>
      <c r="AV22" s="987"/>
      <c r="AW22" s="987"/>
      <c r="AX22" s="987"/>
      <c r="AY22" s="987"/>
      <c r="AZ22" s="987"/>
      <c r="BA22" s="987"/>
      <c r="BB22" s="987"/>
    </row>
    <row r="23" spans="1:54" s="991" customFormat="1" ht="15.75" x14ac:dyDescent="0.25">
      <c r="A23" s="993"/>
      <c r="B23" s="993"/>
      <c r="C23" s="993"/>
      <c r="D23" s="1409" t="s">
        <v>652</v>
      </c>
      <c r="E23" s="1409"/>
      <c r="F23" s="1409"/>
      <c r="G23" s="1409"/>
      <c r="H23" s="1409"/>
      <c r="I23" s="1409"/>
      <c r="J23" s="1410"/>
      <c r="K23" s="1410"/>
      <c r="L23" s="1410"/>
      <c r="M23" s="1410"/>
      <c r="N23" s="1410"/>
      <c r="O23" s="1410"/>
      <c r="P23" s="1410"/>
      <c r="Q23" s="1410"/>
      <c r="R23" s="1410"/>
      <c r="S23" s="1410"/>
      <c r="T23" s="1410"/>
      <c r="U23" s="1410"/>
      <c r="V23" s="1410"/>
      <c r="W23" s="1410"/>
      <c r="X23" s="1410"/>
      <c r="Y23" s="1410"/>
      <c r="Z23" s="1410"/>
      <c r="AA23" s="1410"/>
      <c r="AB23" s="1410"/>
      <c r="AC23" s="1410"/>
      <c r="AD23" s="1410"/>
      <c r="AE23" s="1410"/>
      <c r="AF23" s="1410"/>
      <c r="AG23" s="1410"/>
      <c r="AH23" s="1410"/>
      <c r="AI23" s="1410"/>
      <c r="AJ23" s="1410"/>
      <c r="AK23" s="1410"/>
      <c r="AL23" s="1410"/>
      <c r="AM23" s="1410"/>
      <c r="AN23" s="1410"/>
      <c r="AO23" s="1410"/>
      <c r="AP23" s="1410"/>
      <c r="AQ23" s="1410"/>
      <c r="AR23" s="1410"/>
      <c r="AS23" s="1410"/>
      <c r="AT23" s="1410"/>
      <c r="AU23" s="1410"/>
      <c r="AV23" s="1410"/>
      <c r="AW23" s="1410"/>
      <c r="AX23" s="1410"/>
      <c r="AY23" s="1410"/>
      <c r="AZ23" s="1410"/>
      <c r="BA23" s="1410"/>
      <c r="BB23" s="1410"/>
    </row>
    <row r="24" spans="1:54" s="552" customFormat="1" ht="10.5" x14ac:dyDescent="0.2">
      <c r="A24" s="1002"/>
      <c r="B24" s="1002"/>
      <c r="C24" s="1002"/>
      <c r="D24" s="1002"/>
      <c r="E24" s="1002"/>
      <c r="F24" s="1002"/>
      <c r="G24" s="1002"/>
      <c r="H24" s="1002"/>
      <c r="I24" s="1002"/>
      <c r="J24" s="1002"/>
      <c r="K24" s="1002"/>
      <c r="L24" s="1002"/>
      <c r="M24" s="1002"/>
      <c r="N24" s="1002"/>
      <c r="O24" s="1002"/>
      <c r="P24" s="1002"/>
      <c r="Q24" s="1002"/>
      <c r="R24" s="1002"/>
      <c r="S24" s="1002"/>
      <c r="T24" s="1002"/>
      <c r="U24" s="1002"/>
      <c r="V24" s="1002"/>
      <c r="W24" s="1002"/>
      <c r="X24" s="1002"/>
      <c r="Y24" s="1002"/>
      <c r="Z24" s="1002"/>
      <c r="AA24" s="1002"/>
      <c r="AB24" s="1002"/>
      <c r="AC24" s="1002"/>
      <c r="AD24" s="1412" t="s">
        <v>988</v>
      </c>
      <c r="AE24" s="1412"/>
      <c r="AF24" s="1412"/>
      <c r="AG24" s="1412"/>
      <c r="AH24" s="1412"/>
      <c r="AI24" s="1412"/>
      <c r="AJ24" s="1412"/>
      <c r="AK24" s="1412"/>
      <c r="AL24" s="1412"/>
      <c r="AM24" s="1412"/>
      <c r="AN24" s="1412"/>
      <c r="AO24" s="1412"/>
      <c r="AP24" s="1412"/>
      <c r="AQ24" s="1412"/>
      <c r="AR24" s="1412"/>
      <c r="AS24" s="1412"/>
      <c r="AT24" s="1412"/>
      <c r="AU24" s="1412"/>
      <c r="AV24" s="1412"/>
      <c r="AW24" s="1412"/>
      <c r="AX24" s="1412"/>
      <c r="AY24" s="1412"/>
      <c r="AZ24" s="1412"/>
      <c r="BA24" s="1412"/>
      <c r="BB24" s="1412"/>
    </row>
    <row r="25" spans="1:54" s="991" customFormat="1" ht="15.75" x14ac:dyDescent="0.25">
      <c r="A25" s="993"/>
      <c r="B25" s="1411" t="s">
        <v>987</v>
      </c>
      <c r="C25" s="1411"/>
      <c r="D25" s="1411"/>
      <c r="E25" s="1411"/>
      <c r="F25" s="1411"/>
      <c r="G25" s="1416"/>
      <c r="H25" s="1416"/>
      <c r="I25" s="1416"/>
      <c r="J25" s="1416"/>
      <c r="K25" s="1416"/>
      <c r="L25" s="1416"/>
      <c r="M25" s="1416"/>
      <c r="N25" s="1416"/>
      <c r="O25" s="1416"/>
      <c r="P25" s="1416"/>
      <c r="Q25" s="1416"/>
      <c r="R25" s="1416"/>
      <c r="S25" s="1416"/>
      <c r="T25" s="1416"/>
      <c r="U25" s="1416"/>
      <c r="V25" s="1416"/>
      <c r="W25" s="1416"/>
      <c r="X25" s="1416"/>
      <c r="Y25" s="1416"/>
      <c r="Z25" s="1416"/>
      <c r="AA25" s="1416"/>
      <c r="AB25" s="1416"/>
      <c r="AC25" s="1416"/>
      <c r="AD25" s="1416"/>
      <c r="AE25" s="1416"/>
      <c r="AF25" s="1416"/>
      <c r="AG25" s="1416"/>
      <c r="AH25" s="1416"/>
      <c r="AI25" s="1416"/>
      <c r="AJ25" s="1416"/>
      <c r="AK25" s="1416"/>
      <c r="AL25" s="1416"/>
      <c r="AM25" s="1416"/>
      <c r="AN25" s="1416"/>
      <c r="AO25" s="1416"/>
      <c r="AP25" s="1416"/>
      <c r="AQ25" s="1416"/>
      <c r="AR25" s="1416"/>
      <c r="AS25" s="1416"/>
      <c r="AT25" s="1416"/>
      <c r="AU25" s="1416"/>
      <c r="AV25" s="1416"/>
      <c r="AW25" s="1416"/>
      <c r="AX25" s="1416"/>
      <c r="AY25" s="1416"/>
      <c r="AZ25" s="1416"/>
      <c r="BA25" s="1416"/>
      <c r="BB25" s="1416"/>
    </row>
    <row r="26" spans="1:54" s="988" customFormat="1" ht="10.5" x14ac:dyDescent="0.25">
      <c r="A26" s="989"/>
      <c r="B26" s="989"/>
      <c r="C26" s="989"/>
      <c r="D26" s="989"/>
      <c r="E26" s="989"/>
      <c r="F26" s="989"/>
      <c r="G26" s="1415" t="s">
        <v>986</v>
      </c>
      <c r="H26" s="1415"/>
      <c r="I26" s="1415"/>
      <c r="J26" s="1415"/>
      <c r="K26" s="1415"/>
      <c r="L26" s="1415"/>
      <c r="M26" s="1415"/>
      <c r="N26" s="1415"/>
      <c r="O26" s="1415"/>
      <c r="P26" s="1415"/>
      <c r="Q26" s="1415"/>
      <c r="R26" s="1415"/>
      <c r="S26" s="1415"/>
      <c r="T26" s="1415"/>
      <c r="U26" s="1415"/>
      <c r="V26" s="1415"/>
      <c r="W26" s="1415"/>
      <c r="X26" s="1415"/>
      <c r="Y26" s="1415"/>
      <c r="Z26" s="1415"/>
      <c r="AA26" s="1415"/>
      <c r="AB26" s="1415"/>
      <c r="AC26" s="1415"/>
      <c r="AD26" s="1415"/>
      <c r="AE26" s="1415"/>
      <c r="AF26" s="1415"/>
      <c r="AG26" s="1415"/>
      <c r="AH26" s="1415"/>
      <c r="AI26" s="1415"/>
      <c r="AJ26" s="1415"/>
      <c r="AK26" s="1415"/>
      <c r="AL26" s="1415"/>
      <c r="AM26" s="1415"/>
      <c r="AN26" s="1415"/>
      <c r="AO26" s="1415"/>
      <c r="AP26" s="1415"/>
      <c r="AQ26" s="1415"/>
      <c r="AR26" s="1415"/>
      <c r="AS26" s="1415"/>
      <c r="AT26" s="1415"/>
      <c r="AU26" s="1415"/>
      <c r="AV26" s="1415"/>
      <c r="AW26" s="1415"/>
      <c r="AX26" s="1415"/>
      <c r="AY26" s="1415"/>
      <c r="AZ26" s="1415"/>
      <c r="BA26" s="1415"/>
      <c r="BB26" s="1415"/>
    </row>
    <row r="27" spans="1:54" ht="15.75" x14ac:dyDescent="0.25">
      <c r="A27" s="987"/>
      <c r="B27" s="1410"/>
      <c r="C27" s="1410"/>
      <c r="D27" s="1410"/>
      <c r="E27" s="1410"/>
      <c r="F27" s="1410"/>
      <c r="G27" s="1410"/>
      <c r="H27" s="1410"/>
      <c r="I27" s="1410"/>
      <c r="J27" s="1410"/>
      <c r="K27" s="1410"/>
      <c r="L27" s="1410"/>
      <c r="M27" s="1410"/>
      <c r="N27" s="1410"/>
      <c r="O27" s="1410"/>
      <c r="P27" s="1410"/>
      <c r="Q27" s="1410"/>
      <c r="R27" s="1410"/>
      <c r="S27" s="1410"/>
      <c r="T27" s="1410"/>
      <c r="U27" s="1410"/>
      <c r="V27" s="1410"/>
      <c r="W27" s="1410"/>
      <c r="X27" s="1410"/>
      <c r="Y27" s="1410"/>
      <c r="Z27" s="1410"/>
      <c r="AA27" s="1410"/>
      <c r="AB27" s="1410"/>
      <c r="AC27" s="1410"/>
      <c r="AD27" s="1410"/>
      <c r="AE27" s="1410"/>
      <c r="AF27" s="1410"/>
      <c r="AG27" s="1410"/>
      <c r="AH27" s="1410"/>
      <c r="AI27" s="1410"/>
      <c r="AJ27" s="1410"/>
      <c r="AK27" s="1410"/>
      <c r="AL27" s="1410"/>
      <c r="AM27" s="1410"/>
      <c r="AN27" s="1410"/>
      <c r="AO27" s="1410"/>
      <c r="AP27" s="1410"/>
      <c r="AQ27" s="1410"/>
      <c r="AR27" s="1410"/>
      <c r="AS27" s="1410"/>
      <c r="AT27" s="1410"/>
      <c r="AU27" s="1410"/>
      <c r="AV27" s="1410"/>
      <c r="AW27" s="1410"/>
      <c r="AX27" s="1410"/>
      <c r="AY27" s="1410"/>
      <c r="AZ27" s="1410"/>
      <c r="BA27" s="1410"/>
      <c r="BB27" s="1410"/>
    </row>
    <row r="28" spans="1:54" ht="7.5" customHeight="1" x14ac:dyDescent="0.2">
      <c r="A28" s="987"/>
      <c r="B28" s="987"/>
      <c r="C28" s="987"/>
      <c r="D28" s="987"/>
      <c r="E28" s="987"/>
      <c r="F28" s="987"/>
      <c r="G28" s="987"/>
      <c r="H28" s="987"/>
      <c r="I28" s="987"/>
      <c r="J28" s="987"/>
      <c r="K28" s="987"/>
      <c r="L28" s="987"/>
      <c r="M28" s="987"/>
      <c r="N28" s="987"/>
      <c r="O28" s="987"/>
      <c r="P28" s="987"/>
      <c r="Q28" s="987"/>
      <c r="R28" s="987"/>
      <c r="S28" s="987"/>
      <c r="T28" s="987"/>
      <c r="U28" s="987"/>
      <c r="V28" s="987"/>
      <c r="W28" s="987"/>
      <c r="X28" s="987"/>
      <c r="Y28" s="987"/>
      <c r="Z28" s="987"/>
      <c r="AA28" s="987"/>
      <c r="AB28" s="987"/>
      <c r="AC28" s="987"/>
      <c r="AD28" s="987"/>
      <c r="AE28" s="987"/>
      <c r="AF28" s="987"/>
      <c r="AG28" s="987"/>
      <c r="AH28" s="987"/>
      <c r="AI28" s="987"/>
      <c r="AJ28" s="987"/>
      <c r="AK28" s="987"/>
      <c r="AL28" s="987"/>
      <c r="AM28" s="987"/>
      <c r="AN28" s="987"/>
      <c r="AO28" s="987"/>
      <c r="AP28" s="987"/>
      <c r="AQ28" s="987"/>
      <c r="AR28" s="987"/>
      <c r="AS28" s="987"/>
      <c r="AT28" s="987"/>
      <c r="AU28" s="987"/>
      <c r="AV28" s="987"/>
      <c r="AW28" s="987"/>
      <c r="AX28" s="987"/>
      <c r="AY28" s="987"/>
      <c r="AZ28" s="987"/>
      <c r="BA28" s="987"/>
      <c r="BB28" s="987"/>
    </row>
    <row r="29" spans="1:54" s="991" customFormat="1" ht="15.75" x14ac:dyDescent="0.25">
      <c r="A29" s="993"/>
      <c r="B29" s="1421" t="s">
        <v>985</v>
      </c>
      <c r="C29" s="1421"/>
      <c r="D29" s="1421"/>
      <c r="E29" s="1421"/>
      <c r="F29" s="1421"/>
      <c r="G29" s="1421"/>
      <c r="H29" s="1421"/>
      <c r="I29" s="1421"/>
      <c r="J29" s="1421"/>
      <c r="K29" s="1421"/>
      <c r="L29" s="1421"/>
      <c r="M29" s="1421"/>
      <c r="N29" s="1421"/>
      <c r="O29" s="1421"/>
      <c r="P29" s="1421"/>
      <c r="Q29" s="1421"/>
      <c r="R29" s="1421"/>
      <c r="S29" s="1421"/>
      <c r="T29" s="1421"/>
      <c r="U29" s="1421"/>
      <c r="V29" s="1410"/>
      <c r="W29" s="1410"/>
      <c r="X29" s="1410"/>
      <c r="Y29" s="1410"/>
      <c r="Z29" s="1410"/>
      <c r="AA29" s="1410"/>
      <c r="AB29" s="1410"/>
      <c r="AC29" s="1410"/>
      <c r="AD29" s="1410"/>
      <c r="AE29" s="1410"/>
      <c r="AF29" s="1410"/>
      <c r="AG29" s="1410"/>
      <c r="AH29" s="1410"/>
      <c r="AI29" s="1410"/>
      <c r="AJ29" s="1410"/>
      <c r="AK29" s="1410"/>
      <c r="AL29" s="1410"/>
      <c r="AM29" s="1410"/>
      <c r="AN29" s="1410"/>
      <c r="AO29" s="1410"/>
      <c r="AP29" s="1410"/>
      <c r="AQ29" s="1410"/>
      <c r="AR29" s="1411" t="s">
        <v>984</v>
      </c>
      <c r="AS29" s="1411"/>
      <c r="AT29" s="1411"/>
      <c r="AU29" s="1411"/>
      <c r="AV29" s="1411"/>
      <c r="AW29" s="1411"/>
      <c r="AX29" s="1411"/>
      <c r="AY29" s="1411"/>
      <c r="AZ29" s="1411"/>
      <c r="BA29" s="1411"/>
      <c r="BB29" s="1411"/>
    </row>
    <row r="30" spans="1:54" ht="5.25" customHeight="1" x14ac:dyDescent="0.2">
      <c r="A30" s="987"/>
      <c r="B30" s="987"/>
      <c r="C30" s="987"/>
      <c r="D30" s="987"/>
      <c r="E30" s="987"/>
      <c r="F30" s="987"/>
      <c r="G30" s="987"/>
      <c r="H30" s="987"/>
      <c r="I30" s="987"/>
      <c r="J30" s="987"/>
      <c r="K30" s="987"/>
      <c r="L30" s="987"/>
      <c r="M30" s="987"/>
      <c r="N30" s="987"/>
      <c r="O30" s="987"/>
      <c r="P30" s="987"/>
      <c r="Q30" s="987"/>
      <c r="R30" s="987"/>
      <c r="S30" s="987"/>
      <c r="T30" s="987"/>
      <c r="U30" s="987"/>
      <c r="V30" s="987"/>
      <c r="W30" s="987"/>
      <c r="X30" s="987"/>
      <c r="Y30" s="987"/>
      <c r="Z30" s="987"/>
      <c r="AA30" s="987"/>
      <c r="AB30" s="987"/>
      <c r="AC30" s="987"/>
      <c r="AD30" s="987"/>
      <c r="AE30" s="987"/>
      <c r="AF30" s="987"/>
      <c r="AG30" s="987"/>
      <c r="AH30" s="987"/>
      <c r="AI30" s="987"/>
      <c r="AJ30" s="987"/>
      <c r="AK30" s="987"/>
      <c r="AL30" s="987"/>
      <c r="AM30" s="987"/>
      <c r="AN30" s="987"/>
      <c r="AO30" s="987"/>
      <c r="AP30" s="987"/>
      <c r="AQ30" s="987"/>
      <c r="AR30" s="987"/>
      <c r="AS30" s="987"/>
      <c r="AT30" s="987"/>
      <c r="AU30" s="987"/>
      <c r="AV30" s="987"/>
      <c r="AW30" s="987"/>
      <c r="AX30" s="987"/>
      <c r="AY30" s="987"/>
      <c r="AZ30" s="987"/>
      <c r="BA30" s="987"/>
      <c r="BB30" s="987"/>
    </row>
    <row r="31" spans="1:54" s="991" customFormat="1" ht="15.75" x14ac:dyDescent="0.25">
      <c r="A31" s="993"/>
      <c r="B31" s="1411" t="s">
        <v>983</v>
      </c>
      <c r="C31" s="1411"/>
      <c r="D31" s="1411"/>
      <c r="E31" s="1411"/>
      <c r="F31" s="1411"/>
      <c r="G31" s="1411"/>
      <c r="H31" s="1411"/>
      <c r="I31" s="1411"/>
      <c r="J31" s="1411"/>
      <c r="K31" s="1411"/>
      <c r="L31" s="1411"/>
      <c r="M31" s="1411"/>
      <c r="N31" s="1411"/>
      <c r="O31" s="1411"/>
      <c r="P31" s="1411"/>
      <c r="Q31" s="1411"/>
      <c r="R31" s="1411"/>
      <c r="S31" s="1411"/>
      <c r="T31" s="1411"/>
      <c r="U31" s="1411"/>
      <c r="V31" s="1411"/>
      <c r="W31" s="1411"/>
      <c r="X31" s="1411"/>
      <c r="Y31" s="1411"/>
      <c r="Z31" s="1411"/>
      <c r="AA31" s="1411"/>
      <c r="AB31" s="1411"/>
      <c r="AC31" s="1411"/>
      <c r="AD31" s="1411"/>
      <c r="AE31" s="1411"/>
      <c r="AF31" s="1411"/>
      <c r="AG31" s="1411"/>
      <c r="AH31" s="1411"/>
      <c r="AI31" s="1413"/>
      <c r="AJ31" s="1413"/>
      <c r="AK31" s="1413"/>
      <c r="AL31" s="1413"/>
      <c r="AM31" s="1413"/>
      <c r="AN31" s="1413"/>
      <c r="AO31" s="1413"/>
      <c r="AP31" s="1413"/>
      <c r="AQ31" s="1413"/>
      <c r="AR31" s="1413"/>
      <c r="AS31" s="1414">
        <v>20</v>
      </c>
      <c r="AT31" s="1414"/>
      <c r="AU31" s="1414"/>
      <c r="AV31" s="1010"/>
      <c r="AW31" s="993" t="s">
        <v>101</v>
      </c>
      <c r="AX31" s="1420" t="s">
        <v>982</v>
      </c>
      <c r="AY31" s="1420"/>
      <c r="AZ31" s="1420"/>
      <c r="BA31" s="1420"/>
      <c r="BB31" s="1420"/>
    </row>
    <row r="32" spans="1:54" ht="6" customHeight="1" x14ac:dyDescent="0.2">
      <c r="A32" s="987"/>
      <c r="B32" s="987"/>
      <c r="C32" s="987"/>
      <c r="D32" s="987"/>
      <c r="E32" s="987"/>
      <c r="F32" s="987"/>
      <c r="G32" s="987"/>
      <c r="H32" s="987"/>
      <c r="I32" s="987"/>
      <c r="J32" s="987"/>
      <c r="K32" s="987"/>
      <c r="L32" s="987"/>
      <c r="M32" s="987"/>
      <c r="N32" s="987"/>
      <c r="O32" s="987"/>
      <c r="P32" s="987"/>
      <c r="Q32" s="987"/>
      <c r="R32" s="987"/>
      <c r="S32" s="987"/>
      <c r="T32" s="987"/>
      <c r="U32" s="987"/>
      <c r="V32" s="987"/>
      <c r="W32" s="987"/>
      <c r="X32" s="987"/>
      <c r="Y32" s="987"/>
      <c r="Z32" s="987"/>
      <c r="AA32" s="987"/>
      <c r="AB32" s="987"/>
      <c r="AC32" s="987"/>
      <c r="AD32" s="987"/>
      <c r="AE32" s="987"/>
      <c r="AF32" s="987"/>
      <c r="AG32" s="987"/>
      <c r="AH32" s="987"/>
      <c r="AI32" s="987"/>
      <c r="AJ32" s="987"/>
      <c r="AK32" s="987"/>
      <c r="AL32" s="987"/>
      <c r="AM32" s="987"/>
      <c r="AN32" s="987"/>
      <c r="AO32" s="987"/>
      <c r="AP32" s="987"/>
      <c r="AQ32" s="987"/>
      <c r="AR32" s="987"/>
      <c r="AS32" s="987"/>
      <c r="AT32" s="987"/>
      <c r="AU32" s="987"/>
      <c r="AV32" s="987"/>
      <c r="AW32" s="987"/>
      <c r="AX32" s="987"/>
      <c r="AY32" s="987"/>
      <c r="AZ32" s="987"/>
      <c r="BA32" s="987"/>
      <c r="BB32" s="987"/>
    </row>
    <row r="33" spans="1:54" s="991" customFormat="1" ht="15.75" x14ac:dyDescent="0.25">
      <c r="A33" s="993"/>
      <c r="B33" s="1413"/>
      <c r="C33" s="1413"/>
      <c r="D33" s="1413"/>
      <c r="E33" s="1413"/>
      <c r="F33" s="1413"/>
      <c r="G33" s="1413"/>
      <c r="H33" s="1413"/>
      <c r="I33" s="1413"/>
      <c r="J33" s="1413"/>
      <c r="K33" s="1413"/>
      <c r="L33" s="1413"/>
      <c r="M33" s="1413"/>
      <c r="N33" s="1413"/>
      <c r="O33" s="1413"/>
      <c r="P33" s="1413"/>
      <c r="Q33" s="1413"/>
      <c r="R33" s="1413"/>
      <c r="S33" s="1413"/>
      <c r="T33" s="1413"/>
      <c r="U33" s="1413"/>
      <c r="V33" s="1413"/>
      <c r="W33" s="1413"/>
      <c r="X33" s="1413"/>
      <c r="Y33" s="1413"/>
      <c r="Z33" s="1413"/>
      <c r="AA33" s="1413"/>
      <c r="AB33" s="1413"/>
      <c r="AC33" s="1413"/>
      <c r="AD33" s="1413"/>
      <c r="AE33" s="1413"/>
      <c r="AF33" s="1413"/>
      <c r="AG33" s="1413"/>
      <c r="AH33" s="1413"/>
      <c r="AI33" s="1413"/>
      <c r="AJ33" s="1413"/>
      <c r="AK33" s="1413"/>
      <c r="AL33" s="1413"/>
      <c r="AM33" s="1413"/>
      <c r="AN33" s="1413"/>
      <c r="AO33" s="1413"/>
      <c r="AP33" s="1413"/>
      <c r="AQ33" s="1413"/>
      <c r="AR33" s="1413"/>
      <c r="AS33" s="1413"/>
      <c r="AT33" s="1413"/>
      <c r="AU33" s="1413"/>
      <c r="AV33" s="1413"/>
      <c r="AW33" s="1413"/>
      <c r="AX33" s="1413"/>
      <c r="AY33" s="1413"/>
      <c r="AZ33" s="1413"/>
      <c r="BA33" s="1413"/>
      <c r="BB33" s="1413"/>
    </row>
    <row r="34" spans="1:54" ht="6" customHeight="1" x14ac:dyDescent="0.2">
      <c r="A34" s="987"/>
      <c r="B34" s="987"/>
      <c r="C34" s="987"/>
      <c r="D34" s="987"/>
      <c r="E34" s="987"/>
      <c r="F34" s="987"/>
      <c r="G34" s="987"/>
      <c r="H34" s="987"/>
      <c r="I34" s="987"/>
      <c r="J34" s="987"/>
      <c r="K34" s="987"/>
      <c r="L34" s="987"/>
      <c r="M34" s="987"/>
      <c r="N34" s="987"/>
      <c r="O34" s="987"/>
      <c r="P34" s="987"/>
      <c r="Q34" s="987"/>
      <c r="R34" s="987"/>
      <c r="S34" s="987"/>
      <c r="T34" s="987"/>
      <c r="U34" s="987"/>
      <c r="V34" s="987"/>
      <c r="W34" s="987"/>
      <c r="X34" s="987"/>
      <c r="Y34" s="987"/>
      <c r="Z34" s="987"/>
      <c r="AA34" s="987"/>
      <c r="AB34" s="987"/>
      <c r="AC34" s="987"/>
      <c r="AD34" s="987"/>
      <c r="AE34" s="987"/>
      <c r="AF34" s="987"/>
      <c r="AG34" s="987"/>
      <c r="AH34" s="987"/>
      <c r="AI34" s="987"/>
      <c r="AJ34" s="987"/>
      <c r="AK34" s="987"/>
      <c r="AL34" s="987"/>
      <c r="AM34" s="987"/>
      <c r="AN34" s="987"/>
      <c r="AO34" s="987"/>
      <c r="AP34" s="987"/>
      <c r="AQ34" s="987"/>
      <c r="AR34" s="987"/>
      <c r="AS34" s="987"/>
      <c r="AT34" s="987"/>
      <c r="AU34" s="987"/>
      <c r="AV34" s="987"/>
      <c r="AW34" s="987"/>
      <c r="AX34" s="987"/>
      <c r="AY34" s="987"/>
      <c r="AZ34" s="987"/>
      <c r="BA34" s="987"/>
      <c r="BB34" s="987"/>
    </row>
    <row r="35" spans="1:54" ht="15.75" customHeight="1" x14ac:dyDescent="0.2">
      <c r="A35" s="987"/>
      <c r="B35" s="1429"/>
      <c r="C35" s="1429"/>
      <c r="D35" s="1429"/>
      <c r="E35" s="1429"/>
      <c r="F35" s="1429"/>
      <c r="G35" s="1429"/>
      <c r="H35" s="1429"/>
      <c r="I35" s="1429"/>
      <c r="J35" s="1429"/>
      <c r="K35" s="1429"/>
      <c r="L35" s="1429"/>
      <c r="M35" s="1429"/>
      <c r="N35" s="1429"/>
      <c r="O35" s="1429"/>
      <c r="P35" s="1429"/>
      <c r="Q35" s="1429"/>
      <c r="R35" s="1429"/>
      <c r="S35" s="1429"/>
      <c r="T35" s="1429"/>
      <c r="U35" s="1429"/>
      <c r="V35" s="1429"/>
      <c r="W35" s="1429"/>
      <c r="X35" s="1429"/>
      <c r="Y35" s="1429"/>
      <c r="Z35" s="1429"/>
      <c r="AA35" s="1429"/>
      <c r="AB35" s="1429"/>
      <c r="AC35" s="1429"/>
      <c r="AD35" s="1429"/>
      <c r="AE35" s="1429"/>
      <c r="AF35" s="1429"/>
      <c r="AG35" s="1429"/>
      <c r="AH35" s="1429"/>
      <c r="AI35" s="1429"/>
      <c r="AJ35" s="1429"/>
      <c r="AK35" s="1429"/>
      <c r="AL35" s="1429"/>
      <c r="AM35" s="1429"/>
      <c r="AN35" s="1429"/>
      <c r="AO35" s="1429"/>
      <c r="AP35" s="1429"/>
      <c r="AQ35" s="1429"/>
      <c r="AR35" s="1429"/>
      <c r="AS35" s="1429"/>
      <c r="AT35" s="1429"/>
      <c r="AU35" s="1429"/>
      <c r="AV35" s="1429"/>
      <c r="AW35" s="1429"/>
      <c r="AX35" s="1429"/>
      <c r="AY35" s="1429"/>
      <c r="AZ35" s="1429"/>
      <c r="BA35" s="1429"/>
      <c r="BB35" s="1429"/>
    </row>
    <row r="36" spans="1:54" ht="5.25" customHeight="1" x14ac:dyDescent="0.2">
      <c r="A36" s="987"/>
      <c r="B36" s="987"/>
      <c r="C36" s="987"/>
      <c r="D36" s="987"/>
      <c r="E36" s="987"/>
      <c r="F36" s="987"/>
      <c r="G36" s="987"/>
      <c r="H36" s="987"/>
      <c r="I36" s="987"/>
      <c r="J36" s="987"/>
      <c r="K36" s="987"/>
      <c r="L36" s="987"/>
      <c r="M36" s="987"/>
      <c r="N36" s="987"/>
      <c r="O36" s="987"/>
      <c r="P36" s="987"/>
      <c r="Q36" s="987"/>
      <c r="R36" s="987"/>
      <c r="S36" s="987"/>
      <c r="T36" s="987"/>
      <c r="U36" s="987"/>
      <c r="V36" s="987"/>
      <c r="W36" s="987"/>
      <c r="X36" s="987"/>
      <c r="Y36" s="987"/>
      <c r="Z36" s="987"/>
      <c r="AA36" s="987"/>
      <c r="AB36" s="987"/>
      <c r="AC36" s="987"/>
      <c r="AD36" s="987"/>
      <c r="AE36" s="987"/>
      <c r="AF36" s="987"/>
      <c r="AG36" s="987"/>
      <c r="AH36" s="987"/>
      <c r="AI36" s="987"/>
      <c r="AJ36" s="987"/>
      <c r="AK36" s="987"/>
      <c r="AL36" s="987"/>
      <c r="AM36" s="987"/>
      <c r="AN36" s="987"/>
      <c r="AO36" s="987"/>
      <c r="AP36" s="987"/>
      <c r="AQ36" s="987"/>
      <c r="AR36" s="987"/>
      <c r="AS36" s="987"/>
      <c r="AT36" s="987"/>
      <c r="AU36" s="987"/>
      <c r="AV36" s="987"/>
      <c r="AW36" s="987"/>
      <c r="AX36" s="987"/>
      <c r="AY36" s="987"/>
      <c r="AZ36" s="987"/>
      <c r="BA36" s="987"/>
      <c r="BB36" s="987"/>
    </row>
    <row r="37" spans="1:54" s="991" customFormat="1" ht="15.75" x14ac:dyDescent="0.25">
      <c r="A37" s="993"/>
      <c r="B37" s="1414" t="s">
        <v>981</v>
      </c>
      <c r="C37" s="1414"/>
      <c r="D37" s="1414"/>
      <c r="E37" s="1414"/>
      <c r="F37" s="1414"/>
      <c r="G37" s="1414"/>
      <c r="H37" s="1414"/>
      <c r="I37" s="1414"/>
      <c r="J37" s="1414"/>
      <c r="K37" s="1414"/>
      <c r="L37" s="1414"/>
      <c r="M37" s="1414"/>
      <c r="N37" s="1414"/>
      <c r="O37" s="1414"/>
      <c r="P37" s="1414"/>
      <c r="Q37" s="1414"/>
      <c r="R37" s="1414"/>
      <c r="S37" s="1414"/>
      <c r="T37" s="1414"/>
      <c r="U37" s="1414"/>
      <c r="V37" s="1414"/>
      <c r="W37" s="1414"/>
      <c r="X37" s="1413"/>
      <c r="Y37" s="1413"/>
      <c r="Z37" s="1413"/>
      <c r="AA37" s="1413"/>
      <c r="AB37" s="1413"/>
      <c r="AC37" s="1414" t="s">
        <v>256</v>
      </c>
      <c r="AD37" s="1414"/>
      <c r="AE37" s="1009" t="s">
        <v>968</v>
      </c>
      <c r="AF37" s="1410"/>
      <c r="AG37" s="1410"/>
      <c r="AH37" s="1008" t="s">
        <v>967</v>
      </c>
      <c r="AI37" s="1410"/>
      <c r="AJ37" s="1410"/>
      <c r="AK37" s="1410"/>
      <c r="AL37" s="1410"/>
      <c r="AM37" s="1410"/>
      <c r="AN37" s="1410"/>
      <c r="AO37" s="1410"/>
      <c r="AP37" s="1410"/>
      <c r="AQ37" s="1417">
        <v>20</v>
      </c>
      <c r="AR37" s="1417"/>
      <c r="AS37" s="1417"/>
      <c r="AT37" s="1007"/>
      <c r="AU37" s="1006" t="s">
        <v>101</v>
      </c>
      <c r="AV37" s="993"/>
      <c r="AW37" s="993"/>
      <c r="AX37" s="993"/>
      <c r="AY37" s="993"/>
      <c r="AZ37" s="993"/>
      <c r="BA37" s="993"/>
      <c r="BB37" s="993"/>
    </row>
    <row r="38" spans="1:54" x14ac:dyDescent="0.2">
      <c r="A38" s="987"/>
      <c r="B38" s="987"/>
      <c r="C38" s="987"/>
      <c r="D38" s="987"/>
      <c r="E38" s="987"/>
      <c r="F38" s="987"/>
      <c r="G38" s="987"/>
      <c r="H38" s="987"/>
      <c r="I38" s="987"/>
      <c r="J38" s="987"/>
      <c r="K38" s="987"/>
      <c r="L38" s="987"/>
      <c r="M38" s="987"/>
      <c r="N38" s="987"/>
      <c r="O38" s="987"/>
      <c r="P38" s="987"/>
      <c r="Q38" s="987"/>
      <c r="R38" s="987"/>
      <c r="S38" s="987"/>
      <c r="T38" s="987"/>
      <c r="U38" s="987"/>
      <c r="V38" s="987"/>
      <c r="W38" s="987"/>
      <c r="X38" s="987"/>
      <c r="Y38" s="987"/>
      <c r="Z38" s="987"/>
      <c r="AA38" s="987"/>
      <c r="AB38" s="987"/>
      <c r="AC38" s="987"/>
      <c r="AD38" s="987"/>
      <c r="AE38" s="987"/>
      <c r="AF38" s="987"/>
      <c r="AG38" s="987"/>
      <c r="AH38" s="987"/>
      <c r="AI38" s="987"/>
      <c r="AJ38" s="987"/>
      <c r="AK38" s="987"/>
      <c r="AL38" s="987"/>
      <c r="AM38" s="987"/>
      <c r="AN38" s="987"/>
      <c r="AO38" s="987"/>
      <c r="AP38" s="987"/>
      <c r="AQ38" s="987"/>
      <c r="AR38" s="987"/>
      <c r="AS38" s="987"/>
      <c r="AT38" s="987"/>
      <c r="AU38" s="987"/>
      <c r="AV38" s="987"/>
      <c r="AW38" s="987"/>
      <c r="AX38" s="987"/>
      <c r="AY38" s="987"/>
      <c r="AZ38" s="987"/>
      <c r="BA38" s="987"/>
      <c r="BB38" s="987"/>
    </row>
    <row r="39" spans="1:54" s="991" customFormat="1" ht="15.75" x14ac:dyDescent="0.25">
      <c r="A39" s="993"/>
      <c r="B39" s="993"/>
      <c r="C39" s="993"/>
      <c r="D39" s="1411" t="s">
        <v>980</v>
      </c>
      <c r="E39" s="1411"/>
      <c r="F39" s="1411"/>
      <c r="G39" s="1411"/>
      <c r="H39" s="1411"/>
      <c r="I39" s="1411"/>
      <c r="J39" s="1411"/>
      <c r="K39" s="1411"/>
      <c r="L39" s="1411"/>
      <c r="M39" s="1411"/>
      <c r="N39" s="1411"/>
      <c r="O39" s="1411"/>
      <c r="P39" s="1411"/>
      <c r="Q39" s="1411"/>
      <c r="R39" s="1411"/>
      <c r="S39" s="1411"/>
      <c r="T39" s="1411"/>
      <c r="U39" s="1411"/>
      <c r="V39" s="1411"/>
      <c r="W39" s="1411"/>
      <c r="X39" s="1411"/>
      <c r="Y39" s="1411"/>
      <c r="Z39" s="1411"/>
      <c r="AA39" s="1411"/>
      <c r="AB39" s="1411"/>
      <c r="AC39" s="1411"/>
      <c r="AD39" s="1411"/>
      <c r="AE39" s="1411"/>
      <c r="AF39" s="1411"/>
      <c r="AG39" s="1413"/>
      <c r="AH39" s="1413"/>
      <c r="AI39" s="1413"/>
      <c r="AJ39" s="1413"/>
      <c r="AK39" s="1413"/>
      <c r="AL39" s="1413"/>
      <c r="AM39" s="1413"/>
      <c r="AN39" s="1413"/>
      <c r="AO39" s="1413"/>
      <c r="AP39" s="1413"/>
      <c r="AQ39" s="1413"/>
      <c r="AR39" s="1413"/>
      <c r="AS39" s="1413"/>
      <c r="AT39" s="1413"/>
      <c r="AU39" s="1426" t="s">
        <v>637</v>
      </c>
      <c r="AV39" s="1426"/>
      <c r="AW39" s="1426"/>
      <c r="AX39" s="1413"/>
      <c r="AY39" s="1413"/>
      <c r="AZ39" s="1411" t="s">
        <v>682</v>
      </c>
      <c r="BA39" s="1411"/>
      <c r="BB39" s="1411"/>
    </row>
    <row r="40" spans="1:54" s="552" customFormat="1" ht="10.5" customHeight="1" x14ac:dyDescent="0.2">
      <c r="A40" s="1002"/>
      <c r="B40" s="1002"/>
      <c r="C40" s="1002"/>
      <c r="D40" s="1002"/>
      <c r="E40" s="1002"/>
      <c r="F40" s="1002"/>
      <c r="G40" s="1002"/>
      <c r="H40" s="1002"/>
      <c r="I40" s="1002"/>
      <c r="J40" s="1002"/>
      <c r="K40" s="1002"/>
      <c r="L40" s="1002"/>
      <c r="M40" s="1002"/>
      <c r="N40" s="1002"/>
      <c r="O40" s="1002"/>
      <c r="P40" s="1002"/>
      <c r="Q40" s="1002"/>
      <c r="R40" s="1002"/>
      <c r="S40" s="1002"/>
      <c r="T40" s="1002"/>
      <c r="U40" s="1002"/>
      <c r="V40" s="1002"/>
      <c r="W40" s="1002"/>
      <c r="X40" s="1002"/>
      <c r="Y40" s="1002"/>
      <c r="Z40" s="1002"/>
      <c r="AA40" s="1002"/>
      <c r="AB40" s="1002"/>
      <c r="AC40" s="1002"/>
      <c r="AD40" s="1002"/>
      <c r="AE40" s="1002"/>
      <c r="AF40" s="1002"/>
      <c r="AG40" s="1415" t="s">
        <v>975</v>
      </c>
      <c r="AH40" s="1415"/>
      <c r="AI40" s="1415"/>
      <c r="AJ40" s="1415"/>
      <c r="AK40" s="1415"/>
      <c r="AL40" s="1415"/>
      <c r="AM40" s="1415"/>
      <c r="AN40" s="1415"/>
      <c r="AO40" s="1415"/>
      <c r="AP40" s="1415"/>
      <c r="AQ40" s="1415"/>
      <c r="AR40" s="1415"/>
      <c r="AS40" s="1415"/>
      <c r="AT40" s="1415"/>
      <c r="AU40" s="990"/>
      <c r="AV40" s="1002"/>
      <c r="AW40" s="1002"/>
      <c r="AX40" s="1002"/>
      <c r="AY40" s="1002"/>
      <c r="AZ40" s="1002"/>
      <c r="BA40" s="1002"/>
      <c r="BB40" s="1002"/>
    </row>
    <row r="41" spans="1:54" s="991" customFormat="1" ht="15.75" x14ac:dyDescent="0.25">
      <c r="A41" s="993"/>
      <c r="B41" s="993" t="s">
        <v>979</v>
      </c>
      <c r="C41" s="1419"/>
      <c r="D41" s="1419"/>
      <c r="E41" s="1419"/>
      <c r="F41" s="1419"/>
      <c r="G41" s="1419"/>
      <c r="H41" s="1419"/>
      <c r="I41" s="1419"/>
      <c r="J41" s="1419"/>
      <c r="K41" s="1419"/>
      <c r="L41" s="1419"/>
      <c r="M41" s="1419"/>
      <c r="N41" s="1419"/>
      <c r="O41" s="1419"/>
      <c r="P41" s="1419"/>
      <c r="Q41" s="1419"/>
      <c r="R41" s="1419"/>
      <c r="S41" s="1419"/>
      <c r="T41" s="1419"/>
      <c r="U41" s="1419"/>
      <c r="V41" s="1419"/>
      <c r="W41" s="1419"/>
      <c r="X41" s="1419"/>
      <c r="Y41" s="1419"/>
      <c r="Z41" s="1419"/>
      <c r="AA41" s="1419"/>
      <c r="AB41" s="1419"/>
      <c r="AC41" s="1419"/>
      <c r="AD41" s="1419"/>
      <c r="AE41" s="1419"/>
      <c r="AF41" s="1419"/>
      <c r="AG41" s="1419"/>
      <c r="AH41" s="1419"/>
      <c r="AI41" s="1419"/>
      <c r="AJ41" s="1419"/>
      <c r="AK41" s="1419"/>
      <c r="AL41" s="1419"/>
      <c r="AM41" s="1419"/>
      <c r="AN41" s="1419"/>
      <c r="AO41" s="1419"/>
      <c r="AP41" s="1419"/>
      <c r="AQ41" s="1419"/>
      <c r="AR41" s="1419"/>
      <c r="AS41" s="1419"/>
      <c r="AT41" s="1419"/>
      <c r="AU41" s="1414" t="s">
        <v>637</v>
      </c>
      <c r="AV41" s="1414"/>
      <c r="AW41" s="1413"/>
      <c r="AX41" s="1413"/>
      <c r="AY41" s="1409" t="s">
        <v>682</v>
      </c>
      <c r="AZ41" s="1409"/>
      <c r="BA41" s="1409"/>
      <c r="BB41" s="993" t="s">
        <v>978</v>
      </c>
    </row>
    <row r="42" spans="1:54" s="552" customFormat="1" ht="10.5" x14ac:dyDescent="0.2">
      <c r="A42" s="1002"/>
      <c r="B42" s="1002"/>
      <c r="C42" s="1415" t="s">
        <v>977</v>
      </c>
      <c r="D42" s="1415"/>
      <c r="E42" s="1415"/>
      <c r="F42" s="1415"/>
      <c r="G42" s="1415"/>
      <c r="H42" s="1415"/>
      <c r="I42" s="1415"/>
      <c r="J42" s="1415"/>
      <c r="K42" s="1415"/>
      <c r="L42" s="1415"/>
      <c r="M42" s="1415"/>
      <c r="N42" s="1415"/>
      <c r="O42" s="1415"/>
      <c r="P42" s="1415"/>
      <c r="Q42" s="1415"/>
      <c r="R42" s="1415"/>
      <c r="S42" s="1415"/>
      <c r="T42" s="1415"/>
      <c r="U42" s="1415"/>
      <c r="V42" s="1415"/>
      <c r="W42" s="1415"/>
      <c r="X42" s="1415"/>
      <c r="Y42" s="1415"/>
      <c r="Z42" s="1415"/>
      <c r="AA42" s="1415"/>
      <c r="AB42" s="1415"/>
      <c r="AC42" s="1415"/>
      <c r="AD42" s="1415"/>
      <c r="AE42" s="1415"/>
      <c r="AF42" s="1415"/>
      <c r="AG42" s="1415"/>
      <c r="AH42" s="1415"/>
      <c r="AI42" s="1415"/>
      <c r="AJ42" s="1415"/>
      <c r="AK42" s="1415"/>
      <c r="AL42" s="1415"/>
      <c r="AM42" s="1415"/>
      <c r="AN42" s="1415"/>
      <c r="AO42" s="1415"/>
      <c r="AP42" s="1415"/>
      <c r="AQ42" s="1415"/>
      <c r="AR42" s="1415"/>
      <c r="AS42" s="1415"/>
      <c r="AT42" s="1415"/>
      <c r="AU42" s="1002"/>
      <c r="AV42" s="1002"/>
      <c r="AW42" s="1002"/>
      <c r="AX42" s="1002"/>
      <c r="AY42" s="1002"/>
      <c r="AZ42" s="1002"/>
      <c r="BA42" s="1002"/>
      <c r="BB42" s="1002"/>
    </row>
    <row r="43" spans="1:54" s="991" customFormat="1" ht="15.75" x14ac:dyDescent="0.25">
      <c r="A43" s="993"/>
      <c r="B43" s="1004" t="s">
        <v>976</v>
      </c>
      <c r="C43" s="1004"/>
      <c r="D43" s="1004"/>
      <c r="E43" s="1004"/>
      <c r="F43" s="1004"/>
      <c r="G43" s="1004"/>
      <c r="H43" s="1004"/>
      <c r="I43" s="1004"/>
      <c r="J43" s="1004"/>
      <c r="K43" s="1004"/>
      <c r="L43" s="1005"/>
      <c r="M43" s="1005"/>
      <c r="N43" s="1005"/>
      <c r="O43" s="1005"/>
      <c r="P43" s="1005"/>
      <c r="Q43" s="1005"/>
      <c r="R43" s="1005"/>
      <c r="S43" s="1005"/>
      <c r="T43" s="1005"/>
      <c r="U43" s="1005"/>
      <c r="V43" s="1005"/>
      <c r="W43" s="1005"/>
      <c r="X43" s="1004" t="s">
        <v>637</v>
      </c>
      <c r="Y43" s="1004"/>
      <c r="Z43" s="1004"/>
      <c r="AA43" s="1005"/>
      <c r="AB43" s="1005"/>
      <c r="AC43" s="1004" t="s">
        <v>682</v>
      </c>
      <c r="AD43" s="1004"/>
      <c r="AE43" s="1004"/>
      <c r="AF43" s="993"/>
      <c r="AG43" s="993"/>
      <c r="AH43" s="993"/>
      <c r="AI43" s="993"/>
      <c r="AJ43" s="993"/>
      <c r="AK43" s="993"/>
      <c r="AL43" s="993"/>
      <c r="AM43" s="993"/>
      <c r="AN43" s="993"/>
      <c r="AO43" s="993"/>
      <c r="AP43" s="993"/>
      <c r="AQ43" s="993"/>
      <c r="AR43" s="993"/>
      <c r="AS43" s="993"/>
      <c r="AT43" s="993"/>
      <c r="AU43" s="993"/>
      <c r="AV43" s="993"/>
      <c r="AW43" s="993"/>
      <c r="AX43" s="993"/>
      <c r="AY43" s="993"/>
      <c r="AZ43" s="993"/>
      <c r="BA43" s="993"/>
      <c r="BB43" s="993"/>
    </row>
    <row r="44" spans="1:54" ht="10.5" customHeight="1" x14ac:dyDescent="0.2">
      <c r="A44" s="987"/>
      <c r="B44" s="987"/>
      <c r="C44" s="987"/>
      <c r="D44" s="987"/>
      <c r="E44" s="987"/>
      <c r="F44" s="987"/>
      <c r="G44" s="987"/>
      <c r="H44" s="987"/>
      <c r="I44" s="987"/>
      <c r="J44" s="987"/>
      <c r="K44" s="987"/>
      <c r="L44" s="1003" t="s">
        <v>975</v>
      </c>
      <c r="M44" s="1003"/>
      <c r="N44" s="1003"/>
      <c r="O44" s="1003"/>
      <c r="P44" s="1003"/>
      <c r="Q44" s="1003"/>
      <c r="R44" s="1003"/>
      <c r="S44" s="1003"/>
      <c r="T44" s="1003"/>
      <c r="U44" s="1003"/>
      <c r="V44" s="1003"/>
      <c r="W44" s="1003"/>
      <c r="X44" s="1002"/>
      <c r="Y44" s="1002"/>
      <c r="Z44" s="1002"/>
      <c r="AA44" s="1002"/>
      <c r="AB44" s="1002"/>
      <c r="AC44" s="1002"/>
      <c r="AD44" s="1002"/>
      <c r="AE44" s="987"/>
      <c r="AF44" s="987"/>
      <c r="AG44" s="987"/>
      <c r="AH44" s="987"/>
      <c r="AI44" s="987"/>
      <c r="AJ44" s="987"/>
      <c r="AK44" s="987"/>
      <c r="AL44" s="987"/>
      <c r="AM44" s="987"/>
      <c r="AN44" s="987"/>
      <c r="AO44" s="987"/>
      <c r="AP44" s="987"/>
      <c r="AQ44" s="987"/>
      <c r="AR44" s="987"/>
      <c r="AS44" s="987"/>
      <c r="AT44" s="987"/>
      <c r="AU44" s="987"/>
      <c r="AV44" s="987"/>
      <c r="AW44" s="987"/>
      <c r="AX44" s="987"/>
      <c r="AY44" s="987"/>
      <c r="AZ44" s="987"/>
      <c r="BA44" s="987"/>
      <c r="BB44" s="987"/>
    </row>
    <row r="45" spans="1:54" ht="4.5" customHeight="1" x14ac:dyDescent="0.2">
      <c r="A45" s="987"/>
      <c r="B45" s="987"/>
      <c r="C45" s="987"/>
      <c r="D45" s="987"/>
      <c r="E45" s="987"/>
      <c r="F45" s="987"/>
      <c r="G45" s="987"/>
      <c r="H45" s="987"/>
      <c r="I45" s="987"/>
      <c r="J45" s="987"/>
      <c r="K45" s="987"/>
      <c r="L45" s="987"/>
      <c r="M45" s="987"/>
      <c r="N45" s="987"/>
      <c r="O45" s="987"/>
      <c r="P45" s="987"/>
      <c r="Q45" s="987"/>
      <c r="R45" s="987"/>
      <c r="S45" s="987"/>
      <c r="T45" s="987"/>
      <c r="U45" s="987"/>
      <c r="V45" s="987"/>
      <c r="W45" s="987"/>
      <c r="X45" s="987"/>
      <c r="Y45" s="987"/>
      <c r="Z45" s="987"/>
      <c r="AA45" s="987"/>
      <c r="AB45" s="987"/>
      <c r="AC45" s="987"/>
      <c r="AD45" s="987"/>
      <c r="AE45" s="987"/>
      <c r="AF45" s="987"/>
      <c r="AG45" s="987"/>
      <c r="AH45" s="987"/>
      <c r="AI45" s="987"/>
      <c r="AJ45" s="987"/>
      <c r="AK45" s="987"/>
      <c r="AL45" s="987"/>
      <c r="AM45" s="987"/>
      <c r="AN45" s="987"/>
      <c r="AO45" s="987"/>
      <c r="AP45" s="987"/>
      <c r="AQ45" s="987"/>
      <c r="AR45" s="987"/>
      <c r="AS45" s="987"/>
      <c r="AT45" s="987"/>
      <c r="AU45" s="987"/>
      <c r="AV45" s="987"/>
      <c r="AW45" s="987"/>
      <c r="AX45" s="987"/>
      <c r="AY45" s="987"/>
      <c r="AZ45" s="987"/>
      <c r="BA45" s="987"/>
      <c r="BB45" s="987"/>
    </row>
    <row r="46" spans="1:54" s="991" customFormat="1" ht="15.75" x14ac:dyDescent="0.25">
      <c r="A46" s="993"/>
      <c r="B46" s="993"/>
      <c r="C46" s="993"/>
      <c r="D46" s="1411" t="s">
        <v>974</v>
      </c>
      <c r="E46" s="1411"/>
      <c r="F46" s="1411"/>
      <c r="G46" s="1411"/>
      <c r="H46" s="1411"/>
      <c r="I46" s="1411"/>
      <c r="J46" s="1411"/>
      <c r="K46" s="1411"/>
      <c r="L46" s="1411"/>
      <c r="M46" s="1411"/>
      <c r="N46" s="1411"/>
      <c r="O46" s="1411"/>
      <c r="P46" s="1411"/>
      <c r="Q46" s="1411"/>
      <c r="R46" s="1411"/>
      <c r="S46" s="1411"/>
      <c r="T46" s="1411"/>
      <c r="U46" s="1411"/>
      <c r="V46" s="1411"/>
      <c r="W46" s="1411"/>
      <c r="X46" s="1411"/>
      <c r="Y46" s="1411"/>
      <c r="Z46" s="1411"/>
      <c r="AA46" s="1411"/>
      <c r="AB46" s="1411"/>
      <c r="AC46" s="1411"/>
      <c r="AD46" s="1411"/>
      <c r="AE46" s="1411"/>
      <c r="AF46" s="1411"/>
      <c r="AG46" s="1411"/>
      <c r="AH46" s="1411"/>
      <c r="AI46" s="1411"/>
      <c r="AJ46" s="1411"/>
      <c r="AK46" s="1411"/>
      <c r="AL46" s="993" t="s">
        <v>146</v>
      </c>
      <c r="AM46" s="1411" t="s">
        <v>973</v>
      </c>
      <c r="AN46" s="1411"/>
      <c r="AO46" s="1411"/>
      <c r="AP46" s="1411"/>
      <c r="AQ46" s="1411"/>
      <c r="AR46" s="1411"/>
      <c r="AS46" s="1411"/>
      <c r="AT46" s="1411"/>
      <c r="AU46" s="1411"/>
      <c r="AV46" s="1411"/>
      <c r="AW46" s="1411"/>
      <c r="AX46" s="1411"/>
      <c r="AY46" s="1411"/>
      <c r="AZ46" s="1411"/>
      <c r="BA46" s="1411"/>
      <c r="BB46" s="1411"/>
    </row>
    <row r="47" spans="1:54" ht="6" customHeight="1" x14ac:dyDescent="0.2">
      <c r="A47" s="987"/>
      <c r="B47" s="987"/>
      <c r="C47" s="987"/>
      <c r="D47" s="987"/>
      <c r="E47" s="987"/>
      <c r="F47" s="987"/>
      <c r="G47" s="987"/>
      <c r="H47" s="987"/>
      <c r="I47" s="987"/>
      <c r="J47" s="987"/>
      <c r="K47" s="987"/>
      <c r="L47" s="987"/>
      <c r="M47" s="987"/>
      <c r="N47" s="987"/>
      <c r="O47" s="987"/>
      <c r="P47" s="987"/>
      <c r="Q47" s="987"/>
      <c r="R47" s="987"/>
      <c r="S47" s="987"/>
      <c r="T47" s="987"/>
      <c r="U47" s="987"/>
      <c r="V47" s="987"/>
      <c r="W47" s="987"/>
      <c r="X47" s="987"/>
      <c r="Y47" s="987"/>
      <c r="Z47" s="987"/>
      <c r="AA47" s="987"/>
      <c r="AB47" s="987"/>
      <c r="AC47" s="987"/>
      <c r="AD47" s="987"/>
      <c r="AE47" s="987"/>
      <c r="AF47" s="987"/>
      <c r="AG47" s="987"/>
      <c r="AH47" s="987"/>
      <c r="AI47" s="987"/>
      <c r="AJ47" s="987"/>
      <c r="AK47" s="987"/>
      <c r="AL47" s="987"/>
      <c r="AM47" s="987"/>
      <c r="AN47" s="987"/>
      <c r="AO47" s="987"/>
      <c r="AP47" s="987"/>
      <c r="AQ47" s="987"/>
      <c r="AR47" s="987"/>
      <c r="AS47" s="987"/>
      <c r="AT47" s="987"/>
      <c r="AU47" s="987"/>
      <c r="AV47" s="987"/>
      <c r="AW47" s="987"/>
      <c r="AX47" s="987"/>
      <c r="AY47" s="987"/>
      <c r="AZ47" s="987"/>
      <c r="BA47" s="987"/>
      <c r="BB47" s="987"/>
    </row>
    <row r="48" spans="1:54" s="991" customFormat="1" ht="15.75" x14ac:dyDescent="0.25">
      <c r="A48" s="993"/>
      <c r="B48" s="1414" t="s">
        <v>972</v>
      </c>
      <c r="C48" s="1414"/>
      <c r="D48" s="1414"/>
      <c r="E48" s="1414"/>
      <c r="F48" s="1414"/>
      <c r="G48" s="1414"/>
      <c r="H48" s="1414"/>
      <c r="I48" s="1414"/>
      <c r="J48" s="1414"/>
      <c r="K48" s="1414"/>
      <c r="L48" s="1414"/>
      <c r="M48" s="993"/>
      <c r="N48" s="993"/>
      <c r="O48" s="993"/>
      <c r="P48" s="993"/>
      <c r="Q48" s="993"/>
      <c r="R48" s="993"/>
      <c r="S48" s="993"/>
      <c r="T48" s="993"/>
      <c r="U48" s="993"/>
      <c r="V48" s="993"/>
      <c r="W48" s="993"/>
      <c r="X48" s="993"/>
      <c r="Y48" s="993"/>
      <c r="Z48" s="993"/>
      <c r="AA48" s="993"/>
      <c r="AB48" s="993"/>
      <c r="AC48" s="993"/>
      <c r="AD48" s="993"/>
      <c r="AE48" s="993"/>
      <c r="AF48" s="993"/>
      <c r="AG48" s="993"/>
      <c r="AH48" s="993"/>
      <c r="AI48" s="993"/>
      <c r="AJ48" s="993"/>
      <c r="AK48" s="993"/>
      <c r="AL48" s="993"/>
      <c r="AM48" s="993"/>
      <c r="AN48" s="993"/>
      <c r="AO48" s="993"/>
      <c r="AP48" s="993"/>
      <c r="AQ48" s="993"/>
      <c r="AR48" s="993"/>
      <c r="AS48" s="993"/>
      <c r="AT48" s="993"/>
      <c r="AU48" s="993"/>
      <c r="AV48" s="993"/>
      <c r="AW48" s="993"/>
      <c r="AX48" s="993"/>
      <c r="AY48" s="993"/>
      <c r="AZ48" s="993"/>
      <c r="BA48" s="993"/>
      <c r="BB48" s="993"/>
    </row>
    <row r="49" spans="1:54" x14ac:dyDescent="0.2">
      <c r="A49" s="987"/>
      <c r="B49" s="987"/>
      <c r="C49" s="987"/>
      <c r="D49" s="987"/>
      <c r="E49" s="987"/>
      <c r="F49" s="987"/>
      <c r="G49" s="987"/>
      <c r="H49" s="987"/>
      <c r="I49" s="987"/>
      <c r="J49" s="987"/>
      <c r="K49" s="987"/>
      <c r="L49" s="987"/>
      <c r="M49" s="987"/>
      <c r="N49" s="987"/>
      <c r="O49" s="987"/>
      <c r="P49" s="987"/>
      <c r="Q49" s="987"/>
      <c r="R49" s="987"/>
      <c r="S49" s="987"/>
      <c r="T49" s="987"/>
      <c r="U49" s="987"/>
      <c r="V49" s="987"/>
      <c r="W49" s="987"/>
      <c r="X49" s="987"/>
      <c r="Y49" s="987"/>
      <c r="Z49" s="987"/>
      <c r="AA49" s="987"/>
      <c r="AB49" s="987"/>
      <c r="AC49" s="987"/>
      <c r="AD49" s="987"/>
      <c r="AE49" s="987"/>
      <c r="AF49" s="987"/>
      <c r="AG49" s="987"/>
      <c r="AH49" s="987"/>
      <c r="AI49" s="987"/>
      <c r="AJ49" s="987"/>
      <c r="AK49" s="987"/>
      <c r="AL49" s="987"/>
      <c r="AM49" s="987"/>
      <c r="AN49" s="987"/>
      <c r="AO49" s="987"/>
      <c r="AP49" s="987"/>
      <c r="AQ49" s="987"/>
      <c r="AR49" s="987"/>
      <c r="AS49" s="987"/>
      <c r="AT49" s="987"/>
      <c r="AU49" s="987"/>
      <c r="AV49" s="987"/>
      <c r="AW49" s="987"/>
      <c r="AX49" s="987"/>
      <c r="AY49" s="987"/>
      <c r="AZ49" s="987"/>
      <c r="BA49" s="987"/>
      <c r="BB49" s="987"/>
    </row>
    <row r="50" spans="1:54" s="1001" customFormat="1" ht="15.75" x14ac:dyDescent="0.25">
      <c r="A50" s="993"/>
      <c r="B50" s="993" t="s">
        <v>971</v>
      </c>
      <c r="C50" s="993"/>
      <c r="D50" s="993"/>
      <c r="E50" s="993"/>
      <c r="F50" s="993"/>
      <c r="G50" s="993"/>
      <c r="H50" s="993"/>
      <c r="I50" s="993"/>
      <c r="J50" s="993"/>
      <c r="K50" s="993"/>
      <c r="L50" s="993"/>
      <c r="M50" s="993"/>
      <c r="N50" s="993"/>
      <c r="O50" s="993"/>
      <c r="P50" s="993"/>
      <c r="Q50" s="993"/>
      <c r="R50" s="993"/>
      <c r="S50" s="993"/>
      <c r="T50" s="993"/>
      <c r="U50" s="993"/>
      <c r="V50" s="993"/>
      <c r="W50" s="993"/>
      <c r="X50" s="993"/>
      <c r="Y50" s="993"/>
      <c r="Z50" s="993"/>
      <c r="AA50" s="993"/>
      <c r="AB50" s="993"/>
      <c r="AC50" s="993"/>
      <c r="AD50" s="993"/>
      <c r="AE50" s="993" t="s">
        <v>970</v>
      </c>
      <c r="AF50" s="993"/>
      <c r="AG50" s="993"/>
      <c r="AH50" s="993"/>
      <c r="AI50" s="993"/>
      <c r="AJ50" s="993"/>
      <c r="AK50" s="993"/>
      <c r="AL50" s="993"/>
      <c r="AM50" s="993"/>
      <c r="AN50" s="993"/>
      <c r="AO50" s="993"/>
      <c r="AP50" s="993"/>
      <c r="AQ50" s="993"/>
      <c r="AR50" s="993"/>
      <c r="AS50" s="993"/>
      <c r="AT50" s="993"/>
      <c r="AU50" s="993"/>
      <c r="AV50" s="993"/>
      <c r="AW50" s="993"/>
      <c r="AX50" s="993"/>
      <c r="AY50" s="993"/>
      <c r="AZ50" s="993"/>
      <c r="BA50" s="993"/>
      <c r="BB50" s="993"/>
    </row>
    <row r="51" spans="1:54" x14ac:dyDescent="0.2">
      <c r="A51" s="987"/>
      <c r="B51" s="987"/>
      <c r="C51" s="987"/>
      <c r="D51" s="987"/>
      <c r="E51" s="987"/>
      <c r="F51" s="987"/>
      <c r="G51" s="987"/>
      <c r="H51" s="987"/>
      <c r="I51" s="987"/>
      <c r="J51" s="987"/>
      <c r="K51" s="987"/>
      <c r="L51" s="987"/>
      <c r="M51" s="987"/>
      <c r="N51" s="987"/>
      <c r="O51" s="987"/>
      <c r="P51" s="987"/>
      <c r="Q51" s="987"/>
      <c r="R51" s="987"/>
      <c r="S51" s="987"/>
      <c r="T51" s="987"/>
      <c r="U51" s="987"/>
      <c r="V51" s="987"/>
      <c r="W51" s="987"/>
      <c r="X51" s="987"/>
      <c r="Y51" s="987"/>
      <c r="Z51" s="987"/>
      <c r="AA51" s="987"/>
      <c r="AB51" s="987"/>
      <c r="AC51" s="987"/>
      <c r="AD51" s="987"/>
      <c r="AE51" s="987"/>
      <c r="AF51" s="987"/>
      <c r="AG51" s="987"/>
      <c r="AH51" s="987"/>
      <c r="AI51" s="987"/>
      <c r="AJ51" s="987"/>
      <c r="AK51" s="987"/>
      <c r="AL51" s="987"/>
      <c r="AM51" s="987"/>
      <c r="AN51" s="987"/>
      <c r="AO51" s="987"/>
      <c r="AP51" s="987"/>
      <c r="AQ51" s="987"/>
      <c r="AR51" s="987"/>
      <c r="AS51" s="987"/>
      <c r="AT51" s="987"/>
      <c r="AU51" s="987"/>
      <c r="AV51" s="987"/>
      <c r="AW51" s="987"/>
      <c r="AX51" s="987"/>
      <c r="AY51" s="987"/>
      <c r="AZ51" s="987"/>
      <c r="BA51" s="987"/>
      <c r="BB51" s="987"/>
    </row>
    <row r="52" spans="1:54" s="560" customFormat="1" ht="12.75" customHeight="1" x14ac:dyDescent="0.2">
      <c r="A52" s="995"/>
      <c r="B52" s="1430" t="s">
        <v>969</v>
      </c>
      <c r="C52" s="1430"/>
      <c r="D52" s="1430"/>
      <c r="E52" s="1430"/>
      <c r="F52" s="1430"/>
      <c r="G52" s="1430"/>
      <c r="H52" s="1430"/>
      <c r="I52" s="1430"/>
      <c r="J52" s="1430"/>
      <c r="K52" s="1430"/>
      <c r="L52" s="1430"/>
      <c r="M52" s="1430"/>
      <c r="N52" s="1430"/>
      <c r="O52" s="1430"/>
      <c r="P52" s="997" t="s">
        <v>146</v>
      </c>
      <c r="Q52" s="1000" t="s">
        <v>968</v>
      </c>
      <c r="R52" s="1423"/>
      <c r="S52" s="1423"/>
      <c r="T52" s="1423"/>
      <c r="U52" s="1423"/>
      <c r="V52" s="1423"/>
      <c r="W52" s="1423"/>
      <c r="X52" s="1423"/>
      <c r="Y52" s="1423"/>
      <c r="Z52" s="1423"/>
      <c r="AA52" s="1423"/>
      <c r="AB52" s="1423"/>
      <c r="AC52" s="999" t="s">
        <v>967</v>
      </c>
      <c r="AD52" s="995"/>
      <c r="AE52" s="1424" t="s">
        <v>966</v>
      </c>
      <c r="AF52" s="1424"/>
      <c r="AG52" s="1424"/>
      <c r="AH52" s="1424"/>
      <c r="AI52" s="1424"/>
      <c r="AJ52" s="1424"/>
      <c r="AK52" s="1424"/>
      <c r="AL52" s="1424"/>
      <c r="AM52" s="1424"/>
      <c r="AN52" s="1424"/>
      <c r="AO52" s="1424"/>
      <c r="AP52" s="1424"/>
      <c r="AQ52" s="1424"/>
      <c r="AR52" s="1424"/>
      <c r="AS52" s="1424"/>
      <c r="AT52" s="1424"/>
      <c r="AU52" s="1424"/>
      <c r="AV52" s="1424"/>
      <c r="AW52" s="1424"/>
      <c r="AX52" s="1424"/>
      <c r="AY52" s="1424"/>
      <c r="AZ52" s="1424"/>
      <c r="BA52" s="1424"/>
      <c r="BB52" s="1424"/>
    </row>
    <row r="53" spans="1:54" x14ac:dyDescent="0.2">
      <c r="A53" s="987"/>
      <c r="B53" s="995" t="s">
        <v>965</v>
      </c>
      <c r="C53" s="987"/>
      <c r="D53" s="987"/>
      <c r="E53" s="987"/>
      <c r="F53" s="987"/>
      <c r="G53" s="1427"/>
      <c r="H53" s="1427"/>
      <c r="I53" s="1427"/>
      <c r="J53" s="1427"/>
      <c r="K53" s="1427"/>
      <c r="L53" s="1427"/>
      <c r="M53" s="1427"/>
      <c r="N53" s="1427"/>
      <c r="O53" s="1427"/>
      <c r="P53" s="1427"/>
      <c r="Q53" s="1427"/>
      <c r="R53" s="1427"/>
      <c r="S53" s="1427"/>
      <c r="T53" s="1427"/>
      <c r="U53" s="1427"/>
      <c r="V53" s="1427"/>
      <c r="W53" s="1427"/>
      <c r="X53" s="1427"/>
      <c r="Y53" s="1427"/>
      <c r="Z53" s="1427"/>
      <c r="AA53" s="1427"/>
      <c r="AB53" s="1427"/>
      <c r="AC53" s="1427"/>
      <c r="AD53" s="987"/>
      <c r="AE53" s="995" t="s">
        <v>965</v>
      </c>
      <c r="AF53" s="987"/>
      <c r="AG53" s="987"/>
      <c r="AH53" s="987"/>
      <c r="AI53" s="987"/>
      <c r="AJ53" s="1428"/>
      <c r="AK53" s="1428"/>
      <c r="AL53" s="1428"/>
      <c r="AM53" s="1428"/>
      <c r="AN53" s="1428"/>
      <c r="AO53" s="1428"/>
      <c r="AP53" s="1428"/>
      <c r="AQ53" s="1428"/>
      <c r="AR53" s="1428"/>
      <c r="AS53" s="1428"/>
      <c r="AT53" s="1428"/>
      <c r="AU53" s="1428"/>
      <c r="AV53" s="1428"/>
      <c r="AW53" s="1428"/>
      <c r="AX53" s="1428"/>
      <c r="AY53" s="1428"/>
      <c r="AZ53" s="1428"/>
      <c r="BA53" s="1428"/>
      <c r="BB53" s="1428"/>
    </row>
    <row r="54" spans="1:54" x14ac:dyDescent="0.2">
      <c r="A54" s="987"/>
      <c r="B54" s="995" t="s">
        <v>964</v>
      </c>
      <c r="C54" s="987"/>
      <c r="D54" s="987"/>
      <c r="E54" s="987"/>
      <c r="F54" s="987"/>
      <c r="G54" s="987"/>
      <c r="H54" s="1431"/>
      <c r="I54" s="1431"/>
      <c r="J54" s="1431"/>
      <c r="K54" s="1431"/>
      <c r="L54" s="1431"/>
      <c r="M54" s="1431"/>
      <c r="N54" s="1431"/>
      <c r="O54" s="1431"/>
      <c r="P54" s="1431"/>
      <c r="Q54" s="1431"/>
      <c r="R54" s="1431"/>
      <c r="S54" s="1431"/>
      <c r="T54" s="1431"/>
      <c r="U54" s="1431"/>
      <c r="V54" s="1431"/>
      <c r="W54" s="1431"/>
      <c r="X54" s="1431"/>
      <c r="Y54" s="1431"/>
      <c r="Z54" s="1431"/>
      <c r="AA54" s="1431"/>
      <c r="AB54" s="1431"/>
      <c r="AC54" s="1431"/>
      <c r="AD54" s="987"/>
      <c r="AE54" s="998" t="s">
        <v>964</v>
      </c>
      <c r="AF54" s="987"/>
      <c r="AG54" s="987"/>
      <c r="AH54" s="987"/>
      <c r="AI54" s="987"/>
      <c r="AJ54" s="987"/>
      <c r="AK54" s="1428"/>
      <c r="AL54" s="1428"/>
      <c r="AM54" s="1428"/>
      <c r="AN54" s="1428"/>
      <c r="AO54" s="1428"/>
      <c r="AP54" s="1428"/>
      <c r="AQ54" s="1428"/>
      <c r="AR54" s="1428"/>
      <c r="AS54" s="1428"/>
      <c r="AT54" s="1428"/>
      <c r="AU54" s="1428"/>
      <c r="AV54" s="1428"/>
      <c r="AW54" s="1428"/>
      <c r="AX54" s="1428"/>
      <c r="AY54" s="1428"/>
      <c r="AZ54" s="1428"/>
      <c r="BA54" s="1428"/>
      <c r="BB54" s="1428"/>
    </row>
    <row r="55" spans="1:54" s="994" customFormat="1" ht="12" x14ac:dyDescent="0.2">
      <c r="A55" s="995"/>
      <c r="B55" s="995" t="s">
        <v>963</v>
      </c>
      <c r="C55" s="995"/>
      <c r="D55" s="995"/>
      <c r="E55" s="1422">
        <v>6164266561</v>
      </c>
      <c r="F55" s="1422"/>
      <c r="G55" s="1422"/>
      <c r="H55" s="1422"/>
      <c r="I55" s="1422"/>
      <c r="J55" s="1422"/>
      <c r="K55" s="995" t="s">
        <v>962</v>
      </c>
      <c r="L55" s="995" t="s">
        <v>961</v>
      </c>
      <c r="M55" s="995"/>
      <c r="N55" s="995"/>
      <c r="O55" s="1423"/>
      <c r="P55" s="1423"/>
      <c r="Q55" s="1423"/>
      <c r="R55" s="1423"/>
      <c r="S55" s="1423"/>
      <c r="T55" s="1423"/>
      <c r="U55" s="995"/>
      <c r="V55" s="995"/>
      <c r="W55" s="995"/>
      <c r="X55" s="995"/>
      <c r="Y55" s="995"/>
      <c r="Z55" s="995"/>
      <c r="AA55" s="995"/>
      <c r="AB55" s="995"/>
      <c r="AC55" s="995"/>
      <c r="AD55" s="995"/>
      <c r="AE55" s="995" t="s">
        <v>963</v>
      </c>
      <c r="AF55" s="995"/>
      <c r="AG55" s="995"/>
      <c r="AH55" s="1423"/>
      <c r="AI55" s="1423"/>
      <c r="AJ55" s="1423"/>
      <c r="AK55" s="1423"/>
      <c r="AL55" s="1423"/>
      <c r="AM55" s="1423"/>
      <c r="AN55" s="995" t="s">
        <v>962</v>
      </c>
      <c r="AO55" s="995" t="s">
        <v>961</v>
      </c>
      <c r="AP55" s="995"/>
      <c r="AQ55" s="995"/>
      <c r="AR55" s="1423"/>
      <c r="AS55" s="1423"/>
      <c r="AT55" s="1423"/>
      <c r="AU55" s="1423"/>
      <c r="AV55" s="1423"/>
      <c r="AW55" s="1423"/>
      <c r="AX55" s="995"/>
      <c r="AY55" s="995"/>
      <c r="AZ55" s="995"/>
      <c r="BA55" s="995"/>
      <c r="BB55" s="995"/>
    </row>
    <row r="56" spans="1:54" s="994" customFormat="1" ht="12" x14ac:dyDescent="0.2">
      <c r="A56" s="995"/>
      <c r="B56" s="995"/>
      <c r="C56" s="995"/>
      <c r="D56" s="995"/>
      <c r="E56" s="997"/>
      <c r="F56" s="997"/>
      <c r="G56" s="997"/>
      <c r="H56" s="997"/>
      <c r="I56" s="997"/>
      <c r="J56" s="997"/>
      <c r="K56" s="995"/>
      <c r="L56" s="995"/>
      <c r="M56" s="995"/>
      <c r="N56" s="995"/>
      <c r="O56" s="996"/>
      <c r="P56" s="996"/>
      <c r="Q56" s="996"/>
      <c r="R56" s="996"/>
      <c r="S56" s="996"/>
      <c r="T56" s="996"/>
      <c r="U56" s="995"/>
      <c r="V56" s="995"/>
      <c r="W56" s="995"/>
      <c r="X56" s="995"/>
      <c r="Y56" s="995"/>
      <c r="Z56" s="995"/>
      <c r="AA56" s="995"/>
      <c r="AB56" s="995"/>
      <c r="AC56" s="995"/>
      <c r="AD56" s="995"/>
      <c r="AE56" s="995"/>
      <c r="AF56" s="995"/>
      <c r="AG56" s="995"/>
      <c r="AH56" s="996"/>
      <c r="AI56" s="996"/>
      <c r="AJ56" s="996"/>
      <c r="AK56" s="996"/>
      <c r="AL56" s="996"/>
      <c r="AM56" s="996"/>
      <c r="AN56" s="995"/>
      <c r="AO56" s="995"/>
      <c r="AP56" s="995"/>
      <c r="AQ56" s="995"/>
      <c r="AR56" s="996"/>
      <c r="AS56" s="996"/>
      <c r="AT56" s="996"/>
      <c r="AU56" s="996"/>
      <c r="AV56" s="996"/>
      <c r="AW56" s="996"/>
      <c r="AX56" s="995"/>
      <c r="AY56" s="995"/>
      <c r="AZ56" s="995"/>
      <c r="BA56" s="995"/>
      <c r="BB56" s="995"/>
    </row>
    <row r="57" spans="1:54" s="994" customFormat="1" ht="12" x14ac:dyDescent="0.2">
      <c r="A57" s="995"/>
      <c r="B57" s="995"/>
      <c r="C57" s="995"/>
      <c r="D57" s="995"/>
      <c r="E57" s="997"/>
      <c r="F57" s="997"/>
      <c r="G57" s="997"/>
      <c r="H57" s="997"/>
      <c r="I57" s="997"/>
      <c r="J57" s="997"/>
      <c r="K57" s="995"/>
      <c r="L57" s="995"/>
      <c r="M57" s="995"/>
      <c r="N57" s="995"/>
      <c r="O57" s="996"/>
      <c r="P57" s="996"/>
      <c r="Q57" s="996"/>
      <c r="R57" s="996"/>
      <c r="S57" s="996"/>
      <c r="T57" s="996"/>
      <c r="U57" s="995"/>
      <c r="V57" s="995"/>
      <c r="W57" s="995"/>
      <c r="X57" s="995"/>
      <c r="Y57" s="995"/>
      <c r="Z57" s="995"/>
      <c r="AA57" s="995"/>
      <c r="AB57" s="995"/>
      <c r="AC57" s="995"/>
      <c r="AD57" s="995"/>
      <c r="AE57" s="995"/>
      <c r="AF57" s="995"/>
      <c r="AG57" s="995"/>
      <c r="AH57" s="996"/>
      <c r="AI57" s="996"/>
      <c r="AJ57" s="996"/>
      <c r="AK57" s="996"/>
      <c r="AL57" s="996"/>
      <c r="AM57" s="996"/>
      <c r="AN57" s="995"/>
      <c r="AO57" s="995"/>
      <c r="AP57" s="995"/>
      <c r="AQ57" s="995"/>
      <c r="AR57" s="996"/>
      <c r="AS57" s="996"/>
      <c r="AT57" s="996"/>
      <c r="AU57" s="996"/>
      <c r="AV57" s="996"/>
      <c r="AW57" s="996"/>
      <c r="AX57" s="995"/>
      <c r="AY57" s="995"/>
      <c r="AZ57" s="995"/>
      <c r="BA57" s="995"/>
      <c r="BB57" s="995"/>
    </row>
    <row r="58" spans="1:54" x14ac:dyDescent="0.2">
      <c r="A58" s="987"/>
      <c r="B58" s="987"/>
      <c r="C58" s="987"/>
      <c r="D58" s="987"/>
      <c r="E58" s="987"/>
      <c r="F58" s="987"/>
      <c r="G58" s="987"/>
      <c r="H58" s="987"/>
      <c r="I58" s="987"/>
      <c r="J58" s="987"/>
      <c r="K58" s="987"/>
      <c r="L58" s="987"/>
      <c r="M58" s="987"/>
      <c r="N58" s="987"/>
      <c r="O58" s="987"/>
      <c r="P58" s="987"/>
      <c r="Q58" s="987"/>
      <c r="R58" s="987"/>
      <c r="S58" s="987"/>
      <c r="T58" s="987"/>
      <c r="U58" s="987"/>
      <c r="V58" s="987"/>
      <c r="W58" s="987"/>
      <c r="X58" s="987"/>
      <c r="Y58" s="987"/>
      <c r="Z58" s="987"/>
      <c r="AA58" s="987"/>
      <c r="AB58" s="987"/>
      <c r="AC58" s="987"/>
      <c r="AD58" s="987"/>
      <c r="AE58" s="987"/>
      <c r="AF58" s="987"/>
      <c r="AG58" s="987"/>
      <c r="AH58" s="987"/>
      <c r="AI58" s="987"/>
      <c r="AJ58" s="987"/>
      <c r="AK58" s="987"/>
      <c r="AL58" s="987"/>
      <c r="AM58" s="987"/>
      <c r="AN58" s="987"/>
      <c r="AO58" s="987"/>
      <c r="AP58" s="987"/>
      <c r="AQ58" s="987"/>
      <c r="AR58" s="987"/>
      <c r="AS58" s="987"/>
      <c r="AT58" s="987"/>
      <c r="AU58" s="987"/>
      <c r="AV58" s="987"/>
      <c r="AW58" s="987"/>
      <c r="AX58" s="987"/>
      <c r="AY58" s="987"/>
      <c r="AZ58" s="987"/>
      <c r="BA58" s="987"/>
      <c r="BB58" s="987"/>
    </row>
    <row r="59" spans="1:54" s="991" customFormat="1" ht="15.75" x14ac:dyDescent="0.25">
      <c r="A59" s="993"/>
      <c r="B59" s="993" t="s">
        <v>324</v>
      </c>
      <c r="C59" s="993"/>
      <c r="D59" s="993"/>
      <c r="E59" s="993"/>
      <c r="F59" s="993"/>
      <c r="G59" s="993"/>
      <c r="H59" s="993"/>
      <c r="I59" s="993"/>
      <c r="J59" s="992"/>
      <c r="K59" s="1413"/>
      <c r="L59" s="1413"/>
      <c r="M59" s="1413"/>
      <c r="N59" s="1413"/>
      <c r="O59" s="1413"/>
      <c r="P59" s="1413"/>
      <c r="Q59" s="1413"/>
      <c r="R59" s="1413"/>
      <c r="S59" s="1413"/>
      <c r="T59" s="1413"/>
      <c r="U59" s="1413"/>
      <c r="V59" s="1413"/>
      <c r="W59" s="1413"/>
      <c r="X59" s="1413"/>
      <c r="Y59" s="1413"/>
      <c r="Z59" s="1413"/>
      <c r="AA59" s="1413"/>
      <c r="AB59" s="1413"/>
      <c r="AC59" s="1413"/>
      <c r="AD59" s="993"/>
      <c r="AE59" s="993" t="s">
        <v>324</v>
      </c>
      <c r="AF59" s="993"/>
      <c r="AG59" s="993"/>
      <c r="AH59" s="993"/>
      <c r="AI59" s="993"/>
      <c r="AJ59" s="993"/>
      <c r="AK59" s="993"/>
      <c r="AL59" s="993"/>
      <c r="AM59" s="992"/>
      <c r="AN59" s="1413"/>
      <c r="AO59" s="1413"/>
      <c r="AP59" s="1413"/>
      <c r="AQ59" s="1413"/>
      <c r="AR59" s="1413"/>
      <c r="AS59" s="1413"/>
      <c r="AT59" s="1413"/>
      <c r="AU59" s="1413"/>
      <c r="AV59" s="1413"/>
      <c r="AW59" s="1413"/>
      <c r="AX59" s="1413"/>
      <c r="AY59" s="1413"/>
      <c r="AZ59" s="1413"/>
      <c r="BA59" s="1413"/>
      <c r="BB59" s="1413"/>
    </row>
    <row r="60" spans="1:54" s="988" customFormat="1" ht="10.5" x14ac:dyDescent="0.25">
      <c r="A60" s="989"/>
      <c r="B60" s="989"/>
      <c r="C60" s="989"/>
      <c r="D60" s="989"/>
      <c r="E60" s="989"/>
      <c r="F60" s="989"/>
      <c r="G60" s="989"/>
      <c r="H60" s="989"/>
      <c r="I60" s="989"/>
      <c r="J60" s="990"/>
      <c r="K60" s="1415" t="s">
        <v>960</v>
      </c>
      <c r="L60" s="1415"/>
      <c r="M60" s="1415"/>
      <c r="N60" s="1415"/>
      <c r="O60" s="1415"/>
      <c r="P60" s="1415"/>
      <c r="Q60" s="1415"/>
      <c r="R60" s="1415"/>
      <c r="S60" s="1415"/>
      <c r="T60" s="1415"/>
      <c r="U60" s="1415"/>
      <c r="V60" s="1415"/>
      <c r="W60" s="1415"/>
      <c r="X60" s="1415"/>
      <c r="Y60" s="1415"/>
      <c r="Z60" s="1415"/>
      <c r="AA60" s="1415"/>
      <c r="AB60" s="1415"/>
      <c r="AC60" s="1415"/>
      <c r="AD60" s="989"/>
      <c r="AE60" s="989"/>
      <c r="AF60" s="989"/>
      <c r="AG60" s="989"/>
      <c r="AH60" s="989"/>
      <c r="AI60" s="989"/>
      <c r="AJ60" s="989"/>
      <c r="AK60" s="989"/>
      <c r="AL60" s="989"/>
      <c r="AM60" s="989"/>
      <c r="AN60" s="1415" t="s">
        <v>960</v>
      </c>
      <c r="AO60" s="1415"/>
      <c r="AP60" s="1415"/>
      <c r="AQ60" s="1415"/>
      <c r="AR60" s="1415"/>
      <c r="AS60" s="1415"/>
      <c r="AT60" s="1415"/>
      <c r="AU60" s="1415"/>
      <c r="AV60" s="1415"/>
      <c r="AW60" s="1415"/>
      <c r="AX60" s="1415"/>
      <c r="AY60" s="1415"/>
      <c r="AZ60" s="1415"/>
      <c r="BA60" s="1415"/>
      <c r="BB60" s="1415"/>
    </row>
    <row r="61" spans="1:54" x14ac:dyDescent="0.2">
      <c r="A61" s="987"/>
      <c r="B61" s="987"/>
      <c r="C61" s="987"/>
      <c r="D61" s="1425" t="s">
        <v>947</v>
      </c>
      <c r="E61" s="1425"/>
      <c r="F61" s="1425"/>
      <c r="G61" s="987"/>
      <c r="H61" s="987"/>
      <c r="I61" s="987"/>
      <c r="J61" s="987"/>
      <c r="K61" s="987"/>
      <c r="L61" s="987"/>
      <c r="M61" s="987"/>
      <c r="N61" s="987"/>
      <c r="O61" s="987"/>
      <c r="P61" s="987"/>
      <c r="Q61" s="987"/>
      <c r="R61" s="987"/>
      <c r="S61" s="987"/>
      <c r="T61" s="987"/>
      <c r="U61" s="987"/>
      <c r="V61" s="987"/>
      <c r="W61" s="987"/>
      <c r="X61" s="987"/>
      <c r="Y61" s="987"/>
      <c r="Z61" s="987"/>
      <c r="AA61" s="987"/>
      <c r="AB61" s="987"/>
      <c r="AC61" s="987"/>
      <c r="AD61" s="987"/>
      <c r="AE61" s="987"/>
      <c r="AF61" s="987"/>
      <c r="AG61" s="1425" t="s">
        <v>947</v>
      </c>
      <c r="AH61" s="1425"/>
      <c r="AI61" s="1425"/>
      <c r="AJ61" s="987"/>
      <c r="AK61" s="987"/>
      <c r="AL61" s="987"/>
      <c r="AM61" s="987"/>
      <c r="AN61" s="987"/>
      <c r="AO61" s="987"/>
      <c r="AP61" s="987"/>
      <c r="AQ61" s="987"/>
      <c r="AR61" s="987"/>
      <c r="AS61" s="987"/>
      <c r="AT61" s="987"/>
      <c r="AU61" s="987"/>
      <c r="AV61" s="987"/>
      <c r="AW61" s="987"/>
      <c r="AX61" s="987"/>
      <c r="AY61" s="987"/>
      <c r="AZ61" s="987"/>
      <c r="BA61" s="987"/>
      <c r="BB61" s="987"/>
    </row>
  </sheetData>
  <mergeCells count="75">
    <mergeCell ref="AN59:BB59"/>
    <mergeCell ref="AN60:BB60"/>
    <mergeCell ref="B48:L48"/>
    <mergeCell ref="B35:BB35"/>
    <mergeCell ref="B37:W37"/>
    <mergeCell ref="X37:AB37"/>
    <mergeCell ref="AC37:AD37"/>
    <mergeCell ref="AF37:AG37"/>
    <mergeCell ref="AI37:AP37"/>
    <mergeCell ref="C42:AT42"/>
    <mergeCell ref="AU41:AV41"/>
    <mergeCell ref="AW41:AX41"/>
    <mergeCell ref="B52:O52"/>
    <mergeCell ref="AY41:BA41"/>
    <mergeCell ref="H54:AC54"/>
    <mergeCell ref="AK54:BB54"/>
    <mergeCell ref="G26:BB26"/>
    <mergeCell ref="D61:F61"/>
    <mergeCell ref="AG61:AI61"/>
    <mergeCell ref="AM46:BB46"/>
    <mergeCell ref="D46:AK46"/>
    <mergeCell ref="K59:AC59"/>
    <mergeCell ref="K60:AC60"/>
    <mergeCell ref="AQ37:AS37"/>
    <mergeCell ref="AZ39:BB39"/>
    <mergeCell ref="AX39:AY39"/>
    <mergeCell ref="AU39:AW39"/>
    <mergeCell ref="G53:AC53"/>
    <mergeCell ref="AJ53:BB53"/>
    <mergeCell ref="AG39:AT39"/>
    <mergeCell ref="AG40:AT40"/>
    <mergeCell ref="D39:AF39"/>
    <mergeCell ref="E55:J55"/>
    <mergeCell ref="O55:T55"/>
    <mergeCell ref="AH55:AM55"/>
    <mergeCell ref="AR55:AW55"/>
    <mergeCell ref="R52:AB52"/>
    <mergeCell ref="AE52:BB52"/>
    <mergeCell ref="C41:AT41"/>
    <mergeCell ref="B33:BB33"/>
    <mergeCell ref="AX31:BB31"/>
    <mergeCell ref="AS31:AU31"/>
    <mergeCell ref="B27:BB27"/>
    <mergeCell ref="AI31:AR31"/>
    <mergeCell ref="B31:AH31"/>
    <mergeCell ref="AR29:BB29"/>
    <mergeCell ref="B29:U29"/>
    <mergeCell ref="V29:AQ29"/>
    <mergeCell ref="B25:F25"/>
    <mergeCell ref="B11:Q11"/>
    <mergeCell ref="B12:Q12"/>
    <mergeCell ref="D15:K15"/>
    <mergeCell ref="L15:AB15"/>
    <mergeCell ref="B17:F17"/>
    <mergeCell ref="G25:BB25"/>
    <mergeCell ref="G17:BB17"/>
    <mergeCell ref="AD24:BB24"/>
    <mergeCell ref="AM11:AN11"/>
    <mergeCell ref="AP11:AW11"/>
    <mergeCell ref="AE16:BA16"/>
    <mergeCell ref="AX11:AZ11"/>
    <mergeCell ref="AP12:AW12"/>
    <mergeCell ref="AE15:BA15"/>
    <mergeCell ref="V6:AA6"/>
    <mergeCell ref="K7:AP7"/>
    <mergeCell ref="AB6:AD6"/>
    <mergeCell ref="D23:I23"/>
    <mergeCell ref="J23:BB23"/>
    <mergeCell ref="AP21:BB21"/>
    <mergeCell ref="B21:U21"/>
    <mergeCell ref="V21:AO21"/>
    <mergeCell ref="B19:BB19"/>
    <mergeCell ref="G18:BB18"/>
    <mergeCell ref="T8:AB8"/>
    <mergeCell ref="AC8:AE8"/>
  </mergeCells>
  <pageMargins left="0.78740157480314965" right="0.19685039370078741" top="0.39370078740157483" bottom="0.39370078740157483" header="0.51181102362204722" footer="0.51181102362204722"/>
  <pageSetup paperSize="9" scale="96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13"/>
  <sheetViews>
    <sheetView view="pageBreakPreview" zoomScaleNormal="85" workbookViewId="0">
      <selection activeCell="F20" sqref="F20"/>
    </sheetView>
  </sheetViews>
  <sheetFormatPr defaultColWidth="9.140625" defaultRowHeight="12.75" x14ac:dyDescent="0.2"/>
  <cols>
    <col min="1" max="1" width="22" style="126" customWidth="1"/>
    <col min="2" max="2" width="23" style="126" customWidth="1"/>
    <col min="3" max="3" width="18.5703125" style="126" customWidth="1"/>
    <col min="4" max="4" width="25.42578125" style="126" customWidth="1"/>
    <col min="5" max="5" width="22.140625" style="126" customWidth="1"/>
    <col min="6" max="16384" width="9.140625" style="126"/>
  </cols>
  <sheetData>
    <row r="1" spans="1:6" x14ac:dyDescent="0.2">
      <c r="E1" s="1450" t="s">
        <v>1047</v>
      </c>
      <c r="F1" s="1450"/>
    </row>
    <row r="2" spans="1:6" x14ac:dyDescent="0.2">
      <c r="E2" s="1450" t="s">
        <v>53</v>
      </c>
      <c r="F2" s="1450"/>
    </row>
    <row r="3" spans="1:6" x14ac:dyDescent="0.2">
      <c r="E3" s="1450" t="s">
        <v>609</v>
      </c>
      <c r="F3" s="1450"/>
    </row>
    <row r="4" spans="1:6" x14ac:dyDescent="0.2">
      <c r="E4" s="1451" t="s">
        <v>1159</v>
      </c>
      <c r="F4" s="1451"/>
    </row>
    <row r="5" spans="1:6" ht="11.1" customHeight="1" x14ac:dyDescent="0.2">
      <c r="E5" s="1073"/>
      <c r="F5" s="1073"/>
    </row>
    <row r="6" spans="1:6" ht="16.5" x14ac:dyDescent="0.25">
      <c r="A6" s="1461" t="s">
        <v>1046</v>
      </c>
      <c r="B6" s="1461"/>
      <c r="C6" s="1461"/>
      <c r="D6" s="1461"/>
      <c r="E6" s="1461"/>
    </row>
    <row r="7" spans="1:6" ht="16.5" x14ac:dyDescent="0.25">
      <c r="A7" s="1461" t="s">
        <v>1045</v>
      </c>
      <c r="B7" s="1461"/>
      <c r="C7" s="1461"/>
      <c r="D7" s="1461"/>
      <c r="E7" s="1461"/>
    </row>
    <row r="8" spans="1:6" ht="16.5" x14ac:dyDescent="0.25">
      <c r="A8" s="1033"/>
      <c r="B8" s="1072" t="s">
        <v>995</v>
      </c>
      <c r="C8" s="1071"/>
      <c r="D8" s="1070" t="s">
        <v>918</v>
      </c>
      <c r="E8" s="1033"/>
    </row>
    <row r="9" spans="1:6" ht="17.25" customHeight="1" x14ac:dyDescent="0.25">
      <c r="A9" s="1069" t="s">
        <v>1044</v>
      </c>
      <c r="B9" s="1068"/>
      <c r="C9" s="1067"/>
      <c r="D9" s="1066"/>
      <c r="E9" s="1065" t="s">
        <v>1043</v>
      </c>
    </row>
    <row r="10" spans="1:6" ht="68.25" customHeight="1" x14ac:dyDescent="0.2">
      <c r="A10" s="1462" t="s">
        <v>1042</v>
      </c>
      <c r="B10" s="1462"/>
      <c r="C10" s="1462"/>
      <c r="D10" s="1462"/>
      <c r="E10" s="1462"/>
    </row>
    <row r="11" spans="1:6" ht="40.15" customHeight="1" x14ac:dyDescent="0.2">
      <c r="A11" s="1463" t="s">
        <v>1041</v>
      </c>
      <c r="B11" s="1463"/>
      <c r="C11" s="1463"/>
      <c r="D11" s="1463"/>
      <c r="E11" s="1463"/>
    </row>
    <row r="12" spans="1:6" ht="19.5" customHeight="1" x14ac:dyDescent="0.2">
      <c r="A12" s="1435" t="s">
        <v>1040</v>
      </c>
      <c r="B12" s="1435"/>
      <c r="C12" s="1435"/>
      <c r="D12" s="1435"/>
      <c r="E12" s="1435"/>
    </row>
    <row r="13" spans="1:6" ht="38.25" x14ac:dyDescent="0.2">
      <c r="A13" s="1438" t="s">
        <v>1034</v>
      </c>
      <c r="B13" s="1438"/>
      <c r="C13" s="1047" t="s">
        <v>1033</v>
      </c>
      <c r="D13" s="1047" t="s">
        <v>1017</v>
      </c>
      <c r="E13" s="1047" t="s">
        <v>1016</v>
      </c>
    </row>
    <row r="14" spans="1:6" x14ac:dyDescent="0.2">
      <c r="A14" s="1443" t="s">
        <v>1032</v>
      </c>
      <c r="B14" s="1444"/>
      <c r="C14" s="1045" t="s">
        <v>1014</v>
      </c>
      <c r="D14" s="1045" t="s">
        <v>637</v>
      </c>
      <c r="E14" s="1045" t="s">
        <v>637</v>
      </c>
    </row>
    <row r="15" spans="1:6" x14ac:dyDescent="0.2">
      <c r="A15" s="1046" t="s">
        <v>168</v>
      </c>
      <c r="B15" s="1061">
        <f>SUM(B16:B20)</f>
        <v>0</v>
      </c>
      <c r="C15" s="1061">
        <f>SUM(C16:C20)</f>
        <v>0</v>
      </c>
      <c r="D15" s="1064">
        <f>SUM(D16:D20)</f>
        <v>0</v>
      </c>
      <c r="E15" s="1064">
        <f>SUM(E16:E20)</f>
        <v>0</v>
      </c>
    </row>
    <row r="16" spans="1:6" ht="36" x14ac:dyDescent="0.2">
      <c r="A16" s="1048" t="s">
        <v>1031</v>
      </c>
      <c r="B16" s="1047"/>
      <c r="C16" s="1045"/>
      <c r="D16" s="1045"/>
      <c r="E16" s="1045"/>
    </row>
    <row r="17" spans="1:5" ht="12" customHeight="1" x14ac:dyDescent="0.2">
      <c r="A17" s="1044" t="s">
        <v>1025</v>
      </c>
      <c r="B17" s="1047"/>
      <c r="C17" s="1039"/>
      <c r="D17" s="1039"/>
      <c r="E17" s="1039"/>
    </row>
    <row r="18" spans="1:5" ht="12" customHeight="1" x14ac:dyDescent="0.2">
      <c r="A18" s="1044" t="s">
        <v>1024</v>
      </c>
      <c r="B18" s="1047"/>
      <c r="C18" s="1039"/>
      <c r="D18" s="1039"/>
      <c r="E18" s="1039"/>
    </row>
    <row r="19" spans="1:5" ht="12" customHeight="1" x14ac:dyDescent="0.2">
      <c r="A19" s="1044" t="s">
        <v>1023</v>
      </c>
      <c r="B19" s="1047"/>
      <c r="C19" s="1039"/>
      <c r="D19" s="1039"/>
      <c r="E19" s="1039"/>
    </row>
    <row r="20" spans="1:5" ht="12" customHeight="1" x14ac:dyDescent="0.2">
      <c r="A20" s="1044" t="s">
        <v>1022</v>
      </c>
      <c r="B20" s="1047"/>
      <c r="C20" s="1039"/>
      <c r="D20" s="1039"/>
      <c r="E20" s="1039"/>
    </row>
    <row r="21" spans="1:5" ht="51" x14ac:dyDescent="0.2">
      <c r="A21" s="1438" t="s">
        <v>1029</v>
      </c>
      <c r="B21" s="1438"/>
      <c r="C21" s="1047" t="s">
        <v>1030</v>
      </c>
      <c r="D21" s="1047" t="s">
        <v>1017</v>
      </c>
      <c r="E21" s="1047" t="s">
        <v>1016</v>
      </c>
    </row>
    <row r="22" spans="1:5" ht="25.5" x14ac:dyDescent="0.2">
      <c r="A22" s="1442" t="s">
        <v>1027</v>
      </c>
      <c r="B22" s="1442"/>
      <c r="C22" s="1045" t="s">
        <v>1026</v>
      </c>
      <c r="D22" s="1045" t="s">
        <v>637</v>
      </c>
      <c r="E22" s="1045" t="s">
        <v>637</v>
      </c>
    </row>
    <row r="23" spans="1:5" x14ac:dyDescent="0.2">
      <c r="A23" s="1046" t="s">
        <v>168</v>
      </c>
      <c r="B23" s="1040">
        <f>SUM(B24:B27)</f>
        <v>0</v>
      </c>
      <c r="C23" s="1040">
        <f>SUM(C24:C27)</f>
        <v>0</v>
      </c>
      <c r="D23" s="1060">
        <f>SUM(D24:D27)</f>
        <v>0</v>
      </c>
      <c r="E23" s="1060">
        <f>SUM(E24:E27)</f>
        <v>0</v>
      </c>
    </row>
    <row r="24" spans="1:5" ht="12" customHeight="1" x14ac:dyDescent="0.2">
      <c r="A24" s="1044" t="s">
        <v>1025</v>
      </c>
      <c r="B24" s="1037"/>
      <c r="C24" s="1059"/>
      <c r="D24" s="1039"/>
      <c r="E24" s="1039"/>
    </row>
    <row r="25" spans="1:5" ht="12" customHeight="1" x14ac:dyDescent="0.2">
      <c r="A25" s="1044" t="s">
        <v>1024</v>
      </c>
      <c r="B25" s="1037"/>
      <c r="C25" s="1059"/>
      <c r="D25" s="1039"/>
      <c r="E25" s="1039"/>
    </row>
    <row r="26" spans="1:5" ht="12" customHeight="1" x14ac:dyDescent="0.2">
      <c r="A26" s="1044" t="s">
        <v>1023</v>
      </c>
      <c r="B26" s="1037"/>
      <c r="C26" s="1059"/>
      <c r="D26" s="1039"/>
      <c r="E26" s="1039"/>
    </row>
    <row r="27" spans="1:5" ht="12" customHeight="1" x14ac:dyDescent="0.2">
      <c r="A27" s="1044" t="s">
        <v>1022</v>
      </c>
      <c r="B27" s="1037"/>
      <c r="C27" s="1059"/>
      <c r="D27" s="1039"/>
      <c r="E27" s="1039"/>
    </row>
    <row r="28" spans="1:5" ht="25.5" x14ac:dyDescent="0.2">
      <c r="A28" s="1438" t="s">
        <v>1029</v>
      </c>
      <c r="B28" s="1438"/>
      <c r="C28" s="1047" t="s">
        <v>1028</v>
      </c>
      <c r="D28" s="1047" t="s">
        <v>1017</v>
      </c>
      <c r="E28" s="1047" t="s">
        <v>1016</v>
      </c>
    </row>
    <row r="29" spans="1:5" ht="25.5" x14ac:dyDescent="0.2">
      <c r="A29" s="1442" t="s">
        <v>1027</v>
      </c>
      <c r="B29" s="1442"/>
      <c r="C29" s="1045" t="s">
        <v>1026</v>
      </c>
      <c r="D29" s="1045" t="s">
        <v>637</v>
      </c>
      <c r="E29" s="1045" t="s">
        <v>637</v>
      </c>
    </row>
    <row r="30" spans="1:5" x14ac:dyDescent="0.2">
      <c r="A30" s="1046" t="s">
        <v>168</v>
      </c>
      <c r="B30" s="1040">
        <f>SUM(B31:B35)</f>
        <v>0</v>
      </c>
      <c r="C30" s="1040">
        <f>SUM(C31:C35)</f>
        <v>0</v>
      </c>
      <c r="D30" s="1060">
        <f>SUM(D31:D35)</f>
        <v>0</v>
      </c>
      <c r="E30" s="1060">
        <f>SUM(E31:E35)</f>
        <v>0</v>
      </c>
    </row>
    <row r="31" spans="1:5" ht="12" customHeight="1" x14ac:dyDescent="0.2">
      <c r="A31" s="1044" t="s">
        <v>1025</v>
      </c>
      <c r="B31" s="1037"/>
      <c r="C31" s="1036"/>
      <c r="D31" s="1058"/>
      <c r="E31" s="1058"/>
    </row>
    <row r="32" spans="1:5" ht="12" customHeight="1" x14ac:dyDescent="0.2">
      <c r="A32" s="1044" t="s">
        <v>1024</v>
      </c>
      <c r="B32" s="1037"/>
      <c r="C32" s="1036"/>
      <c r="D32" s="1058"/>
      <c r="E32" s="1058"/>
    </row>
    <row r="33" spans="1:5" ht="12" customHeight="1" x14ac:dyDescent="0.2">
      <c r="A33" s="1044" t="s">
        <v>1023</v>
      </c>
      <c r="B33" s="1037"/>
      <c r="C33" s="1036"/>
      <c r="D33" s="1058"/>
      <c r="E33" s="1058"/>
    </row>
    <row r="34" spans="1:5" ht="12" customHeight="1" x14ac:dyDescent="0.2">
      <c r="A34" s="1044" t="s">
        <v>1022</v>
      </c>
      <c r="B34" s="1037"/>
      <c r="C34" s="1036"/>
      <c r="D34" s="1058"/>
      <c r="E34" s="1058"/>
    </row>
    <row r="35" spans="1:5" x14ac:dyDescent="0.2">
      <c r="A35" s="1063" t="s">
        <v>1021</v>
      </c>
      <c r="B35" s="1037"/>
      <c r="C35" s="1036"/>
      <c r="D35" s="1058"/>
      <c r="E35" s="1058"/>
    </row>
    <row r="36" spans="1:5" x14ac:dyDescent="0.2">
      <c r="A36" s="1057"/>
      <c r="B36" s="1056"/>
      <c r="C36" s="1055"/>
      <c r="D36" s="1054"/>
      <c r="E36" s="1054"/>
    </row>
    <row r="37" spans="1:5" ht="20.25" customHeight="1" x14ac:dyDescent="0.2">
      <c r="A37" s="1435" t="s">
        <v>1039</v>
      </c>
      <c r="B37" s="1435"/>
      <c r="C37" s="1435"/>
      <c r="D37" s="1435"/>
      <c r="E37" s="1435"/>
    </row>
    <row r="38" spans="1:5" ht="38.25" x14ac:dyDescent="0.2">
      <c r="A38" s="1438" t="s">
        <v>1034</v>
      </c>
      <c r="B38" s="1438"/>
      <c r="C38" s="1047" t="s">
        <v>1033</v>
      </c>
      <c r="D38" s="1047" t="s">
        <v>1017</v>
      </c>
      <c r="E38" s="1047" t="s">
        <v>1016</v>
      </c>
    </row>
    <row r="39" spans="1:5" x14ac:dyDescent="0.2">
      <c r="A39" s="1443" t="s">
        <v>1032</v>
      </c>
      <c r="B39" s="1444"/>
      <c r="C39" s="1045" t="s">
        <v>1014</v>
      </c>
      <c r="D39" s="1045" t="s">
        <v>637</v>
      </c>
      <c r="E39" s="1045" t="s">
        <v>637</v>
      </c>
    </row>
    <row r="40" spans="1:5" x14ac:dyDescent="0.2">
      <c r="A40" s="1046" t="s">
        <v>168</v>
      </c>
      <c r="B40" s="1062">
        <f>SUM(B41:B45)</f>
        <v>0</v>
      </c>
      <c r="C40" s="1062">
        <f>SUM(C41:C45)</f>
        <v>0</v>
      </c>
      <c r="D40" s="1060">
        <f>SUM(D41:D45)</f>
        <v>0</v>
      </c>
      <c r="E40" s="1060">
        <f>SUM(E41:E45)</f>
        <v>0</v>
      </c>
    </row>
    <row r="41" spans="1:5" ht="36" x14ac:dyDescent="0.2">
      <c r="A41" s="1048" t="s">
        <v>1031</v>
      </c>
      <c r="B41" s="1047"/>
      <c r="C41" s="1045"/>
      <c r="D41" s="1045"/>
      <c r="E41" s="1045"/>
    </row>
    <row r="42" spans="1:5" ht="12" customHeight="1" x14ac:dyDescent="0.2">
      <c r="A42" s="1044" t="s">
        <v>1025</v>
      </c>
      <c r="B42" s="1047"/>
      <c r="C42" s="1047"/>
      <c r="D42" s="1047"/>
      <c r="E42" s="1047"/>
    </row>
    <row r="43" spans="1:5" ht="12" customHeight="1" x14ac:dyDescent="0.2">
      <c r="A43" s="1044" t="s">
        <v>1024</v>
      </c>
      <c r="B43" s="1047"/>
      <c r="C43" s="1047"/>
      <c r="D43" s="1047"/>
      <c r="E43" s="1047"/>
    </row>
    <row r="44" spans="1:5" ht="12" customHeight="1" x14ac:dyDescent="0.2">
      <c r="A44" s="1044" t="s">
        <v>1023</v>
      </c>
      <c r="B44" s="1047"/>
      <c r="C44" s="1047"/>
      <c r="D44" s="1047"/>
      <c r="E44" s="1047"/>
    </row>
    <row r="45" spans="1:5" ht="12" customHeight="1" x14ac:dyDescent="0.2">
      <c r="A45" s="1044" t="s">
        <v>1022</v>
      </c>
      <c r="B45" s="1047"/>
      <c r="C45" s="1047"/>
      <c r="D45" s="1047"/>
      <c r="E45" s="1047"/>
    </row>
    <row r="46" spans="1:5" ht="51" x14ac:dyDescent="0.2">
      <c r="A46" s="1438" t="s">
        <v>1029</v>
      </c>
      <c r="B46" s="1438"/>
      <c r="C46" s="1047" t="s">
        <v>1038</v>
      </c>
      <c r="D46" s="1047" t="s">
        <v>1017</v>
      </c>
      <c r="E46" s="1047" t="s">
        <v>1016</v>
      </c>
    </row>
    <row r="47" spans="1:5" ht="25.5" x14ac:dyDescent="0.2">
      <c r="A47" s="1442" t="s">
        <v>1027</v>
      </c>
      <c r="B47" s="1442"/>
      <c r="C47" s="1045" t="s">
        <v>1026</v>
      </c>
      <c r="D47" s="1045" t="s">
        <v>637</v>
      </c>
      <c r="E47" s="1045" t="s">
        <v>637</v>
      </c>
    </row>
    <row r="48" spans="1:5" x14ac:dyDescent="0.2">
      <c r="A48" s="1046" t="s">
        <v>168</v>
      </c>
      <c r="B48" s="1061">
        <f>SUM(B49:B52)</f>
        <v>0</v>
      </c>
      <c r="C48" s="1061">
        <f>SUM(C49:C52)</f>
        <v>0</v>
      </c>
      <c r="D48" s="1060">
        <f>SUM(D49:D52)</f>
        <v>0</v>
      </c>
      <c r="E48" s="1060">
        <f>SUM(E49:E52)</f>
        <v>0</v>
      </c>
    </row>
    <row r="49" spans="1:5" ht="12" customHeight="1" x14ac:dyDescent="0.2">
      <c r="A49" s="1044" t="s">
        <v>1025</v>
      </c>
      <c r="B49" s="1037"/>
      <c r="C49" s="1036"/>
      <c r="D49" s="1058"/>
      <c r="E49" s="1058"/>
    </row>
    <row r="50" spans="1:5" ht="12" customHeight="1" x14ac:dyDescent="0.2">
      <c r="A50" s="1044" t="s">
        <v>1024</v>
      </c>
      <c r="B50" s="1037"/>
      <c r="C50" s="1036"/>
      <c r="D50" s="1058"/>
      <c r="E50" s="1058"/>
    </row>
    <row r="51" spans="1:5" ht="12" customHeight="1" x14ac:dyDescent="0.2">
      <c r="A51" s="1044" t="s">
        <v>1023</v>
      </c>
      <c r="B51" s="1037"/>
      <c r="C51" s="1036"/>
      <c r="D51" s="1058"/>
      <c r="E51" s="1058"/>
    </row>
    <row r="52" spans="1:5" ht="12" customHeight="1" x14ac:dyDescent="0.2">
      <c r="A52" s="1044" t="s">
        <v>1022</v>
      </c>
      <c r="B52" s="1037"/>
      <c r="C52" s="1036"/>
      <c r="D52" s="1058"/>
      <c r="E52" s="1058"/>
    </row>
    <row r="53" spans="1:5" ht="25.5" x14ac:dyDescent="0.2">
      <c r="A53" s="1438" t="s">
        <v>1029</v>
      </c>
      <c r="B53" s="1438"/>
      <c r="C53" s="1047" t="s">
        <v>1028</v>
      </c>
      <c r="D53" s="1047" t="s">
        <v>1017</v>
      </c>
      <c r="E53" s="1047" t="s">
        <v>1016</v>
      </c>
    </row>
    <row r="54" spans="1:5" ht="25.5" x14ac:dyDescent="0.2">
      <c r="A54" s="1442" t="s">
        <v>1027</v>
      </c>
      <c r="B54" s="1442"/>
      <c r="C54" s="1045" t="s">
        <v>1026</v>
      </c>
      <c r="D54" s="1045" t="s">
        <v>637</v>
      </c>
      <c r="E54" s="1045" t="s">
        <v>637</v>
      </c>
    </row>
    <row r="55" spans="1:5" x14ac:dyDescent="0.2">
      <c r="A55" s="1046" t="s">
        <v>168</v>
      </c>
      <c r="B55" s="1040">
        <f>SUM(B56:B60)</f>
        <v>0</v>
      </c>
      <c r="C55" s="1040">
        <f>SUM(C56:C60)</f>
        <v>0</v>
      </c>
      <c r="D55" s="1060">
        <f>SUM(D56:D60)</f>
        <v>0</v>
      </c>
      <c r="E55" s="1060">
        <f>SUM(E56:E60)</f>
        <v>0</v>
      </c>
    </row>
    <row r="56" spans="1:5" ht="12" customHeight="1" x14ac:dyDescent="0.2">
      <c r="A56" s="1044" t="s">
        <v>1025</v>
      </c>
      <c r="B56" s="1037"/>
      <c r="C56" s="1059"/>
      <c r="D56" s="1039"/>
      <c r="E56" s="1039"/>
    </row>
    <row r="57" spans="1:5" ht="12" customHeight="1" x14ac:dyDescent="0.2">
      <c r="A57" s="1044" t="s">
        <v>1024</v>
      </c>
      <c r="B57" s="1037"/>
      <c r="C57" s="1059"/>
      <c r="D57" s="1039"/>
      <c r="E57" s="1039"/>
    </row>
    <row r="58" spans="1:5" ht="12" customHeight="1" x14ac:dyDescent="0.2">
      <c r="A58" s="1044" t="s">
        <v>1023</v>
      </c>
      <c r="B58" s="1037"/>
      <c r="C58" s="1059"/>
      <c r="D58" s="1039"/>
      <c r="E58" s="1039"/>
    </row>
    <row r="59" spans="1:5" ht="12" customHeight="1" x14ac:dyDescent="0.2">
      <c r="A59" s="1044" t="s">
        <v>1022</v>
      </c>
      <c r="B59" s="1037"/>
      <c r="C59" s="1059"/>
      <c r="D59" s="1039"/>
      <c r="E59" s="1039"/>
    </row>
    <row r="60" spans="1:5" ht="12" customHeight="1" x14ac:dyDescent="0.2">
      <c r="A60" s="1044" t="s">
        <v>1021</v>
      </c>
      <c r="B60" s="1037"/>
      <c r="C60" s="1036"/>
      <c r="D60" s="1058"/>
      <c r="E60" s="1058"/>
    </row>
    <row r="61" spans="1:5" x14ac:dyDescent="0.2">
      <c r="A61" s="1057"/>
      <c r="B61" s="1056"/>
      <c r="C61" s="1055"/>
      <c r="D61" s="1054"/>
      <c r="E61" s="1054"/>
    </row>
    <row r="62" spans="1:5" ht="24.75" customHeight="1" x14ac:dyDescent="0.2">
      <c r="A62" s="1434" t="s">
        <v>1037</v>
      </c>
      <c r="B62" s="1435"/>
      <c r="C62" s="1435"/>
      <c r="D62" s="1435"/>
      <c r="E62" s="1435"/>
    </row>
    <row r="63" spans="1:5" ht="12.75" customHeight="1" x14ac:dyDescent="0.2">
      <c r="A63" s="1452" t="s">
        <v>1036</v>
      </c>
      <c r="B63" s="1453"/>
      <c r="C63" s="1454"/>
      <c r="D63" s="1047" t="s">
        <v>1017</v>
      </c>
      <c r="E63" s="1047" t="s">
        <v>1016</v>
      </c>
    </row>
    <row r="64" spans="1:5" x14ac:dyDescent="0.2">
      <c r="A64" s="1455"/>
      <c r="B64" s="1456"/>
      <c r="C64" s="1457"/>
      <c r="D64" s="1045" t="s">
        <v>637</v>
      </c>
      <c r="E64" s="1045" t="s">
        <v>637</v>
      </c>
    </row>
    <row r="65" spans="1:5" x14ac:dyDescent="0.2">
      <c r="A65" s="1458"/>
      <c r="B65" s="1459"/>
      <c r="C65" s="1460"/>
      <c r="D65" s="1039">
        <f>D69+D77+D84</f>
        <v>0</v>
      </c>
      <c r="E65" s="1039">
        <f>E69+E77+E84</f>
        <v>0</v>
      </c>
    </row>
    <row r="66" spans="1:5" x14ac:dyDescent="0.2">
      <c r="A66" s="1053" t="s">
        <v>1035</v>
      </c>
      <c r="B66" s="1052"/>
      <c r="C66" s="1051"/>
      <c r="D66" s="1050"/>
      <c r="E66" s="1049"/>
    </row>
    <row r="67" spans="1:5" ht="38.25" x14ac:dyDescent="0.2">
      <c r="A67" s="1438" t="s">
        <v>1034</v>
      </c>
      <c r="B67" s="1438"/>
      <c r="C67" s="1047" t="s">
        <v>1033</v>
      </c>
      <c r="D67" s="1047" t="s">
        <v>1017</v>
      </c>
      <c r="E67" s="1047" t="s">
        <v>1016</v>
      </c>
    </row>
    <row r="68" spans="1:5" x14ac:dyDescent="0.2">
      <c r="A68" s="1443" t="s">
        <v>1032</v>
      </c>
      <c r="B68" s="1444"/>
      <c r="C68" s="1045" t="s">
        <v>1014</v>
      </c>
      <c r="D68" s="1045" t="s">
        <v>637</v>
      </c>
      <c r="E68" s="1045" t="s">
        <v>637</v>
      </c>
    </row>
    <row r="69" spans="1:5" x14ac:dyDescent="0.2">
      <c r="A69" s="1046" t="s">
        <v>168</v>
      </c>
      <c r="B69" s="1047">
        <f>B70+B71+B72+B73</f>
        <v>0</v>
      </c>
      <c r="C69" s="1045"/>
      <c r="D69" s="1039">
        <f>D70+D71+D72+D73+D74</f>
        <v>0</v>
      </c>
      <c r="E69" s="1039">
        <f>E70+E71+E72+E73+E74</f>
        <v>0</v>
      </c>
    </row>
    <row r="70" spans="1:5" ht="36" x14ac:dyDescent="0.2">
      <c r="A70" s="1048" t="s">
        <v>1031</v>
      </c>
      <c r="B70" s="1047">
        <f>B16-B41</f>
        <v>0</v>
      </c>
      <c r="C70" s="1045"/>
      <c r="D70" s="1039">
        <f t="shared" ref="D70:E74" si="0">D16-D41</f>
        <v>0</v>
      </c>
      <c r="E70" s="1039">
        <f t="shared" si="0"/>
        <v>0</v>
      </c>
    </row>
    <row r="71" spans="1:5" ht="12" customHeight="1" x14ac:dyDescent="0.2">
      <c r="A71" s="1044" t="s">
        <v>1025</v>
      </c>
      <c r="B71" s="1047">
        <f>B17-B42</f>
        <v>0</v>
      </c>
      <c r="C71" s="1047"/>
      <c r="D71" s="1039">
        <f t="shared" si="0"/>
        <v>0</v>
      </c>
      <c r="E71" s="1039">
        <f t="shared" si="0"/>
        <v>0</v>
      </c>
    </row>
    <row r="72" spans="1:5" ht="12" customHeight="1" x14ac:dyDescent="0.2">
      <c r="A72" s="1044" t="s">
        <v>1024</v>
      </c>
      <c r="B72" s="1047">
        <f>B18-B43</f>
        <v>0</v>
      </c>
      <c r="C72" s="1047"/>
      <c r="D72" s="1039">
        <f t="shared" si="0"/>
        <v>0</v>
      </c>
      <c r="E72" s="1039">
        <f t="shared" si="0"/>
        <v>0</v>
      </c>
    </row>
    <row r="73" spans="1:5" ht="12" customHeight="1" x14ac:dyDescent="0.2">
      <c r="A73" s="1044" t="s">
        <v>1023</v>
      </c>
      <c r="B73" s="1047">
        <f>B19-B44</f>
        <v>0</v>
      </c>
      <c r="C73" s="1047"/>
      <c r="D73" s="1039">
        <f t="shared" si="0"/>
        <v>0</v>
      </c>
      <c r="E73" s="1039">
        <f t="shared" si="0"/>
        <v>0</v>
      </c>
    </row>
    <row r="74" spans="1:5" ht="12" customHeight="1" x14ac:dyDescent="0.2">
      <c r="A74" s="1044" t="s">
        <v>1022</v>
      </c>
      <c r="B74" s="1047">
        <f>B20-B45</f>
        <v>0</v>
      </c>
      <c r="C74" s="1047"/>
      <c r="D74" s="1039">
        <f t="shared" si="0"/>
        <v>0</v>
      </c>
      <c r="E74" s="1039">
        <f t="shared" si="0"/>
        <v>0</v>
      </c>
    </row>
    <row r="75" spans="1:5" ht="51" x14ac:dyDescent="0.2">
      <c r="A75" s="1438" t="s">
        <v>1029</v>
      </c>
      <c r="B75" s="1438"/>
      <c r="C75" s="1047" t="s">
        <v>1030</v>
      </c>
      <c r="D75" s="1047" t="s">
        <v>1017</v>
      </c>
      <c r="E75" s="1047" t="s">
        <v>1016</v>
      </c>
    </row>
    <row r="76" spans="1:5" ht="25.5" x14ac:dyDescent="0.2">
      <c r="A76" s="1442" t="s">
        <v>1027</v>
      </c>
      <c r="B76" s="1442"/>
      <c r="C76" s="1045" t="s">
        <v>1026</v>
      </c>
      <c r="D76" s="1045" t="s">
        <v>637</v>
      </c>
      <c r="E76" s="1045" t="s">
        <v>637</v>
      </c>
    </row>
    <row r="77" spans="1:5" x14ac:dyDescent="0.2">
      <c r="A77" s="1046" t="s">
        <v>168</v>
      </c>
      <c r="B77" s="1040">
        <f>B78+B79+B80+B81</f>
        <v>0</v>
      </c>
      <c r="C77" s="1045"/>
      <c r="D77" s="1039">
        <f>D78+D79+D80+D81</f>
        <v>0</v>
      </c>
      <c r="E77" s="1039">
        <f>E78+E79+E80+E81</f>
        <v>0</v>
      </c>
    </row>
    <row r="78" spans="1:5" ht="12" customHeight="1" x14ac:dyDescent="0.2">
      <c r="A78" s="1044" t="s">
        <v>1025</v>
      </c>
      <c r="B78" s="1040">
        <f>B24-B49</f>
        <v>0</v>
      </c>
      <c r="C78" s="1036"/>
      <c r="D78" s="1039">
        <f t="shared" ref="D78:E81" si="1">D24-D49</f>
        <v>0</v>
      </c>
      <c r="E78" s="1039">
        <f t="shared" si="1"/>
        <v>0</v>
      </c>
    </row>
    <row r="79" spans="1:5" ht="12" customHeight="1" x14ac:dyDescent="0.2">
      <c r="A79" s="1044" t="s">
        <v>1024</v>
      </c>
      <c r="B79" s="1040">
        <f>B25-B50</f>
        <v>0</v>
      </c>
      <c r="C79" s="1036"/>
      <c r="D79" s="1039">
        <f t="shared" si="1"/>
        <v>0</v>
      </c>
      <c r="E79" s="1039">
        <f t="shared" si="1"/>
        <v>0</v>
      </c>
    </row>
    <row r="80" spans="1:5" ht="12" customHeight="1" x14ac:dyDescent="0.2">
      <c r="A80" s="1044" t="s">
        <v>1023</v>
      </c>
      <c r="B80" s="1040">
        <f>B26-B51</f>
        <v>0</v>
      </c>
      <c r="C80" s="1036"/>
      <c r="D80" s="1039">
        <f t="shared" si="1"/>
        <v>0</v>
      </c>
      <c r="E80" s="1039">
        <f t="shared" si="1"/>
        <v>0</v>
      </c>
    </row>
    <row r="81" spans="1:5" ht="12" customHeight="1" x14ac:dyDescent="0.2">
      <c r="A81" s="1044" t="s">
        <v>1022</v>
      </c>
      <c r="B81" s="1040">
        <f>B27-B52</f>
        <v>0</v>
      </c>
      <c r="C81" s="1036"/>
      <c r="D81" s="1039">
        <f t="shared" si="1"/>
        <v>0</v>
      </c>
      <c r="E81" s="1039">
        <f t="shared" si="1"/>
        <v>0</v>
      </c>
    </row>
    <row r="82" spans="1:5" ht="25.5" x14ac:dyDescent="0.2">
      <c r="A82" s="1438" t="s">
        <v>1029</v>
      </c>
      <c r="B82" s="1438"/>
      <c r="C82" s="1047" t="s">
        <v>1028</v>
      </c>
      <c r="D82" s="1047" t="s">
        <v>1017</v>
      </c>
      <c r="E82" s="1047" t="s">
        <v>1016</v>
      </c>
    </row>
    <row r="83" spans="1:5" ht="25.5" x14ac:dyDescent="0.2">
      <c r="A83" s="1442" t="s">
        <v>1027</v>
      </c>
      <c r="B83" s="1442"/>
      <c r="C83" s="1045" t="s">
        <v>1026</v>
      </c>
      <c r="D83" s="1045" t="s">
        <v>637</v>
      </c>
      <c r="E83" s="1045" t="s">
        <v>637</v>
      </c>
    </row>
    <row r="84" spans="1:5" x14ac:dyDescent="0.2">
      <c r="A84" s="1046" t="s">
        <v>168</v>
      </c>
      <c r="B84" s="1040">
        <f>B85+B86+B87+B88</f>
        <v>0</v>
      </c>
      <c r="C84" s="1045"/>
      <c r="D84" s="1039">
        <f t="shared" ref="D84:E89" si="2">D30-D55</f>
        <v>0</v>
      </c>
      <c r="E84" s="1039">
        <f t="shared" si="2"/>
        <v>0</v>
      </c>
    </row>
    <row r="85" spans="1:5" ht="12" customHeight="1" x14ac:dyDescent="0.2">
      <c r="A85" s="1044" t="s">
        <v>1025</v>
      </c>
      <c r="B85" s="1040">
        <f>B31-B56</f>
        <v>0</v>
      </c>
      <c r="C85" s="1036"/>
      <c r="D85" s="1039">
        <f t="shared" si="2"/>
        <v>0</v>
      </c>
      <c r="E85" s="1039">
        <f t="shared" si="2"/>
        <v>0</v>
      </c>
    </row>
    <row r="86" spans="1:5" ht="12" customHeight="1" x14ac:dyDescent="0.2">
      <c r="A86" s="1044" t="s">
        <v>1024</v>
      </c>
      <c r="B86" s="1040">
        <f>B32-B57</f>
        <v>0</v>
      </c>
      <c r="C86" s="1036"/>
      <c r="D86" s="1039">
        <f t="shared" si="2"/>
        <v>0</v>
      </c>
      <c r="E86" s="1039">
        <f t="shared" si="2"/>
        <v>0</v>
      </c>
    </row>
    <row r="87" spans="1:5" ht="12" customHeight="1" x14ac:dyDescent="0.2">
      <c r="A87" s="1044" t="s">
        <v>1023</v>
      </c>
      <c r="B87" s="1040">
        <f>B33-B58</f>
        <v>0</v>
      </c>
      <c r="C87" s="1036"/>
      <c r="D87" s="1039">
        <f t="shared" si="2"/>
        <v>0</v>
      </c>
      <c r="E87" s="1039">
        <f t="shared" si="2"/>
        <v>0</v>
      </c>
    </row>
    <row r="88" spans="1:5" ht="12" customHeight="1" x14ac:dyDescent="0.2">
      <c r="A88" s="1044" t="s">
        <v>1022</v>
      </c>
      <c r="B88" s="1040">
        <f>B34-B59</f>
        <v>0</v>
      </c>
      <c r="C88" s="1036"/>
      <c r="D88" s="1039">
        <f t="shared" si="2"/>
        <v>0</v>
      </c>
      <c r="E88" s="1039">
        <f t="shared" si="2"/>
        <v>0</v>
      </c>
    </row>
    <row r="89" spans="1:5" ht="12" customHeight="1" x14ac:dyDescent="0.2">
      <c r="A89" s="1044" t="s">
        <v>1021</v>
      </c>
      <c r="B89" s="1040">
        <f>B35-B60</f>
        <v>0</v>
      </c>
      <c r="C89" s="1036"/>
      <c r="D89" s="1039">
        <f t="shared" si="2"/>
        <v>0</v>
      </c>
      <c r="E89" s="1039">
        <f t="shared" si="2"/>
        <v>0</v>
      </c>
    </row>
    <row r="90" spans="1:5" ht="28.5" customHeight="1" x14ac:dyDescent="0.2">
      <c r="A90" s="1441" t="s">
        <v>1020</v>
      </c>
      <c r="B90" s="1441"/>
      <c r="C90" s="1441"/>
      <c r="D90" s="1441"/>
      <c r="E90" s="1441"/>
    </row>
    <row r="91" spans="1:5" ht="12.75" customHeight="1" x14ac:dyDescent="0.2">
      <c r="A91" s="1439" t="s">
        <v>1019</v>
      </c>
      <c r="B91" s="1440"/>
      <c r="C91" s="1043" t="s">
        <v>1018</v>
      </c>
      <c r="D91" s="1043" t="s">
        <v>1017</v>
      </c>
      <c r="E91" s="1043" t="s">
        <v>1016</v>
      </c>
    </row>
    <row r="92" spans="1:5" x14ac:dyDescent="0.2">
      <c r="A92" s="1432" t="s">
        <v>1015</v>
      </c>
      <c r="B92" s="1433"/>
      <c r="C92" s="1042" t="s">
        <v>1014</v>
      </c>
      <c r="D92" s="1042" t="s">
        <v>637</v>
      </c>
      <c r="E92" s="1042" t="s">
        <v>637</v>
      </c>
    </row>
    <row r="93" spans="1:5" x14ac:dyDescent="0.2">
      <c r="A93" s="1041" t="s">
        <v>1013</v>
      </c>
      <c r="B93" s="1040">
        <f>SUM(B94:B95)</f>
        <v>0</v>
      </c>
      <c r="C93" s="1040">
        <f>SUM(C94:C95)</f>
        <v>0</v>
      </c>
      <c r="D93" s="1039">
        <f>SUM(D94:D95)</f>
        <v>0</v>
      </c>
      <c r="E93" s="1039">
        <f>SUM(E94:E95)</f>
        <v>0</v>
      </c>
    </row>
    <row r="94" spans="1:5" ht="12" customHeight="1" x14ac:dyDescent="0.2">
      <c r="A94" s="1038" t="s">
        <v>1012</v>
      </c>
      <c r="B94" s="1037"/>
      <c r="C94" s="1036"/>
      <c r="D94" s="1035"/>
      <c r="E94" s="1035"/>
    </row>
    <row r="95" spans="1:5" ht="12" customHeight="1" x14ac:dyDescent="0.2">
      <c r="A95" s="1038" t="s">
        <v>1011</v>
      </c>
      <c r="B95" s="1037"/>
      <c r="C95" s="1036"/>
      <c r="D95" s="1035"/>
      <c r="E95" s="1035"/>
    </row>
    <row r="96" spans="1:5" x14ac:dyDescent="0.2">
      <c r="A96" s="1034"/>
      <c r="B96" s="1033"/>
      <c r="C96" s="1033"/>
      <c r="D96" s="1033"/>
      <c r="E96" s="1033"/>
    </row>
    <row r="97" spans="1:5" ht="27.6" customHeight="1" x14ac:dyDescent="0.2">
      <c r="A97" s="1434" t="s">
        <v>1010</v>
      </c>
      <c r="B97" s="1435"/>
      <c r="C97" s="1435"/>
      <c r="D97" s="1435"/>
      <c r="E97" s="1435"/>
    </row>
    <row r="98" spans="1:5" ht="24" customHeight="1" x14ac:dyDescent="0.2">
      <c r="A98" s="1032">
        <f>D15+D23-D93</f>
        <v>0</v>
      </c>
      <c r="B98" s="1031" t="s">
        <v>1008</v>
      </c>
      <c r="C98" s="1032">
        <f>E98-A98</f>
        <v>0</v>
      </c>
      <c r="D98" s="1031" t="s">
        <v>1007</v>
      </c>
      <c r="E98" s="1030">
        <f>E15+E23-E93</f>
        <v>0</v>
      </c>
    </row>
    <row r="99" spans="1:5" ht="26.45" customHeight="1" x14ac:dyDescent="0.2">
      <c r="A99" s="1436" t="s">
        <v>1009</v>
      </c>
      <c r="B99" s="1437"/>
      <c r="C99" s="1437"/>
      <c r="D99" s="1437"/>
      <c r="E99" s="1437"/>
    </row>
    <row r="100" spans="1:5" ht="22.9" customHeight="1" x14ac:dyDescent="0.2">
      <c r="A100" s="1032">
        <f>D55-D93</f>
        <v>0</v>
      </c>
      <c r="B100" s="1031" t="s">
        <v>1008</v>
      </c>
      <c r="C100" s="1032">
        <f>E100-A100</f>
        <v>0</v>
      </c>
      <c r="D100" s="1031" t="s">
        <v>1007</v>
      </c>
      <c r="E100" s="1030">
        <f>E55-E93</f>
        <v>0</v>
      </c>
    </row>
    <row r="101" spans="1:5" ht="16.899999999999999" customHeight="1" x14ac:dyDescent="0.2">
      <c r="A101" s="1446" t="s">
        <v>1006</v>
      </c>
      <c r="B101" s="1447"/>
      <c r="C101" s="1447"/>
      <c r="D101" s="1447"/>
      <c r="E101" s="1447"/>
    </row>
    <row r="102" spans="1:5" x14ac:dyDescent="0.2">
      <c r="A102" s="1448" t="s">
        <v>1005</v>
      </c>
      <c r="B102" s="1448"/>
      <c r="C102" s="1448"/>
      <c r="D102" s="1448"/>
      <c r="E102" s="1448"/>
    </row>
    <row r="103" spans="1:5" x14ac:dyDescent="0.2">
      <c r="A103" s="1448" t="s">
        <v>1004</v>
      </c>
      <c r="B103" s="1448"/>
      <c r="C103" s="1448"/>
      <c r="D103" s="1448"/>
      <c r="E103" s="1448"/>
    </row>
    <row r="104" spans="1:5" x14ac:dyDescent="0.2">
      <c r="A104" s="1029"/>
      <c r="B104" s="1029"/>
      <c r="C104" s="1029"/>
      <c r="D104" s="1029"/>
      <c r="E104" s="1029"/>
    </row>
    <row r="105" spans="1:5" ht="15" x14ac:dyDescent="0.2">
      <c r="A105" s="1027" t="s">
        <v>1003</v>
      </c>
      <c r="B105" s="1028"/>
      <c r="C105" s="1027"/>
      <c r="D105" s="1027"/>
      <c r="E105" s="1027" t="s">
        <v>970</v>
      </c>
    </row>
    <row r="106" spans="1:5" ht="14.25" x14ac:dyDescent="0.2">
      <c r="A106" s="1445" t="s">
        <v>674</v>
      </c>
      <c r="B106" s="1445"/>
      <c r="C106" s="1445"/>
      <c r="D106" s="819"/>
      <c r="E106" s="1026" t="s">
        <v>1002</v>
      </c>
    </row>
    <row r="107" spans="1:5" ht="14.25" x14ac:dyDescent="0.2">
      <c r="A107" s="1025" t="s">
        <v>1001</v>
      </c>
      <c r="B107" s="1024"/>
      <c r="C107" s="1023"/>
      <c r="D107" s="819"/>
      <c r="E107" s="1022" t="s">
        <v>1000</v>
      </c>
    </row>
    <row r="108" spans="1:5" x14ac:dyDescent="0.2">
      <c r="D108" s="1449" t="s">
        <v>999</v>
      </c>
      <c r="E108" s="1449"/>
    </row>
    <row r="110" spans="1:5" x14ac:dyDescent="0.2">
      <c r="A110" s="1021"/>
      <c r="C110" s="1020"/>
      <c r="D110" s="1019"/>
      <c r="E110" s="1019"/>
    </row>
    <row r="111" spans="1:5" ht="14.25" customHeight="1" x14ac:dyDescent="0.2">
      <c r="A111" s="1021"/>
      <c r="C111" s="1020"/>
      <c r="D111" s="1019"/>
      <c r="E111" s="1019"/>
    </row>
    <row r="112" spans="1:5" ht="14.25" x14ac:dyDescent="0.2">
      <c r="A112" s="1445"/>
      <c r="B112" s="1445"/>
      <c r="C112" s="1445"/>
    </row>
    <row r="113" spans="1:3" ht="14.25" x14ac:dyDescent="0.2">
      <c r="A113" s="1445"/>
      <c r="B113" s="1445"/>
      <c r="C113" s="1018"/>
    </row>
  </sheetData>
  <mergeCells count="42">
    <mergeCell ref="A21:B21"/>
    <mergeCell ref="A13:B13"/>
    <mergeCell ref="A7:E7"/>
    <mergeCell ref="A10:E10"/>
    <mergeCell ref="A11:E11"/>
    <mergeCell ref="A12:E12"/>
    <mergeCell ref="A14:B14"/>
    <mergeCell ref="E1:F1"/>
    <mergeCell ref="E2:F2"/>
    <mergeCell ref="E3:F3"/>
    <mergeCell ref="E4:F4"/>
    <mergeCell ref="A63:C65"/>
    <mergeCell ref="A28:B28"/>
    <mergeCell ref="A29:B29"/>
    <mergeCell ref="A37:E37"/>
    <mergeCell ref="A38:B38"/>
    <mergeCell ref="A39:B39"/>
    <mergeCell ref="A46:B46"/>
    <mergeCell ref="A47:B47"/>
    <mergeCell ref="A53:B53"/>
    <mergeCell ref="A54:B54"/>
    <mergeCell ref="A22:B22"/>
    <mergeCell ref="A6:E6"/>
    <mergeCell ref="A113:B113"/>
    <mergeCell ref="A101:E101"/>
    <mergeCell ref="A102:E102"/>
    <mergeCell ref="A103:E103"/>
    <mergeCell ref="A106:C106"/>
    <mergeCell ref="D108:E108"/>
    <mergeCell ref="A112:C112"/>
    <mergeCell ref="A92:B92"/>
    <mergeCell ref="A97:E97"/>
    <mergeCell ref="A99:E99"/>
    <mergeCell ref="A62:E62"/>
    <mergeCell ref="A67:B67"/>
    <mergeCell ref="A91:B91"/>
    <mergeCell ref="A90:E90"/>
    <mergeCell ref="A82:B82"/>
    <mergeCell ref="A83:B83"/>
    <mergeCell ref="A68:B68"/>
    <mergeCell ref="A75:B75"/>
    <mergeCell ref="A76:B76"/>
  </mergeCells>
  <printOptions horizontalCentered="1"/>
  <pageMargins left="0.15748031496062992" right="0.15748031496062992" top="0.55000000000000004" bottom="0.48" header="0.51181102362204722" footer="0.19685039370078741"/>
  <pageSetup paperSize="9" scale="71" orientation="portrait" r:id="rId1"/>
  <headerFooter alignWithMargins="0"/>
  <rowBreaks count="1" manualBreakCount="1">
    <brk id="60" max="4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zoomScale="90" zoomScaleNormal="90" workbookViewId="0">
      <selection activeCell="S11" sqref="S11"/>
    </sheetView>
  </sheetViews>
  <sheetFormatPr defaultColWidth="9.140625" defaultRowHeight="15" x14ac:dyDescent="0.25"/>
  <cols>
    <col min="1" max="1" width="18" style="1173" customWidth="1"/>
    <col min="2" max="2" width="12.28515625" style="1173" customWidth="1"/>
    <col min="3" max="3" width="26" style="1173" customWidth="1"/>
    <col min="4" max="4" width="8.7109375" style="1173" customWidth="1"/>
    <col min="5" max="5" width="18.42578125" style="1173" customWidth="1"/>
    <col min="6" max="6" width="10.5703125" style="1173" customWidth="1"/>
    <col min="7" max="7" width="22.85546875" style="1173" customWidth="1"/>
    <col min="8" max="8" width="14.42578125" style="1173" customWidth="1"/>
    <col min="9" max="9" width="5.28515625" style="1173" customWidth="1"/>
    <col min="10" max="10" width="6.42578125" style="1173" customWidth="1"/>
    <col min="11" max="16384" width="9.140625" style="1173"/>
  </cols>
  <sheetData>
    <row r="1" spans="1:10" x14ac:dyDescent="0.25">
      <c r="H1" s="1465" t="s">
        <v>1174</v>
      </c>
      <c r="I1" s="1465"/>
      <c r="J1" s="1465"/>
    </row>
    <row r="2" spans="1:10" x14ac:dyDescent="0.25">
      <c r="H2" s="1465" t="s">
        <v>53</v>
      </c>
      <c r="I2" s="1465"/>
      <c r="J2" s="1465"/>
    </row>
    <row r="3" spans="1:10" x14ac:dyDescent="0.25">
      <c r="H3" s="1465" t="s">
        <v>609</v>
      </c>
      <c r="I3" s="1465"/>
      <c r="J3" s="1465"/>
    </row>
    <row r="4" spans="1:10" ht="13.5" customHeight="1" x14ac:dyDescent="0.25">
      <c r="A4" s="1174"/>
      <c r="B4" s="1174"/>
      <c r="C4" s="1197"/>
      <c r="D4" s="1174"/>
      <c r="E4" s="1174"/>
      <c r="F4" s="1199"/>
      <c r="G4" s="1199"/>
      <c r="H4" s="1464" t="s">
        <v>1159</v>
      </c>
      <c r="I4" s="1464"/>
      <c r="J4" s="1464"/>
    </row>
    <row r="5" spans="1:10" ht="24.75" customHeight="1" x14ac:dyDescent="0.25">
      <c r="A5" s="1174"/>
      <c r="B5" s="1174"/>
      <c r="C5" s="1197"/>
      <c r="D5" s="1174"/>
      <c r="E5" s="1174"/>
      <c r="F5" s="1198"/>
      <c r="G5" s="1198"/>
      <c r="H5" s="1198"/>
      <c r="I5" s="1198"/>
      <c r="J5" s="1174"/>
    </row>
    <row r="6" spans="1:10" ht="15.75" x14ac:dyDescent="0.25">
      <c r="A6" s="1495" t="s">
        <v>1173</v>
      </c>
      <c r="B6" s="1495"/>
      <c r="C6" s="1495"/>
      <c r="D6" s="1495"/>
      <c r="E6" s="1495"/>
      <c r="F6" s="1495"/>
      <c r="G6" s="1495"/>
      <c r="H6" s="1495"/>
      <c r="I6" s="1495"/>
      <c r="J6" s="1174"/>
    </row>
    <row r="7" spans="1:10" ht="15.75" x14ac:dyDescent="0.25">
      <c r="A7" s="1477" t="s">
        <v>1172</v>
      </c>
      <c r="B7" s="1477"/>
      <c r="C7" s="1477"/>
      <c r="D7" s="1477"/>
      <c r="E7" s="1477"/>
      <c r="F7" s="1477"/>
      <c r="G7" s="1477"/>
      <c r="H7" s="1477"/>
      <c r="I7" s="1477"/>
      <c r="J7" s="1174"/>
    </row>
    <row r="8" spans="1:10" ht="15.75" x14ac:dyDescent="0.25">
      <c r="A8" s="1197"/>
      <c r="B8" s="1195"/>
      <c r="C8" s="1197"/>
      <c r="D8" s="1197" t="s">
        <v>995</v>
      </c>
      <c r="E8" s="1176" t="s">
        <v>1171</v>
      </c>
      <c r="F8" s="1176"/>
      <c r="G8" s="1197"/>
      <c r="H8" s="1174"/>
      <c r="I8" s="1174"/>
      <c r="J8" s="1174"/>
    </row>
    <row r="9" spans="1:10" ht="15.75" x14ac:dyDescent="0.25">
      <c r="A9" s="1478" t="s">
        <v>1170</v>
      </c>
      <c r="B9" s="1478"/>
      <c r="C9" s="1478"/>
      <c r="D9" s="1174"/>
      <c r="E9" s="1174"/>
      <c r="F9" s="1174"/>
      <c r="G9" s="1496" t="s">
        <v>1169</v>
      </c>
      <c r="H9" s="1496"/>
      <c r="I9" s="1496"/>
      <c r="J9" s="1174"/>
    </row>
    <row r="10" spans="1:10" ht="15.75" x14ac:dyDescent="0.25">
      <c r="A10" s="1174"/>
      <c r="B10" s="1174"/>
      <c r="C10" s="1174"/>
      <c r="D10" s="1174"/>
      <c r="E10" s="1174"/>
      <c r="F10" s="1174"/>
      <c r="G10" s="1174"/>
      <c r="H10" s="1196"/>
      <c r="I10" s="1195"/>
      <c r="J10" s="1174"/>
    </row>
    <row r="11" spans="1:10" ht="155.25" customHeight="1" x14ac:dyDescent="0.25">
      <c r="A11" s="1497" t="s">
        <v>1168</v>
      </c>
      <c r="B11" s="1497"/>
      <c r="C11" s="1497"/>
      <c r="D11" s="1497"/>
      <c r="E11" s="1497"/>
      <c r="F11" s="1497"/>
      <c r="G11" s="1497"/>
      <c r="H11" s="1497"/>
      <c r="I11" s="1497"/>
      <c r="J11" s="1497"/>
    </row>
    <row r="12" spans="1:10" ht="23.25" customHeight="1" x14ac:dyDescent="0.25">
      <c r="A12" s="1486" t="s">
        <v>1167</v>
      </c>
      <c r="B12" s="1486"/>
      <c r="C12" s="1486"/>
      <c r="D12" s="1486"/>
      <c r="E12" s="1486"/>
      <c r="F12" s="1486"/>
      <c r="G12" s="1486"/>
      <c r="H12" s="1486"/>
      <c r="I12" s="1486"/>
      <c r="J12" s="1486"/>
    </row>
    <row r="13" spans="1:10" ht="15.75" x14ac:dyDescent="0.25">
      <c r="A13" s="1174"/>
      <c r="B13" s="1174"/>
      <c r="C13" s="1174"/>
      <c r="D13" s="1174"/>
      <c r="E13" s="1174"/>
      <c r="F13" s="1174"/>
      <c r="G13" s="1174"/>
      <c r="H13" s="1174"/>
      <c r="I13" s="1174"/>
      <c r="J13" s="1174"/>
    </row>
    <row r="14" spans="1:10" ht="43.5" customHeight="1" x14ac:dyDescent="0.25">
      <c r="A14" s="1487" t="s">
        <v>1029</v>
      </c>
      <c r="B14" s="1487"/>
      <c r="C14" s="1487"/>
      <c r="D14" s="1488" t="s">
        <v>1166</v>
      </c>
      <c r="E14" s="1488"/>
      <c r="F14" s="1488" t="s">
        <v>1017</v>
      </c>
      <c r="G14" s="1488"/>
      <c r="H14" s="1489" t="s">
        <v>1165</v>
      </c>
      <c r="I14" s="1489"/>
      <c r="J14" s="1194"/>
    </row>
    <row r="15" spans="1:10" ht="15.75" x14ac:dyDescent="0.25">
      <c r="A15" s="1492" t="s">
        <v>1015</v>
      </c>
      <c r="B15" s="1492"/>
      <c r="C15" s="1492"/>
      <c r="D15" s="1492" t="s">
        <v>1014</v>
      </c>
      <c r="E15" s="1492"/>
      <c r="F15" s="1490" t="s">
        <v>637</v>
      </c>
      <c r="G15" s="1493"/>
      <c r="H15" s="1490" t="s">
        <v>637</v>
      </c>
      <c r="I15" s="1494"/>
      <c r="J15" s="1193"/>
    </row>
    <row r="16" spans="1:10" ht="15.75" x14ac:dyDescent="0.25">
      <c r="A16" s="1490" t="s">
        <v>168</v>
      </c>
      <c r="B16" s="1490"/>
      <c r="C16" s="1191">
        <f>SUM(C17:C20)</f>
        <v>0</v>
      </c>
      <c r="D16" s="1491"/>
      <c r="E16" s="1491"/>
      <c r="F16" s="1471">
        <f>SUM(F17:G20)</f>
        <v>0</v>
      </c>
      <c r="G16" s="1471"/>
      <c r="H16" s="1474">
        <f>SUM(H17:J20)</f>
        <v>0</v>
      </c>
      <c r="I16" s="1474"/>
      <c r="J16" s="1474"/>
    </row>
    <row r="17" spans="1:12" ht="15.75" x14ac:dyDescent="0.25">
      <c r="A17" s="1473" t="s">
        <v>1025</v>
      </c>
      <c r="B17" s="1473"/>
      <c r="C17" s="1191">
        <v>0</v>
      </c>
      <c r="D17" s="1192"/>
      <c r="E17" s="1188"/>
      <c r="F17" s="1471">
        <f>SUM(C17*E17)</f>
        <v>0</v>
      </c>
      <c r="G17" s="1471"/>
      <c r="H17" s="1474">
        <f>SUM(F17*1.2)</f>
        <v>0</v>
      </c>
      <c r="I17" s="1474"/>
      <c r="J17" s="1474"/>
    </row>
    <row r="18" spans="1:12" ht="15.75" x14ac:dyDescent="0.25">
      <c r="A18" s="1475" t="s">
        <v>1024</v>
      </c>
      <c r="B18" s="1475"/>
      <c r="C18" s="1191">
        <v>0</v>
      </c>
      <c r="D18" s="1189"/>
      <c r="E18" s="1188"/>
      <c r="F18" s="1471">
        <f>SUM(C18*E18)</f>
        <v>0</v>
      </c>
      <c r="G18" s="1471"/>
      <c r="H18" s="1474">
        <f>SUM(F18*1.18)</f>
        <v>0</v>
      </c>
      <c r="I18" s="1474"/>
      <c r="J18" s="1474"/>
    </row>
    <row r="19" spans="1:12" ht="15.75" x14ac:dyDescent="0.25">
      <c r="A19" s="1485" t="s">
        <v>1023</v>
      </c>
      <c r="B19" s="1485"/>
      <c r="C19" s="1191">
        <v>0</v>
      </c>
      <c r="D19" s="1189"/>
      <c r="E19" s="1188"/>
      <c r="F19" s="1471">
        <f>SUM(C19*E19)</f>
        <v>0</v>
      </c>
      <c r="G19" s="1471"/>
      <c r="H19" s="1474">
        <f>SUM(F19*1.18)</f>
        <v>0</v>
      </c>
      <c r="I19" s="1474"/>
      <c r="J19" s="1474"/>
    </row>
    <row r="20" spans="1:12" ht="15.75" x14ac:dyDescent="0.25">
      <c r="A20" s="1475" t="s">
        <v>1022</v>
      </c>
      <c r="B20" s="1475"/>
      <c r="C20" s="1190">
        <v>0</v>
      </c>
      <c r="D20" s="1189"/>
      <c r="E20" s="1188"/>
      <c r="F20" s="1471">
        <f>SUM(C20*E20)</f>
        <v>0</v>
      </c>
      <c r="G20" s="1471"/>
      <c r="H20" s="1472">
        <f>SUM(F20*1.18)</f>
        <v>0</v>
      </c>
      <c r="I20" s="1472"/>
      <c r="J20" s="1472"/>
    </row>
    <row r="21" spans="1:12" ht="15.75" x14ac:dyDescent="0.25">
      <c r="A21" s="1174"/>
      <c r="B21" s="1174"/>
      <c r="C21" s="1174"/>
      <c r="D21" s="1174"/>
      <c r="E21" s="1174"/>
      <c r="F21" s="1174"/>
      <c r="G21" s="1174"/>
      <c r="H21" s="1174"/>
      <c r="I21" s="1174"/>
      <c r="J21" s="1174"/>
      <c r="K21" s="1187"/>
    </row>
    <row r="22" spans="1:12" ht="15.75" x14ac:dyDescent="0.25">
      <c r="A22" s="1174"/>
      <c r="B22" s="1174"/>
      <c r="C22" s="1174"/>
      <c r="D22" s="1174"/>
      <c r="E22" s="1174"/>
      <c r="F22" s="1174"/>
      <c r="G22" s="1174"/>
      <c r="H22" s="1174"/>
      <c r="I22" s="1174"/>
      <c r="J22" s="1174"/>
      <c r="L22" s="1182"/>
    </row>
    <row r="23" spans="1:12" ht="15.75" x14ac:dyDescent="0.25">
      <c r="A23" s="1479" t="s">
        <v>1164</v>
      </c>
      <c r="B23" s="1479"/>
      <c r="C23" s="1479"/>
      <c r="D23" s="1479"/>
      <c r="E23" s="1479"/>
      <c r="F23" s="1479"/>
      <c r="G23" s="1479"/>
      <c r="H23" s="1479"/>
      <c r="I23" s="1479"/>
      <c r="J23" s="1174"/>
      <c r="L23" s="1182"/>
    </row>
    <row r="24" spans="1:12" ht="25.5" customHeight="1" x14ac:dyDescent="0.25">
      <c r="A24" s="1480" t="s">
        <v>676</v>
      </c>
      <c r="B24" s="1480"/>
      <c r="C24" s="1184" t="s">
        <v>1163</v>
      </c>
      <c r="D24" s="1186"/>
      <c r="E24" s="1185" t="s">
        <v>563</v>
      </c>
      <c r="F24" s="1481" t="s">
        <v>1007</v>
      </c>
      <c r="G24" s="1481"/>
      <c r="H24" s="1482" t="s">
        <v>839</v>
      </c>
      <c r="I24" s="1482"/>
      <c r="J24" s="1184" t="s">
        <v>637</v>
      </c>
      <c r="L24" s="1182"/>
    </row>
    <row r="25" spans="1:12" ht="22.5" customHeight="1" x14ac:dyDescent="0.25">
      <c r="A25" s="1483"/>
      <c r="B25" s="1483"/>
      <c r="C25" s="1483"/>
      <c r="D25" s="1483"/>
      <c r="E25" s="1483"/>
      <c r="F25" s="1483"/>
      <c r="G25" s="1483"/>
      <c r="H25" s="1483"/>
      <c r="I25" s="1483"/>
      <c r="J25" s="1483"/>
      <c r="L25" s="1182"/>
    </row>
    <row r="26" spans="1:12" ht="15.75" x14ac:dyDescent="0.25">
      <c r="A26" s="1174"/>
      <c r="B26" s="1174"/>
      <c r="C26" s="1174"/>
      <c r="D26" s="1174"/>
      <c r="E26" s="1183" t="s">
        <v>681</v>
      </c>
      <c r="F26" s="1174"/>
      <c r="G26" s="1174"/>
      <c r="H26" s="1174"/>
      <c r="I26" s="1174"/>
      <c r="J26" s="1174"/>
      <c r="L26" s="1182"/>
    </row>
    <row r="27" spans="1:12" ht="15.75" x14ac:dyDescent="0.25">
      <c r="A27" s="1174"/>
      <c r="B27" s="1174"/>
      <c r="C27" s="1174"/>
      <c r="D27" s="1174"/>
      <c r="E27" s="1183"/>
      <c r="F27" s="1174"/>
      <c r="G27" s="1174"/>
      <c r="H27" s="1174"/>
      <c r="I27" s="1174"/>
      <c r="J27" s="1174"/>
      <c r="L27" s="1182"/>
    </row>
    <row r="28" spans="1:12" ht="15.75" x14ac:dyDescent="0.25">
      <c r="A28" s="1484"/>
      <c r="B28" s="1484"/>
      <c r="C28" s="1484"/>
      <c r="D28" s="1484"/>
      <c r="E28" s="1484"/>
      <c r="F28" s="1484"/>
      <c r="G28" s="1484"/>
      <c r="H28" s="1484"/>
      <c r="I28" s="1484"/>
      <c r="J28" s="1484"/>
      <c r="L28" s="1182"/>
    </row>
    <row r="29" spans="1:12" ht="15.75" x14ac:dyDescent="0.25">
      <c r="A29" s="1174"/>
      <c r="B29" s="1476"/>
      <c r="C29" s="1476"/>
      <c r="D29" s="1174"/>
      <c r="E29" s="1174"/>
      <c r="F29" s="1174"/>
      <c r="G29" s="1476"/>
      <c r="H29" s="1476"/>
      <c r="I29" s="1174"/>
      <c r="J29" s="1174"/>
    </row>
    <row r="30" spans="1:12" ht="15.75" x14ac:dyDescent="0.25">
      <c r="A30" s="1174"/>
      <c r="B30" s="1174"/>
      <c r="C30" s="1174"/>
      <c r="D30" s="1174"/>
      <c r="E30" s="1174"/>
      <c r="F30" s="1174"/>
      <c r="G30" s="1174"/>
      <c r="H30" s="1174"/>
      <c r="I30" s="1174"/>
      <c r="J30" s="1174"/>
    </row>
    <row r="32" spans="1:12" x14ac:dyDescent="0.25">
      <c r="E32" s="1173" t="s">
        <v>307</v>
      </c>
    </row>
    <row r="33" spans="1:10" ht="20.25" customHeight="1" x14ac:dyDescent="0.25">
      <c r="A33" s="1174"/>
      <c r="B33" s="1477" t="s">
        <v>1162</v>
      </c>
      <c r="C33" s="1477"/>
      <c r="D33" s="1477"/>
      <c r="E33" s="1174"/>
      <c r="F33" s="1174"/>
      <c r="G33" s="1478" t="s">
        <v>49</v>
      </c>
      <c r="H33" s="1478"/>
      <c r="I33" s="1174"/>
      <c r="J33" s="1174"/>
    </row>
    <row r="34" spans="1:10" ht="36" customHeight="1" x14ac:dyDescent="0.25">
      <c r="A34" s="1174"/>
      <c r="B34" s="1469"/>
      <c r="C34" s="1469"/>
      <c r="D34" s="1469"/>
      <c r="E34" s="1174"/>
      <c r="F34" s="1174"/>
      <c r="G34" s="1470" t="s">
        <v>13</v>
      </c>
      <c r="H34" s="1470"/>
      <c r="I34" s="1470"/>
      <c r="J34" s="1174"/>
    </row>
    <row r="35" spans="1:10" ht="15.75" x14ac:dyDescent="0.25">
      <c r="A35" s="1466"/>
      <c r="B35" s="1466"/>
      <c r="C35" s="1466"/>
      <c r="D35" s="1466"/>
      <c r="E35" s="1181"/>
      <c r="F35" s="1467"/>
      <c r="G35" s="1467"/>
      <c r="H35" s="1467"/>
      <c r="I35" s="1467"/>
      <c r="J35" s="1467"/>
    </row>
    <row r="36" spans="1:10" ht="15.75" x14ac:dyDescent="0.25">
      <c r="A36" s="1180"/>
      <c r="B36" s="1180"/>
      <c r="C36" s="1180"/>
      <c r="D36" s="1180"/>
      <c r="E36" s="1180"/>
      <c r="F36" s="1174"/>
      <c r="G36" s="1174"/>
      <c r="H36" s="1174"/>
      <c r="I36" s="1174"/>
      <c r="J36" s="1174"/>
    </row>
    <row r="37" spans="1:10" ht="15.75" x14ac:dyDescent="0.25">
      <c r="A37" s="1180"/>
      <c r="B37" s="1179"/>
      <c r="C37" s="1179"/>
      <c r="D37" s="1178"/>
      <c r="E37" s="1177"/>
      <c r="G37" s="1176" t="s">
        <v>1161</v>
      </c>
      <c r="H37" s="1176"/>
      <c r="I37" s="1176"/>
      <c r="J37" s="1176"/>
    </row>
    <row r="38" spans="1:10" ht="15.75" x14ac:dyDescent="0.25">
      <c r="A38" s="1174"/>
      <c r="B38" s="1468" t="s">
        <v>1160</v>
      </c>
      <c r="C38" s="1468"/>
      <c r="D38" s="1175"/>
      <c r="E38" s="1175"/>
      <c r="G38" s="1468" t="s">
        <v>1160</v>
      </c>
      <c r="H38" s="1468"/>
      <c r="I38" s="1174"/>
      <c r="J38" s="1174"/>
    </row>
  </sheetData>
  <mergeCells count="50">
    <mergeCell ref="A6:I6"/>
    <mergeCell ref="A7:I7"/>
    <mergeCell ref="A9:C9"/>
    <mergeCell ref="G9:I9"/>
    <mergeCell ref="A11:J11"/>
    <mergeCell ref="A16:B16"/>
    <mergeCell ref="D16:E16"/>
    <mergeCell ref="F16:G16"/>
    <mergeCell ref="H16:J16"/>
    <mergeCell ref="A15:C15"/>
    <mergeCell ref="D15:E15"/>
    <mergeCell ref="F15:G15"/>
    <mergeCell ref="H15:I15"/>
    <mergeCell ref="A12:J12"/>
    <mergeCell ref="A14:C14"/>
    <mergeCell ref="D14:E14"/>
    <mergeCell ref="F14:G14"/>
    <mergeCell ref="H14:I14"/>
    <mergeCell ref="H1:J1"/>
    <mergeCell ref="H2:J2"/>
    <mergeCell ref="B29:C29"/>
    <mergeCell ref="G29:H29"/>
    <mergeCell ref="B33:D33"/>
    <mergeCell ref="G33:H33"/>
    <mergeCell ref="A23:I23"/>
    <mergeCell ref="A24:B24"/>
    <mergeCell ref="F24:G24"/>
    <mergeCell ref="H24:I24"/>
    <mergeCell ref="A25:J25"/>
    <mergeCell ref="A28:J28"/>
    <mergeCell ref="A19:B19"/>
    <mergeCell ref="F19:G19"/>
    <mergeCell ref="H19:J19"/>
    <mergeCell ref="A20:B20"/>
    <mergeCell ref="H4:J4"/>
    <mergeCell ref="H3:J3"/>
    <mergeCell ref="A35:D35"/>
    <mergeCell ref="F35:J35"/>
    <mergeCell ref="B38:C38"/>
    <mergeCell ref="G38:H38"/>
    <mergeCell ref="B34:D34"/>
    <mergeCell ref="G34:I34"/>
    <mergeCell ref="F20:G20"/>
    <mergeCell ref="H20:J20"/>
    <mergeCell ref="A17:B17"/>
    <mergeCell ref="F17:G17"/>
    <mergeCell ref="H17:J17"/>
    <mergeCell ref="A18:B18"/>
    <mergeCell ref="F18:G18"/>
    <mergeCell ref="H18:J18"/>
  </mergeCells>
  <pageMargins left="0.70866141732283472" right="0.31496062992125984" top="0.55118110236220474" bottom="0.55118110236220474" header="0.31496062992125984" footer="0.31496062992125984"/>
  <pageSetup paperSize="9" scale="60" fitToHeight="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9"/>
  <sheetViews>
    <sheetView showGridLines="0" view="pageBreakPreview" zoomScaleNormal="100" zoomScaleSheetLayoutView="100" workbookViewId="0">
      <selection activeCell="AD5" sqref="AD5:AG5"/>
    </sheetView>
  </sheetViews>
  <sheetFormatPr defaultRowHeight="15" x14ac:dyDescent="0.25"/>
  <cols>
    <col min="1" max="1" width="1.28515625" style="486" customWidth="1"/>
    <col min="2" max="2" width="8" style="486" customWidth="1"/>
    <col min="3" max="4" width="1.5703125" style="486" customWidth="1"/>
    <col min="5" max="5" width="7.42578125" style="486" customWidth="1"/>
    <col min="6" max="6" width="5" style="486" customWidth="1"/>
    <col min="7" max="7" width="1.7109375" style="486" customWidth="1"/>
    <col min="8" max="8" width="9.140625" style="486"/>
    <col min="9" max="9" width="10.28515625" style="486" customWidth="1"/>
    <col min="10" max="10" width="1.85546875" style="486" customWidth="1"/>
    <col min="11" max="11" width="8.85546875" style="486" customWidth="1"/>
    <col min="12" max="12" width="8.28515625" style="486" customWidth="1"/>
    <col min="13" max="13" width="2" style="486" customWidth="1"/>
    <col min="14" max="14" width="2.28515625" style="486" customWidth="1"/>
    <col min="15" max="15" width="5.7109375" style="486" customWidth="1"/>
    <col min="16" max="16" width="7.140625" style="486" customWidth="1"/>
    <col min="17" max="17" width="3.28515625" style="486" customWidth="1"/>
    <col min="18" max="18" width="2.28515625" style="486" customWidth="1"/>
    <col min="19" max="19" width="6.140625" style="486" customWidth="1"/>
    <col min="20" max="20" width="1.28515625" style="486" customWidth="1"/>
    <col min="21" max="21" width="3.7109375" style="486" customWidth="1"/>
    <col min="22" max="22" width="1.5703125" style="486" customWidth="1"/>
    <col min="23" max="23" width="4.5703125" style="486" customWidth="1"/>
    <col min="24" max="24" width="4.42578125" style="486" customWidth="1"/>
    <col min="25" max="25" width="2.42578125" style="486" customWidth="1"/>
    <col min="26" max="26" width="2.28515625" style="486" customWidth="1"/>
    <col min="27" max="28" width="1.42578125" style="486" customWidth="1"/>
    <col min="29" max="29" width="9.140625" style="486"/>
    <col min="30" max="30" width="1.7109375" style="486" customWidth="1"/>
    <col min="31" max="31" width="4.42578125" style="486" customWidth="1"/>
    <col min="32" max="32" width="6.42578125" style="486" customWidth="1"/>
    <col min="33" max="33" width="6.7109375" style="486" customWidth="1"/>
    <col min="34" max="16384" width="9.140625" style="486"/>
  </cols>
  <sheetData>
    <row r="1" spans="2:33" s="488" customFormat="1" ht="12.75" x14ac:dyDescent="0.2">
      <c r="AD1" s="495" t="s">
        <v>400</v>
      </c>
      <c r="AF1" s="490"/>
      <c r="AG1" s="490"/>
    </row>
    <row r="2" spans="2:33" s="488" customFormat="1" ht="12.75" x14ac:dyDescent="0.2">
      <c r="AD2" s="495" t="s">
        <v>53</v>
      </c>
      <c r="AF2" s="490"/>
      <c r="AG2" s="490"/>
    </row>
    <row r="3" spans="2:33" s="488" customFormat="1" ht="12.75" x14ac:dyDescent="0.2">
      <c r="AD3" s="495" t="s">
        <v>13</v>
      </c>
      <c r="AF3" s="490"/>
      <c r="AG3" s="490"/>
    </row>
    <row r="4" spans="2:33" s="512" customFormat="1" ht="12.75" x14ac:dyDescent="0.25">
      <c r="AD4" s="505" t="s">
        <v>1226</v>
      </c>
      <c r="AF4" s="507"/>
      <c r="AG4" s="507"/>
    </row>
    <row r="5" spans="2:33" ht="15.75" thickBot="1" x14ac:dyDescent="0.3">
      <c r="AD5" s="1498" t="s">
        <v>386</v>
      </c>
      <c r="AE5" s="1499"/>
      <c r="AF5" s="1499"/>
      <c r="AG5" s="1500"/>
    </row>
    <row r="6" spans="2:33" s="490" customFormat="1" ht="11.25" x14ac:dyDescent="0.2">
      <c r="AD6" s="1582"/>
      <c r="AE6" s="1583"/>
      <c r="AF6" s="1583"/>
      <c r="AG6" s="1584"/>
    </row>
    <row r="7" spans="2:33" s="495" customFormat="1" ht="12.75" x14ac:dyDescent="0.2">
      <c r="B7" s="511" t="s">
        <v>567</v>
      </c>
      <c r="C7" s="511"/>
      <c r="D7" s="511"/>
      <c r="E7" s="510"/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0"/>
      <c r="V7" s="510"/>
      <c r="W7" s="510"/>
      <c r="X7" s="510"/>
      <c r="Y7" s="510"/>
      <c r="Z7" s="510"/>
      <c r="AA7" s="510"/>
      <c r="AB7" s="508"/>
      <c r="AC7" s="509"/>
      <c r="AD7" s="1585"/>
      <c r="AE7" s="1556"/>
      <c r="AF7" s="1556"/>
      <c r="AG7" s="1586"/>
    </row>
    <row r="8" spans="2:33" s="490" customFormat="1" ht="12" customHeight="1" x14ac:dyDescent="0.2">
      <c r="J8" s="507" t="s">
        <v>653</v>
      </c>
      <c r="AD8" s="1582"/>
      <c r="AE8" s="1583"/>
      <c r="AF8" s="1583"/>
      <c r="AG8" s="1584"/>
    </row>
    <row r="9" spans="2:33" s="495" customFormat="1" ht="12.75" x14ac:dyDescent="0.2">
      <c r="B9" s="495" t="s">
        <v>652</v>
      </c>
      <c r="C9" s="508"/>
      <c r="D9" s="508"/>
      <c r="E9" s="508"/>
      <c r="F9" s="508"/>
      <c r="G9" s="1503"/>
      <c r="H9" s="1503"/>
      <c r="I9" s="1503"/>
      <c r="J9" s="1503"/>
      <c r="K9" s="1503"/>
      <c r="L9" s="1503"/>
      <c r="M9" s="1503"/>
      <c r="N9" s="1503"/>
      <c r="O9" s="1503"/>
      <c r="P9" s="1503"/>
      <c r="Q9" s="1503"/>
      <c r="R9" s="1503"/>
      <c r="S9" s="1503"/>
      <c r="T9" s="1503"/>
      <c r="U9" s="1503"/>
      <c r="V9" s="1503"/>
      <c r="W9" s="1503"/>
      <c r="X9" s="1503"/>
      <c r="Y9" s="1503"/>
      <c r="Z9" s="1503"/>
      <c r="AA9" s="1503"/>
      <c r="AB9" s="508"/>
      <c r="AC9" s="509"/>
      <c r="AD9" s="1585"/>
      <c r="AE9" s="1556"/>
      <c r="AF9" s="1556"/>
      <c r="AG9" s="1586"/>
    </row>
    <row r="10" spans="2:33" s="490" customFormat="1" ht="12" customHeight="1" x14ac:dyDescent="0.2">
      <c r="J10" s="507" t="s">
        <v>651</v>
      </c>
      <c r="AD10" s="1582"/>
      <c r="AE10" s="1583"/>
      <c r="AF10" s="1583"/>
      <c r="AG10" s="1584"/>
    </row>
    <row r="11" spans="2:33" s="495" customFormat="1" ht="12.75" x14ac:dyDescent="0.2">
      <c r="B11" s="495" t="s">
        <v>49</v>
      </c>
      <c r="E11" s="508"/>
      <c r="F11" s="508"/>
      <c r="G11" s="508"/>
      <c r="H11" s="1503"/>
      <c r="I11" s="1503"/>
      <c r="J11" s="1503"/>
      <c r="K11" s="1503"/>
      <c r="L11" s="1503"/>
      <c r="M11" s="1503"/>
      <c r="N11" s="1503"/>
      <c r="O11" s="1503"/>
      <c r="P11" s="1503"/>
      <c r="Q11" s="1503"/>
      <c r="R11" s="1503"/>
      <c r="S11" s="1503"/>
      <c r="T11" s="1503"/>
      <c r="U11" s="1503"/>
      <c r="V11" s="1503"/>
      <c r="W11" s="1503"/>
      <c r="X11" s="1503"/>
      <c r="Y11" s="1503"/>
      <c r="Z11" s="1503"/>
      <c r="AA11" s="1503"/>
      <c r="AB11" s="508"/>
      <c r="AC11" s="509"/>
      <c r="AD11" s="1585"/>
      <c r="AE11" s="1556"/>
      <c r="AF11" s="1556"/>
      <c r="AG11" s="1586"/>
    </row>
    <row r="12" spans="2:33" s="490" customFormat="1" ht="12" customHeight="1" x14ac:dyDescent="0.2">
      <c r="J12" s="507" t="s">
        <v>651</v>
      </c>
      <c r="AD12" s="1582"/>
      <c r="AE12" s="1583"/>
      <c r="AF12" s="1583"/>
      <c r="AG12" s="1584"/>
    </row>
    <row r="13" spans="2:33" s="495" customFormat="1" ht="12.75" x14ac:dyDescent="0.2">
      <c r="B13" s="495" t="s">
        <v>650</v>
      </c>
      <c r="D13" s="508"/>
      <c r="E13" s="1503"/>
      <c r="F13" s="1503"/>
      <c r="G13" s="1503"/>
      <c r="H13" s="1503"/>
      <c r="I13" s="1503"/>
      <c r="J13" s="1503"/>
      <c r="K13" s="1503"/>
      <c r="L13" s="1503"/>
      <c r="M13" s="1503"/>
      <c r="N13" s="1503"/>
      <c r="O13" s="1503"/>
      <c r="P13" s="1503"/>
      <c r="Q13" s="1503"/>
      <c r="R13" s="1503"/>
      <c r="S13" s="1503"/>
      <c r="T13" s="1503"/>
      <c r="U13" s="1503"/>
      <c r="V13" s="1503"/>
      <c r="W13" s="1503"/>
      <c r="X13" s="1503"/>
      <c r="Y13" s="1503"/>
      <c r="Z13" s="1503"/>
      <c r="AA13" s="1503"/>
      <c r="AB13" s="1503"/>
      <c r="AC13" s="1504"/>
      <c r="AD13" s="1585"/>
      <c r="AE13" s="1556"/>
      <c r="AF13" s="1556"/>
      <c r="AG13" s="1586"/>
    </row>
    <row r="14" spans="2:33" s="490" customFormat="1" ht="12" customHeight="1" x14ac:dyDescent="0.2">
      <c r="J14" s="507" t="s">
        <v>649</v>
      </c>
      <c r="AD14" s="1582"/>
      <c r="AE14" s="1583"/>
      <c r="AF14" s="1583"/>
      <c r="AG14" s="1584"/>
    </row>
    <row r="15" spans="2:33" s="495" customFormat="1" ht="12.75" x14ac:dyDescent="0.2">
      <c r="B15" s="495" t="s">
        <v>648</v>
      </c>
      <c r="C15" s="1503"/>
      <c r="D15" s="1503"/>
      <c r="E15" s="1503"/>
      <c r="F15" s="1503"/>
      <c r="G15" s="1503"/>
      <c r="H15" s="1503"/>
      <c r="I15" s="1503"/>
      <c r="J15" s="1503"/>
      <c r="K15" s="1503"/>
      <c r="L15" s="1503"/>
      <c r="M15" s="1503"/>
      <c r="N15" s="1503"/>
      <c r="O15" s="1503"/>
      <c r="P15" s="1503"/>
      <c r="Q15" s="1503"/>
      <c r="R15" s="1503"/>
      <c r="S15" s="1503"/>
      <c r="T15" s="1503"/>
      <c r="U15" s="1503"/>
      <c r="V15" s="1503"/>
      <c r="W15" s="1503"/>
      <c r="X15" s="1503"/>
      <c r="Y15" s="1503"/>
      <c r="Z15" s="1503"/>
      <c r="AA15" s="1503"/>
      <c r="AB15" s="1503"/>
      <c r="AC15" s="1504"/>
      <c r="AD15" s="1585"/>
      <c r="AE15" s="1556"/>
      <c r="AF15" s="1556"/>
      <c r="AG15" s="1586"/>
    </row>
    <row r="16" spans="2:33" s="490" customFormat="1" ht="10.5" customHeight="1" x14ac:dyDescent="0.2">
      <c r="J16" s="507" t="s">
        <v>647</v>
      </c>
      <c r="W16" s="1602"/>
      <c r="X16" s="1602"/>
      <c r="Y16" s="1602"/>
      <c r="Z16" s="1602"/>
      <c r="AA16" s="1602"/>
      <c r="AB16" s="1602"/>
      <c r="AC16" s="1602"/>
      <c r="AD16" s="1596"/>
      <c r="AE16" s="1597"/>
      <c r="AF16" s="1597"/>
      <c r="AG16" s="1598"/>
    </row>
    <row r="17" spans="1:33" ht="3.75" customHeight="1" x14ac:dyDescent="0.25">
      <c r="A17" s="487"/>
      <c r="B17" s="487"/>
      <c r="C17" s="487"/>
      <c r="D17" s="487"/>
      <c r="E17" s="487"/>
      <c r="F17" s="487"/>
      <c r="G17" s="487"/>
      <c r="H17" s="487"/>
      <c r="I17" s="487"/>
      <c r="J17" s="487"/>
      <c r="K17" s="487"/>
      <c r="L17" s="487"/>
      <c r="M17" s="487"/>
      <c r="N17" s="487"/>
      <c r="O17" s="487"/>
      <c r="P17" s="487"/>
      <c r="Q17" s="487"/>
      <c r="R17" s="487"/>
      <c r="S17" s="487"/>
      <c r="T17" s="487"/>
      <c r="U17" s="487"/>
      <c r="V17" s="487"/>
      <c r="W17" s="1603"/>
      <c r="X17" s="1603"/>
      <c r="Y17" s="1603"/>
      <c r="Z17" s="1603"/>
      <c r="AA17" s="1603"/>
      <c r="AB17" s="1603"/>
      <c r="AC17" s="1604"/>
      <c r="AD17" s="1599"/>
      <c r="AE17" s="1600"/>
      <c r="AF17" s="1600"/>
      <c r="AG17" s="1601"/>
    </row>
    <row r="18" spans="1:33" s="495" customFormat="1" ht="23.25" customHeight="1" x14ac:dyDescent="0.2">
      <c r="R18" s="506"/>
      <c r="U18" s="505"/>
      <c r="V18" s="505"/>
      <c r="W18" s="1605" t="s">
        <v>646</v>
      </c>
      <c r="X18" s="1605"/>
      <c r="Y18" s="1606"/>
      <c r="Z18" s="1593" t="s">
        <v>279</v>
      </c>
      <c r="AA18" s="1594"/>
      <c r="AB18" s="1594"/>
      <c r="AC18" s="1595"/>
      <c r="AD18" s="1588"/>
      <c r="AE18" s="1538"/>
      <c r="AF18" s="1538"/>
      <c r="AG18" s="1589"/>
    </row>
    <row r="19" spans="1:33" s="495" customFormat="1" ht="15" customHeight="1" thickBot="1" x14ac:dyDescent="0.25">
      <c r="Z19" s="1506" t="s">
        <v>645</v>
      </c>
      <c r="AA19" s="1507"/>
      <c r="AB19" s="1507"/>
      <c r="AC19" s="1508"/>
      <c r="AD19" s="1509"/>
      <c r="AE19" s="1510"/>
      <c r="AF19" s="1510"/>
      <c r="AG19" s="1511"/>
    </row>
    <row r="20" spans="1:33" ht="6.75" customHeight="1" x14ac:dyDescent="0.25">
      <c r="A20" s="487"/>
      <c r="B20" s="487"/>
      <c r="C20" s="487"/>
      <c r="D20" s="487"/>
      <c r="E20" s="487"/>
      <c r="F20" s="487"/>
      <c r="G20" s="487"/>
      <c r="H20" s="487"/>
      <c r="I20" s="487"/>
      <c r="J20" s="487"/>
      <c r="K20" s="487"/>
      <c r="L20" s="487"/>
      <c r="M20" s="487"/>
      <c r="N20" s="487"/>
      <c r="O20" s="487"/>
      <c r="P20" s="487"/>
      <c r="Q20" s="487"/>
      <c r="R20" s="487"/>
      <c r="S20" s="487"/>
      <c r="T20" s="487"/>
      <c r="U20" s="487"/>
      <c r="V20" s="487"/>
      <c r="W20" s="487"/>
      <c r="X20" s="487"/>
      <c r="Y20" s="487"/>
      <c r="Z20" s="493"/>
      <c r="AA20" s="493"/>
      <c r="AB20" s="493"/>
      <c r="AC20" s="494"/>
      <c r="AD20" s="491"/>
      <c r="AE20" s="491"/>
      <c r="AF20" s="491"/>
      <c r="AG20" s="491"/>
    </row>
    <row r="21" spans="1:33" s="488" customFormat="1" ht="12" x14ac:dyDescent="0.2">
      <c r="N21" s="1574" t="s">
        <v>251</v>
      </c>
      <c r="O21" s="1574"/>
      <c r="P21" s="1574"/>
      <c r="Q21" s="1574" t="s">
        <v>250</v>
      </c>
      <c r="R21" s="1574"/>
      <c r="S21" s="1574"/>
      <c r="T21" s="1574"/>
      <c r="U21" s="1574"/>
      <c r="V21" s="504"/>
      <c r="W21" s="1590" t="s">
        <v>644</v>
      </c>
      <c r="X21" s="1591"/>
      <c r="Y21" s="1591"/>
      <c r="Z21" s="1591"/>
      <c r="AA21" s="1591"/>
      <c r="AB21" s="1591"/>
      <c r="AC21" s="1591"/>
      <c r="AD21" s="1592"/>
    </row>
    <row r="22" spans="1:33" s="488" customFormat="1" ht="12.75" thickBot="1" x14ac:dyDescent="0.25">
      <c r="N22" s="1575"/>
      <c r="O22" s="1575"/>
      <c r="P22" s="1575"/>
      <c r="Q22" s="1575"/>
      <c r="R22" s="1575"/>
      <c r="S22" s="1575"/>
      <c r="T22" s="1575"/>
      <c r="U22" s="1575"/>
      <c r="W22" s="1587" t="s">
        <v>643</v>
      </c>
      <c r="X22" s="1587"/>
      <c r="Y22" s="1587"/>
      <c r="Z22" s="1587"/>
      <c r="AA22" s="1587" t="s">
        <v>642</v>
      </c>
      <c r="AB22" s="1587"/>
      <c r="AC22" s="1587"/>
      <c r="AD22" s="1587"/>
    </row>
    <row r="23" spans="1:33" s="495" customFormat="1" ht="15.75" thickBot="1" x14ac:dyDescent="0.3">
      <c r="L23" s="493" t="s">
        <v>641</v>
      </c>
      <c r="M23" s="493"/>
      <c r="N23" s="1576"/>
      <c r="O23" s="1577"/>
      <c r="P23" s="1578"/>
      <c r="Q23" s="1578"/>
      <c r="R23" s="1579"/>
      <c r="S23" s="1579"/>
      <c r="T23" s="1579"/>
      <c r="U23" s="1580"/>
      <c r="W23" s="1576"/>
      <c r="X23" s="1578"/>
      <c r="Y23" s="1578"/>
      <c r="Z23" s="1578"/>
      <c r="AA23" s="1578"/>
      <c r="AB23" s="1578"/>
      <c r="AC23" s="1578"/>
      <c r="AD23" s="1580"/>
    </row>
    <row r="24" spans="1:33" s="495" customFormat="1" ht="15" customHeight="1" x14ac:dyDescent="0.25">
      <c r="H24" s="1581" t="s">
        <v>640</v>
      </c>
      <c r="I24" s="1581"/>
      <c r="J24" s="1581"/>
      <c r="K24" s="1581"/>
      <c r="L24" s="1581"/>
      <c r="M24" s="1581"/>
      <c r="N24" s="1581"/>
      <c r="O24" s="1581"/>
      <c r="P24" s="1581"/>
      <c r="Q24" s="1581"/>
      <c r="R24" s="1581"/>
      <c r="S24" s="1581"/>
      <c r="T24" s="1581"/>
      <c r="U24" s="1581"/>
    </row>
    <row r="25" spans="1:33" s="495" customFormat="1" ht="15" customHeight="1" x14ac:dyDescent="0.25">
      <c r="I25" s="1581" t="s">
        <v>639</v>
      </c>
      <c r="J25" s="1581"/>
      <c r="K25" s="1581"/>
      <c r="L25" s="1581"/>
      <c r="M25" s="1581"/>
      <c r="N25" s="1581"/>
      <c r="O25" s="1581"/>
      <c r="P25" s="1581"/>
      <c r="Q25" s="1581"/>
      <c r="R25" s="1581"/>
      <c r="S25" s="1581"/>
    </row>
    <row r="26" spans="1:33" s="495" customFormat="1" ht="15" customHeight="1" x14ac:dyDescent="0.2">
      <c r="B26" s="501" t="s">
        <v>638</v>
      </c>
      <c r="C26" s="496"/>
      <c r="D26" s="497"/>
      <c r="E26" s="497"/>
      <c r="F26" s="497"/>
      <c r="G26" s="497"/>
      <c r="H26" s="497"/>
      <c r="I26" s="503"/>
      <c r="J26" s="503"/>
      <c r="K26" s="503"/>
      <c r="L26" s="503"/>
      <c r="M26" s="503"/>
      <c r="N26" s="502"/>
      <c r="O26" s="1505"/>
      <c r="P26" s="1505"/>
      <c r="Q26" s="1505"/>
      <c r="R26" s="1505"/>
      <c r="S26" s="1505"/>
      <c r="T26" s="1505"/>
      <c r="U26" s="1505"/>
      <c r="V26" s="1505"/>
      <c r="W26" s="1505"/>
      <c r="X26" s="1505"/>
      <c r="Y26" s="1505"/>
      <c r="Z26" s="1505"/>
      <c r="AA26" s="1505"/>
      <c r="AB26" s="1505"/>
      <c r="AC26" s="1505"/>
      <c r="AD26" s="1505"/>
      <c r="AE26" s="501" t="s">
        <v>637</v>
      </c>
    </row>
    <row r="27" spans="1:33" s="495" customFormat="1" ht="10.5" customHeight="1" thickBot="1" x14ac:dyDescent="0.25">
      <c r="B27" s="500"/>
      <c r="C27" s="499"/>
      <c r="D27" s="497"/>
      <c r="E27" s="497"/>
      <c r="F27" s="497"/>
      <c r="G27" s="497"/>
      <c r="H27" s="497"/>
      <c r="I27" s="498"/>
      <c r="J27" s="498"/>
      <c r="K27" s="498"/>
      <c r="L27" s="498"/>
      <c r="M27" s="498"/>
      <c r="N27" s="497"/>
      <c r="O27" s="497"/>
      <c r="P27" s="497"/>
      <c r="Q27" s="497"/>
      <c r="R27" s="497"/>
      <c r="S27" s="497"/>
      <c r="T27" s="497"/>
      <c r="U27" s="497"/>
      <c r="V27" s="497"/>
      <c r="W27" s="497"/>
      <c r="X27" s="497"/>
      <c r="Y27" s="496"/>
    </row>
    <row r="28" spans="1:33" s="495" customFormat="1" ht="15" customHeight="1" x14ac:dyDescent="0.2">
      <c r="A28" s="1571" t="s">
        <v>636</v>
      </c>
      <c r="B28" s="1572"/>
      <c r="C28" s="1572"/>
      <c r="D28" s="1572"/>
      <c r="E28" s="1573"/>
      <c r="F28" s="1543" t="s">
        <v>635</v>
      </c>
      <c r="G28" s="1544"/>
      <c r="H28" s="1544"/>
      <c r="I28" s="1544"/>
      <c r="J28" s="1544"/>
      <c r="K28" s="1544"/>
      <c r="L28" s="1544"/>
      <c r="M28" s="1544"/>
      <c r="N28" s="1545"/>
      <c r="O28" s="1523" t="s">
        <v>634</v>
      </c>
      <c r="P28" s="1523"/>
      <c r="Q28" s="1522" t="s">
        <v>286</v>
      </c>
      <c r="R28" s="1523"/>
      <c r="S28" s="1523"/>
      <c r="T28" s="1524"/>
      <c r="U28" s="1528" t="s">
        <v>633</v>
      </c>
      <c r="V28" s="1529"/>
      <c r="W28" s="1529"/>
      <c r="X28" s="1529"/>
      <c r="Y28" s="1529"/>
      <c r="Z28" s="1529"/>
      <c r="AA28" s="1529"/>
      <c r="AB28" s="1529"/>
      <c r="AC28" s="1529"/>
      <c r="AD28" s="1529"/>
      <c r="AE28" s="1529"/>
      <c r="AF28" s="1529"/>
      <c r="AG28" s="1530"/>
    </row>
    <row r="29" spans="1:33" s="495" customFormat="1" ht="45" customHeight="1" thickBot="1" x14ac:dyDescent="0.25">
      <c r="A29" s="1549" t="s">
        <v>632</v>
      </c>
      <c r="B29" s="1550"/>
      <c r="C29" s="1518" t="s">
        <v>631</v>
      </c>
      <c r="D29" s="1518"/>
      <c r="E29" s="1567"/>
      <c r="F29" s="1546"/>
      <c r="G29" s="1547"/>
      <c r="H29" s="1547"/>
      <c r="I29" s="1547"/>
      <c r="J29" s="1547"/>
      <c r="K29" s="1547"/>
      <c r="L29" s="1547"/>
      <c r="M29" s="1547"/>
      <c r="N29" s="1548"/>
      <c r="O29" s="1526"/>
      <c r="P29" s="1526"/>
      <c r="Q29" s="1525"/>
      <c r="R29" s="1526"/>
      <c r="S29" s="1526"/>
      <c r="T29" s="1527"/>
      <c r="U29" s="1564" t="s">
        <v>600</v>
      </c>
      <c r="V29" s="1565"/>
      <c r="W29" s="1565"/>
      <c r="X29" s="1566"/>
      <c r="Y29" s="1518" t="s">
        <v>630</v>
      </c>
      <c r="Z29" s="1518"/>
      <c r="AA29" s="1518"/>
      <c r="AB29" s="1518"/>
      <c r="AC29" s="1518"/>
      <c r="AD29" s="1518" t="s">
        <v>629</v>
      </c>
      <c r="AE29" s="1518"/>
      <c r="AF29" s="1518"/>
      <c r="AG29" s="1534"/>
    </row>
    <row r="30" spans="1:33" s="497" customFormat="1" ht="15" customHeight="1" thickBot="1" x14ac:dyDescent="0.3">
      <c r="A30" s="1539">
        <v>1</v>
      </c>
      <c r="B30" s="1517"/>
      <c r="C30" s="1517">
        <v>2</v>
      </c>
      <c r="D30" s="1517"/>
      <c r="E30" s="1519"/>
      <c r="F30" s="1539">
        <v>3</v>
      </c>
      <c r="G30" s="1517"/>
      <c r="H30" s="1517"/>
      <c r="I30" s="1517"/>
      <c r="J30" s="1517"/>
      <c r="K30" s="1517"/>
      <c r="L30" s="1517"/>
      <c r="M30" s="1517"/>
      <c r="N30" s="1540"/>
      <c r="O30" s="1520">
        <v>4</v>
      </c>
      <c r="P30" s="1520"/>
      <c r="Q30" s="1519">
        <v>5</v>
      </c>
      <c r="R30" s="1520"/>
      <c r="S30" s="1520"/>
      <c r="T30" s="1521"/>
      <c r="U30" s="1519">
        <v>6</v>
      </c>
      <c r="V30" s="1520"/>
      <c r="W30" s="1520"/>
      <c r="X30" s="1521"/>
      <c r="Y30" s="1517">
        <v>7</v>
      </c>
      <c r="Z30" s="1517"/>
      <c r="AA30" s="1517"/>
      <c r="AB30" s="1517"/>
      <c r="AC30" s="1517"/>
      <c r="AD30" s="1517">
        <v>8</v>
      </c>
      <c r="AE30" s="1517"/>
      <c r="AF30" s="1517"/>
      <c r="AG30" s="1540"/>
    </row>
    <row r="31" spans="1:33" s="496" customFormat="1" ht="15" customHeight="1" x14ac:dyDescent="0.2">
      <c r="A31" s="1551"/>
      <c r="B31" s="1551"/>
      <c r="C31" s="1551"/>
      <c r="D31" s="1551"/>
      <c r="E31" s="1552"/>
      <c r="F31" s="1553"/>
      <c r="G31" s="1554"/>
      <c r="H31" s="1554"/>
      <c r="I31" s="1554"/>
      <c r="J31" s="1554"/>
      <c r="K31" s="1554"/>
      <c r="L31" s="1554"/>
      <c r="M31" s="1554"/>
      <c r="N31" s="1555"/>
      <c r="O31" s="1556"/>
      <c r="P31" s="1556"/>
      <c r="Q31" s="1512"/>
      <c r="R31" s="1503"/>
      <c r="S31" s="1503"/>
      <c r="T31" s="1513"/>
      <c r="U31" s="1512"/>
      <c r="V31" s="1503"/>
      <c r="W31" s="1503"/>
      <c r="X31" s="1513"/>
      <c r="Y31" s="1502"/>
      <c r="Z31" s="1502"/>
      <c r="AA31" s="1502"/>
      <c r="AB31" s="1502"/>
      <c r="AC31" s="1502"/>
      <c r="AD31" s="1502"/>
      <c r="AE31" s="1502"/>
      <c r="AF31" s="1502"/>
      <c r="AG31" s="1502"/>
    </row>
    <row r="32" spans="1:33" s="496" customFormat="1" ht="15" customHeight="1" x14ac:dyDescent="0.2">
      <c r="A32" s="1531"/>
      <c r="B32" s="1531"/>
      <c r="C32" s="1531"/>
      <c r="D32" s="1531"/>
      <c r="E32" s="1532"/>
      <c r="F32" s="1535"/>
      <c r="G32" s="1536"/>
      <c r="H32" s="1536"/>
      <c r="I32" s="1536"/>
      <c r="J32" s="1536"/>
      <c r="K32" s="1536"/>
      <c r="L32" s="1536"/>
      <c r="M32" s="1536"/>
      <c r="N32" s="1537"/>
      <c r="O32" s="1538"/>
      <c r="P32" s="1538"/>
      <c r="Q32" s="1514"/>
      <c r="R32" s="1515"/>
      <c r="S32" s="1515"/>
      <c r="T32" s="1516"/>
      <c r="U32" s="1514"/>
      <c r="V32" s="1515"/>
      <c r="W32" s="1515"/>
      <c r="X32" s="1516"/>
      <c r="Y32" s="1501"/>
      <c r="Z32" s="1501"/>
      <c r="AA32" s="1501"/>
      <c r="AB32" s="1501"/>
      <c r="AC32" s="1501"/>
      <c r="AD32" s="1501"/>
      <c r="AE32" s="1501"/>
      <c r="AF32" s="1501"/>
      <c r="AG32" s="1501"/>
    </row>
    <row r="33" spans="1:33" s="496" customFormat="1" ht="15" customHeight="1" x14ac:dyDescent="0.2">
      <c r="A33" s="1531"/>
      <c r="B33" s="1531"/>
      <c r="C33" s="1531"/>
      <c r="D33" s="1531"/>
      <c r="E33" s="1532"/>
      <c r="F33" s="1535"/>
      <c r="G33" s="1536"/>
      <c r="H33" s="1536"/>
      <c r="I33" s="1536"/>
      <c r="J33" s="1536"/>
      <c r="K33" s="1536"/>
      <c r="L33" s="1536"/>
      <c r="M33" s="1536"/>
      <c r="N33" s="1537"/>
      <c r="O33" s="1538"/>
      <c r="P33" s="1538"/>
      <c r="Q33" s="1514"/>
      <c r="R33" s="1515"/>
      <c r="S33" s="1515"/>
      <c r="T33" s="1516"/>
      <c r="U33" s="1514"/>
      <c r="V33" s="1515"/>
      <c r="W33" s="1515"/>
      <c r="X33" s="1516"/>
      <c r="Y33" s="1501"/>
      <c r="Z33" s="1501"/>
      <c r="AA33" s="1501"/>
      <c r="AB33" s="1501"/>
      <c r="AC33" s="1501"/>
      <c r="AD33" s="1501"/>
      <c r="AE33" s="1501"/>
      <c r="AF33" s="1501"/>
      <c r="AG33" s="1501"/>
    </row>
    <row r="34" spans="1:33" s="496" customFormat="1" ht="15" customHeight="1" x14ac:dyDescent="0.2">
      <c r="A34" s="1531"/>
      <c r="B34" s="1531"/>
      <c r="C34" s="1531"/>
      <c r="D34" s="1531"/>
      <c r="E34" s="1532"/>
      <c r="F34" s="1568"/>
      <c r="G34" s="1569"/>
      <c r="H34" s="1569"/>
      <c r="I34" s="1569"/>
      <c r="J34" s="1569"/>
      <c r="K34" s="1569"/>
      <c r="L34" s="1569"/>
      <c r="M34" s="1569"/>
      <c r="N34" s="1570"/>
      <c r="O34" s="1533"/>
      <c r="P34" s="1531"/>
      <c r="Q34" s="1501"/>
      <c r="R34" s="1501"/>
      <c r="S34" s="1501"/>
      <c r="T34" s="1501"/>
      <c r="U34" s="1501"/>
      <c r="V34" s="1501"/>
      <c r="W34" s="1501"/>
      <c r="X34" s="1501"/>
      <c r="Y34" s="1501"/>
      <c r="Z34" s="1501"/>
      <c r="AA34" s="1501"/>
      <c r="AB34" s="1501"/>
      <c r="AC34" s="1501"/>
      <c r="AD34" s="1501"/>
      <c r="AE34" s="1501"/>
      <c r="AF34" s="1501"/>
      <c r="AG34" s="1501"/>
    </row>
    <row r="35" spans="1:33" s="496" customFormat="1" ht="15" customHeight="1" x14ac:dyDescent="0.2">
      <c r="A35" s="1531"/>
      <c r="B35" s="1531"/>
      <c r="C35" s="1531"/>
      <c r="D35" s="1531"/>
      <c r="E35" s="1532"/>
      <c r="F35" s="1535"/>
      <c r="G35" s="1536"/>
      <c r="H35" s="1536"/>
      <c r="I35" s="1536"/>
      <c r="J35" s="1536"/>
      <c r="K35" s="1536"/>
      <c r="L35" s="1536"/>
      <c r="M35" s="1536"/>
      <c r="N35" s="1537"/>
      <c r="O35" s="1533"/>
      <c r="P35" s="1531"/>
      <c r="Q35" s="1501"/>
      <c r="R35" s="1501"/>
      <c r="S35" s="1501"/>
      <c r="T35" s="1501"/>
      <c r="U35" s="1501"/>
      <c r="V35" s="1501"/>
      <c r="W35" s="1501"/>
      <c r="X35" s="1501"/>
      <c r="Y35" s="1501"/>
      <c r="Z35" s="1501"/>
      <c r="AA35" s="1501"/>
      <c r="AB35" s="1501"/>
      <c r="AC35" s="1501"/>
      <c r="AD35" s="1501"/>
      <c r="AE35" s="1501"/>
      <c r="AF35" s="1501"/>
      <c r="AG35" s="1501"/>
    </row>
    <row r="36" spans="1:33" s="496" customFormat="1" ht="15" customHeight="1" x14ac:dyDescent="0.2">
      <c r="A36" s="1531"/>
      <c r="B36" s="1531"/>
      <c r="C36" s="1531"/>
      <c r="D36" s="1531"/>
      <c r="E36" s="1532"/>
      <c r="F36" s="1535"/>
      <c r="G36" s="1536"/>
      <c r="H36" s="1536"/>
      <c r="I36" s="1536"/>
      <c r="J36" s="1536"/>
      <c r="K36" s="1536"/>
      <c r="L36" s="1536"/>
      <c r="M36" s="1536"/>
      <c r="N36" s="1537"/>
      <c r="O36" s="1533"/>
      <c r="P36" s="1531"/>
      <c r="Q36" s="1501"/>
      <c r="R36" s="1501"/>
      <c r="S36" s="1501"/>
      <c r="T36" s="1501"/>
      <c r="U36" s="1501"/>
      <c r="V36" s="1501"/>
      <c r="W36" s="1501"/>
      <c r="X36" s="1501"/>
      <c r="Y36" s="1501"/>
      <c r="Z36" s="1501"/>
      <c r="AA36" s="1501"/>
      <c r="AB36" s="1501"/>
      <c r="AC36" s="1501"/>
      <c r="AD36" s="1501"/>
      <c r="AE36" s="1501"/>
      <c r="AF36" s="1501"/>
      <c r="AG36" s="1501"/>
    </row>
    <row r="37" spans="1:33" s="496" customFormat="1" ht="15" customHeight="1" thickBot="1" x14ac:dyDescent="0.25">
      <c r="A37" s="1531"/>
      <c r="B37" s="1531"/>
      <c r="C37" s="1531"/>
      <c r="D37" s="1531"/>
      <c r="E37" s="1532"/>
      <c r="F37" s="1608"/>
      <c r="G37" s="1609"/>
      <c r="H37" s="1609"/>
      <c r="I37" s="1609"/>
      <c r="J37" s="1609"/>
      <c r="K37" s="1609"/>
      <c r="L37" s="1609"/>
      <c r="M37" s="1609"/>
      <c r="N37" s="1610"/>
      <c r="O37" s="1533"/>
      <c r="P37" s="1531"/>
      <c r="Q37" s="1501"/>
      <c r="R37" s="1501"/>
      <c r="S37" s="1501"/>
      <c r="T37" s="1501"/>
      <c r="U37" s="1501"/>
      <c r="V37" s="1501"/>
      <c r="W37" s="1501"/>
      <c r="X37" s="1501"/>
      <c r="Y37" s="1501"/>
      <c r="Z37" s="1501"/>
      <c r="AA37" s="1501"/>
      <c r="AB37" s="1501"/>
      <c r="AC37" s="1501"/>
      <c r="AD37" s="1501"/>
      <c r="AE37" s="1501"/>
      <c r="AF37" s="1501"/>
      <c r="AG37" s="1501"/>
    </row>
    <row r="38" spans="1:33" s="487" customFormat="1" x14ac:dyDescent="0.25">
      <c r="S38" s="494" t="s">
        <v>168</v>
      </c>
      <c r="T38" s="494"/>
      <c r="U38" s="1557">
        <f>SUM(U31:X37)</f>
        <v>0</v>
      </c>
      <c r="V38" s="1558"/>
      <c r="W38" s="1558"/>
      <c r="X38" s="1559"/>
      <c r="Y38" s="1607" t="s">
        <v>199</v>
      </c>
      <c r="Z38" s="1607"/>
      <c r="AA38" s="1607"/>
      <c r="AB38" s="1607"/>
      <c r="AC38" s="1607"/>
      <c r="AD38" s="1561">
        <f>SUM(AD31:AG37)</f>
        <v>0</v>
      </c>
      <c r="AE38" s="1562"/>
      <c r="AF38" s="1562"/>
      <c r="AG38" s="1563"/>
    </row>
    <row r="39" spans="1:33" x14ac:dyDescent="0.25">
      <c r="AC39" s="490" t="s">
        <v>654</v>
      </c>
      <c r="AD39" s="495"/>
      <c r="AE39" s="495"/>
      <c r="AF39" s="495"/>
      <c r="AG39" s="495"/>
    </row>
    <row r="40" spans="1:33" ht="15.75" thickBot="1" x14ac:dyDescent="0.3"/>
    <row r="41" spans="1:33" ht="15.75" customHeight="1" x14ac:dyDescent="0.25">
      <c r="A41" s="1541" t="s">
        <v>636</v>
      </c>
      <c r="B41" s="1542"/>
      <c r="C41" s="1542"/>
      <c r="D41" s="1542"/>
      <c r="E41" s="1542"/>
      <c r="F41" s="1543" t="s">
        <v>635</v>
      </c>
      <c r="G41" s="1544"/>
      <c r="H41" s="1544"/>
      <c r="I41" s="1544"/>
      <c r="J41" s="1544"/>
      <c r="K41" s="1544"/>
      <c r="L41" s="1544"/>
      <c r="M41" s="1544"/>
      <c r="N41" s="1545"/>
      <c r="O41" s="1523" t="s">
        <v>634</v>
      </c>
      <c r="P41" s="1523"/>
      <c r="Q41" s="1522" t="s">
        <v>286</v>
      </c>
      <c r="R41" s="1523"/>
      <c r="S41" s="1523"/>
      <c r="T41" s="1524"/>
      <c r="U41" s="1528" t="s">
        <v>633</v>
      </c>
      <c r="V41" s="1529"/>
      <c r="W41" s="1529"/>
      <c r="X41" s="1529"/>
      <c r="Y41" s="1529"/>
      <c r="Z41" s="1529"/>
      <c r="AA41" s="1529"/>
      <c r="AB41" s="1529"/>
      <c r="AC41" s="1529"/>
      <c r="AD41" s="1529"/>
      <c r="AE41" s="1529"/>
      <c r="AF41" s="1529"/>
      <c r="AG41" s="1530"/>
    </row>
    <row r="42" spans="1:33" ht="45" customHeight="1" thickBot="1" x14ac:dyDescent="0.3">
      <c r="A42" s="1549" t="s">
        <v>632</v>
      </c>
      <c r="B42" s="1550"/>
      <c r="C42" s="1518" t="s">
        <v>631</v>
      </c>
      <c r="D42" s="1518"/>
      <c r="E42" s="1567"/>
      <c r="F42" s="1546"/>
      <c r="G42" s="1547"/>
      <c r="H42" s="1547"/>
      <c r="I42" s="1547"/>
      <c r="J42" s="1547"/>
      <c r="K42" s="1547"/>
      <c r="L42" s="1547"/>
      <c r="M42" s="1547"/>
      <c r="N42" s="1548"/>
      <c r="O42" s="1526"/>
      <c r="P42" s="1526"/>
      <c r="Q42" s="1525"/>
      <c r="R42" s="1526"/>
      <c r="S42" s="1526"/>
      <c r="T42" s="1527"/>
      <c r="U42" s="1564" t="s">
        <v>600</v>
      </c>
      <c r="V42" s="1565"/>
      <c r="W42" s="1565"/>
      <c r="X42" s="1566"/>
      <c r="Y42" s="1518" t="s">
        <v>630</v>
      </c>
      <c r="Z42" s="1518"/>
      <c r="AA42" s="1518"/>
      <c r="AB42" s="1518"/>
      <c r="AC42" s="1518"/>
      <c r="AD42" s="1518" t="s">
        <v>629</v>
      </c>
      <c r="AE42" s="1518"/>
      <c r="AF42" s="1518"/>
      <c r="AG42" s="1534"/>
    </row>
    <row r="43" spans="1:33" s="487" customFormat="1" ht="15.75" thickBot="1" x14ac:dyDescent="0.3">
      <c r="A43" s="1539">
        <v>1</v>
      </c>
      <c r="B43" s="1517"/>
      <c r="C43" s="1517">
        <v>2</v>
      </c>
      <c r="D43" s="1517"/>
      <c r="E43" s="1519"/>
      <c r="F43" s="1539">
        <v>3</v>
      </c>
      <c r="G43" s="1517"/>
      <c r="H43" s="1517"/>
      <c r="I43" s="1517"/>
      <c r="J43" s="1517"/>
      <c r="K43" s="1517"/>
      <c r="L43" s="1517"/>
      <c r="M43" s="1517"/>
      <c r="N43" s="1540"/>
      <c r="O43" s="1520">
        <v>4</v>
      </c>
      <c r="P43" s="1520"/>
      <c r="Q43" s="1519">
        <v>5</v>
      </c>
      <c r="R43" s="1520"/>
      <c r="S43" s="1520"/>
      <c r="T43" s="1521"/>
      <c r="U43" s="1519">
        <v>6</v>
      </c>
      <c r="V43" s="1520"/>
      <c r="W43" s="1520"/>
      <c r="X43" s="1521"/>
      <c r="Y43" s="1517">
        <v>7</v>
      </c>
      <c r="Z43" s="1517"/>
      <c r="AA43" s="1517"/>
      <c r="AB43" s="1517"/>
      <c r="AC43" s="1517"/>
      <c r="AD43" s="1517">
        <v>8</v>
      </c>
      <c r="AE43" s="1517"/>
      <c r="AF43" s="1517"/>
      <c r="AG43" s="1540"/>
    </row>
    <row r="44" spans="1:33" x14ac:dyDescent="0.25">
      <c r="A44" s="1551"/>
      <c r="B44" s="1551"/>
      <c r="C44" s="1551"/>
      <c r="D44" s="1551"/>
      <c r="E44" s="1552"/>
      <c r="F44" s="1553"/>
      <c r="G44" s="1554"/>
      <c r="H44" s="1554"/>
      <c r="I44" s="1554"/>
      <c r="J44" s="1554"/>
      <c r="K44" s="1554"/>
      <c r="L44" s="1554"/>
      <c r="M44" s="1554"/>
      <c r="N44" s="1555"/>
      <c r="O44" s="1556"/>
      <c r="P44" s="1556"/>
      <c r="Q44" s="1512"/>
      <c r="R44" s="1503"/>
      <c r="S44" s="1503"/>
      <c r="T44" s="1513"/>
      <c r="U44" s="1512"/>
      <c r="V44" s="1503"/>
      <c r="W44" s="1503"/>
      <c r="X44" s="1513"/>
      <c r="Y44" s="1502"/>
      <c r="Z44" s="1502"/>
      <c r="AA44" s="1502"/>
      <c r="AB44" s="1502"/>
      <c r="AC44" s="1502"/>
      <c r="AD44" s="1502"/>
      <c r="AE44" s="1502"/>
      <c r="AF44" s="1502"/>
      <c r="AG44" s="1502"/>
    </row>
    <row r="45" spans="1:33" x14ac:dyDescent="0.25">
      <c r="A45" s="1531"/>
      <c r="B45" s="1531"/>
      <c r="C45" s="1531"/>
      <c r="D45" s="1531"/>
      <c r="E45" s="1532"/>
      <c r="F45" s="1535"/>
      <c r="G45" s="1536"/>
      <c r="H45" s="1536"/>
      <c r="I45" s="1536"/>
      <c r="J45" s="1536"/>
      <c r="K45" s="1536"/>
      <c r="L45" s="1536"/>
      <c r="M45" s="1536"/>
      <c r="N45" s="1537"/>
      <c r="O45" s="1538"/>
      <c r="P45" s="1538"/>
      <c r="Q45" s="1514"/>
      <c r="R45" s="1515"/>
      <c r="S45" s="1515"/>
      <c r="T45" s="1516"/>
      <c r="U45" s="1514"/>
      <c r="V45" s="1515"/>
      <c r="W45" s="1515"/>
      <c r="X45" s="1516"/>
      <c r="Y45" s="1501"/>
      <c r="Z45" s="1501"/>
      <c r="AA45" s="1501"/>
      <c r="AB45" s="1501"/>
      <c r="AC45" s="1501"/>
      <c r="AD45" s="1501"/>
      <c r="AE45" s="1501"/>
      <c r="AF45" s="1501"/>
      <c r="AG45" s="1501"/>
    </row>
    <row r="46" spans="1:33" x14ac:dyDescent="0.25">
      <c r="A46" s="1531"/>
      <c r="B46" s="1531"/>
      <c r="C46" s="1531"/>
      <c r="D46" s="1531"/>
      <c r="E46" s="1532"/>
      <c r="F46" s="1535"/>
      <c r="G46" s="1536"/>
      <c r="H46" s="1536"/>
      <c r="I46" s="1536"/>
      <c r="J46" s="1536"/>
      <c r="K46" s="1536"/>
      <c r="L46" s="1536"/>
      <c r="M46" s="1536"/>
      <c r="N46" s="1537"/>
      <c r="O46" s="1538"/>
      <c r="P46" s="1538"/>
      <c r="Q46" s="1514"/>
      <c r="R46" s="1515"/>
      <c r="S46" s="1515"/>
      <c r="T46" s="1516"/>
      <c r="U46" s="1514"/>
      <c r="V46" s="1515"/>
      <c r="W46" s="1515"/>
      <c r="X46" s="1516"/>
      <c r="Y46" s="1501"/>
      <c r="Z46" s="1501"/>
      <c r="AA46" s="1501"/>
      <c r="AB46" s="1501"/>
      <c r="AC46" s="1501"/>
      <c r="AD46" s="1501"/>
      <c r="AE46" s="1501"/>
      <c r="AF46" s="1501"/>
      <c r="AG46" s="1501"/>
    </row>
    <row r="47" spans="1:33" ht="15" customHeight="1" x14ac:dyDescent="0.25">
      <c r="A47" s="1531"/>
      <c r="B47" s="1531"/>
      <c r="C47" s="1531"/>
      <c r="D47" s="1531"/>
      <c r="E47" s="1532"/>
      <c r="F47" s="1535"/>
      <c r="G47" s="1536"/>
      <c r="H47" s="1536"/>
      <c r="I47" s="1536"/>
      <c r="J47" s="1536"/>
      <c r="K47" s="1536"/>
      <c r="L47" s="1536"/>
      <c r="M47" s="1536"/>
      <c r="N47" s="1537"/>
      <c r="O47" s="1533"/>
      <c r="P47" s="1531"/>
      <c r="Q47" s="1501"/>
      <c r="R47" s="1501"/>
      <c r="S47" s="1501"/>
      <c r="T47" s="1501"/>
      <c r="U47" s="1501"/>
      <c r="V47" s="1501"/>
      <c r="W47" s="1501"/>
      <c r="X47" s="1501"/>
      <c r="Y47" s="1501"/>
      <c r="Z47" s="1501"/>
      <c r="AA47" s="1501"/>
      <c r="AB47" s="1501"/>
      <c r="AC47" s="1501"/>
      <c r="AD47" s="1501"/>
      <c r="AE47" s="1501"/>
      <c r="AF47" s="1501"/>
      <c r="AG47" s="1501"/>
    </row>
    <row r="48" spans="1:33" ht="15" customHeight="1" x14ac:dyDescent="0.25">
      <c r="A48" s="1531"/>
      <c r="B48" s="1531"/>
      <c r="C48" s="1531"/>
      <c r="D48" s="1531"/>
      <c r="E48" s="1532"/>
      <c r="F48" s="1535"/>
      <c r="G48" s="1536"/>
      <c r="H48" s="1536"/>
      <c r="I48" s="1536"/>
      <c r="J48" s="1536"/>
      <c r="K48" s="1536"/>
      <c r="L48" s="1536"/>
      <c r="M48" s="1536"/>
      <c r="N48" s="1537"/>
      <c r="O48" s="1533"/>
      <c r="P48" s="1531"/>
      <c r="Q48" s="1501"/>
      <c r="R48" s="1501"/>
      <c r="S48" s="1501"/>
      <c r="T48" s="1501"/>
      <c r="U48" s="1501"/>
      <c r="V48" s="1501"/>
      <c r="W48" s="1501"/>
      <c r="X48" s="1501"/>
      <c r="Y48" s="1501"/>
      <c r="Z48" s="1501"/>
      <c r="AA48" s="1501"/>
      <c r="AB48" s="1501"/>
      <c r="AC48" s="1501"/>
      <c r="AD48" s="1501"/>
      <c r="AE48" s="1501"/>
      <c r="AF48" s="1501"/>
      <c r="AG48" s="1501"/>
    </row>
    <row r="49" spans="1:33" ht="15" customHeight="1" x14ac:dyDescent="0.25">
      <c r="A49" s="1531"/>
      <c r="B49" s="1531"/>
      <c r="C49" s="1531"/>
      <c r="D49" s="1531"/>
      <c r="E49" s="1532"/>
      <c r="F49" s="1535"/>
      <c r="G49" s="1536"/>
      <c r="H49" s="1536"/>
      <c r="I49" s="1536"/>
      <c r="J49" s="1536"/>
      <c r="K49" s="1536"/>
      <c r="L49" s="1536"/>
      <c r="M49" s="1536"/>
      <c r="N49" s="1537"/>
      <c r="O49" s="1533"/>
      <c r="P49" s="1531"/>
      <c r="Q49" s="1501"/>
      <c r="R49" s="1501"/>
      <c r="S49" s="1501"/>
      <c r="T49" s="1501"/>
      <c r="U49" s="1501"/>
      <c r="V49" s="1501"/>
      <c r="W49" s="1501"/>
      <c r="X49" s="1501"/>
      <c r="Y49" s="1501"/>
      <c r="Z49" s="1501"/>
      <c r="AA49" s="1501"/>
      <c r="AB49" s="1501"/>
      <c r="AC49" s="1501"/>
      <c r="AD49" s="1501"/>
      <c r="AE49" s="1501"/>
      <c r="AF49" s="1501"/>
      <c r="AG49" s="1501"/>
    </row>
    <row r="50" spans="1:33" ht="15" customHeight="1" x14ac:dyDescent="0.25">
      <c r="A50" s="1531"/>
      <c r="B50" s="1531"/>
      <c r="C50" s="1531"/>
      <c r="D50" s="1531"/>
      <c r="E50" s="1532"/>
      <c r="F50" s="1535"/>
      <c r="G50" s="1536"/>
      <c r="H50" s="1536"/>
      <c r="I50" s="1536"/>
      <c r="J50" s="1536"/>
      <c r="K50" s="1536"/>
      <c r="L50" s="1536"/>
      <c r="M50" s="1536"/>
      <c r="N50" s="1537"/>
      <c r="O50" s="1533"/>
      <c r="P50" s="1531"/>
      <c r="Q50" s="1501"/>
      <c r="R50" s="1501"/>
      <c r="S50" s="1501"/>
      <c r="T50" s="1501"/>
      <c r="U50" s="1501"/>
      <c r="V50" s="1501"/>
      <c r="W50" s="1501"/>
      <c r="X50" s="1501"/>
      <c r="Y50" s="1501"/>
      <c r="Z50" s="1501"/>
      <c r="AA50" s="1501"/>
      <c r="AB50" s="1501"/>
      <c r="AC50" s="1501"/>
      <c r="AD50" s="1501"/>
      <c r="AE50" s="1501"/>
      <c r="AF50" s="1501"/>
      <c r="AG50" s="1501"/>
    </row>
    <row r="51" spans="1:33" ht="15" customHeight="1" x14ac:dyDescent="0.25">
      <c r="A51" s="1531"/>
      <c r="B51" s="1531"/>
      <c r="C51" s="1531"/>
      <c r="D51" s="1531"/>
      <c r="E51" s="1532"/>
      <c r="F51" s="1535"/>
      <c r="G51" s="1536"/>
      <c r="H51" s="1536"/>
      <c r="I51" s="1536"/>
      <c r="J51" s="1536"/>
      <c r="K51" s="1536"/>
      <c r="L51" s="1536"/>
      <c r="M51" s="1536"/>
      <c r="N51" s="1537"/>
      <c r="O51" s="1533"/>
      <c r="P51" s="1531"/>
      <c r="Q51" s="1501"/>
      <c r="R51" s="1501"/>
      <c r="S51" s="1501"/>
      <c r="T51" s="1501"/>
      <c r="U51" s="1501"/>
      <c r="V51" s="1501"/>
      <c r="W51" s="1501"/>
      <c r="X51" s="1501"/>
      <c r="Y51" s="1501"/>
      <c r="Z51" s="1501"/>
      <c r="AA51" s="1501"/>
      <c r="AB51" s="1501"/>
      <c r="AC51" s="1501"/>
      <c r="AD51" s="1501"/>
      <c r="AE51" s="1501"/>
      <c r="AF51" s="1501"/>
      <c r="AG51" s="1501"/>
    </row>
    <row r="52" spans="1:33" ht="15" customHeight="1" x14ac:dyDescent="0.25">
      <c r="A52" s="1531"/>
      <c r="B52" s="1531"/>
      <c r="C52" s="1531"/>
      <c r="D52" s="1531"/>
      <c r="E52" s="1532"/>
      <c r="F52" s="1535"/>
      <c r="G52" s="1536"/>
      <c r="H52" s="1536"/>
      <c r="I52" s="1536"/>
      <c r="J52" s="1536"/>
      <c r="K52" s="1536"/>
      <c r="L52" s="1536"/>
      <c r="M52" s="1536"/>
      <c r="N52" s="1537"/>
      <c r="O52" s="1533"/>
      <c r="P52" s="1531"/>
      <c r="Q52" s="1501"/>
      <c r="R52" s="1501"/>
      <c r="S52" s="1501"/>
      <c r="T52" s="1501"/>
      <c r="U52" s="1501"/>
      <c r="V52" s="1501"/>
      <c r="W52" s="1501"/>
      <c r="X52" s="1501"/>
      <c r="Y52" s="1501"/>
      <c r="Z52" s="1501"/>
      <c r="AA52" s="1501"/>
      <c r="AB52" s="1501"/>
      <c r="AC52" s="1501"/>
      <c r="AD52" s="1501"/>
      <c r="AE52" s="1501"/>
      <c r="AF52" s="1501"/>
      <c r="AG52" s="1501"/>
    </row>
    <row r="53" spans="1:33" ht="15" customHeight="1" x14ac:dyDescent="0.25">
      <c r="A53" s="1531"/>
      <c r="B53" s="1531"/>
      <c r="C53" s="1531"/>
      <c r="D53" s="1531"/>
      <c r="E53" s="1532"/>
      <c r="F53" s="1535"/>
      <c r="G53" s="1536"/>
      <c r="H53" s="1536"/>
      <c r="I53" s="1536"/>
      <c r="J53" s="1536"/>
      <c r="K53" s="1536"/>
      <c r="L53" s="1536"/>
      <c r="M53" s="1536"/>
      <c r="N53" s="1537"/>
      <c r="O53" s="1533"/>
      <c r="P53" s="1531"/>
      <c r="Q53" s="1501"/>
      <c r="R53" s="1501"/>
      <c r="S53" s="1501"/>
      <c r="T53" s="1501"/>
      <c r="U53" s="1501"/>
      <c r="V53" s="1501"/>
      <c r="W53" s="1501"/>
      <c r="X53" s="1501"/>
      <c r="Y53" s="1501"/>
      <c r="Z53" s="1501"/>
      <c r="AA53" s="1501"/>
      <c r="AB53" s="1501"/>
      <c r="AC53" s="1501"/>
      <c r="AD53" s="1501"/>
      <c r="AE53" s="1501"/>
      <c r="AF53" s="1501"/>
      <c r="AG53" s="1501"/>
    </row>
    <row r="54" spans="1:33" ht="15" customHeight="1" x14ac:dyDescent="0.25">
      <c r="A54" s="1531"/>
      <c r="B54" s="1531"/>
      <c r="C54" s="1531"/>
      <c r="D54" s="1531"/>
      <c r="E54" s="1532"/>
      <c r="F54" s="1535"/>
      <c r="G54" s="1536"/>
      <c r="H54" s="1536"/>
      <c r="I54" s="1536"/>
      <c r="J54" s="1536"/>
      <c r="K54" s="1536"/>
      <c r="L54" s="1536"/>
      <c r="M54" s="1536"/>
      <c r="N54" s="1537"/>
      <c r="O54" s="1533"/>
      <c r="P54" s="1531"/>
      <c r="Q54" s="1501"/>
      <c r="R54" s="1501"/>
      <c r="S54" s="1501"/>
      <c r="T54" s="1501"/>
      <c r="U54" s="1501"/>
      <c r="V54" s="1501"/>
      <c r="W54" s="1501"/>
      <c r="X54" s="1501"/>
      <c r="Y54" s="1501"/>
      <c r="Z54" s="1501"/>
      <c r="AA54" s="1501"/>
      <c r="AB54" s="1501"/>
      <c r="AC54" s="1501"/>
      <c r="AD54" s="1501"/>
      <c r="AE54" s="1501"/>
      <c r="AF54" s="1501"/>
      <c r="AG54" s="1501"/>
    </row>
    <row r="55" spans="1:33" ht="15" customHeight="1" x14ac:dyDescent="0.25">
      <c r="A55" s="1531"/>
      <c r="B55" s="1531"/>
      <c r="C55" s="1531"/>
      <c r="D55" s="1531"/>
      <c r="E55" s="1532"/>
      <c r="F55" s="1535"/>
      <c r="G55" s="1536"/>
      <c r="H55" s="1536"/>
      <c r="I55" s="1536"/>
      <c r="J55" s="1536"/>
      <c r="K55" s="1536"/>
      <c r="L55" s="1536"/>
      <c r="M55" s="1536"/>
      <c r="N55" s="1537"/>
      <c r="O55" s="1533"/>
      <c r="P55" s="1531"/>
      <c r="Q55" s="1501"/>
      <c r="R55" s="1501"/>
      <c r="S55" s="1501"/>
      <c r="T55" s="1501"/>
      <c r="U55" s="1501"/>
      <c r="V55" s="1501"/>
      <c r="W55" s="1501"/>
      <c r="X55" s="1501"/>
      <c r="Y55" s="1501"/>
      <c r="Z55" s="1501"/>
      <c r="AA55" s="1501"/>
      <c r="AB55" s="1501"/>
      <c r="AC55" s="1501"/>
      <c r="AD55" s="1501"/>
      <c r="AE55" s="1501"/>
      <c r="AF55" s="1501"/>
      <c r="AG55" s="1501"/>
    </row>
    <row r="56" spans="1:33" ht="15" customHeight="1" thickBot="1" x14ac:dyDescent="0.3">
      <c r="A56" s="1531"/>
      <c r="B56" s="1531"/>
      <c r="C56" s="1531"/>
      <c r="D56" s="1531"/>
      <c r="E56" s="1532"/>
      <c r="F56" s="1608"/>
      <c r="G56" s="1609"/>
      <c r="H56" s="1609"/>
      <c r="I56" s="1609"/>
      <c r="J56" s="1609"/>
      <c r="K56" s="1609"/>
      <c r="L56" s="1609"/>
      <c r="M56" s="1609"/>
      <c r="N56" s="1610"/>
      <c r="O56" s="1533"/>
      <c r="P56" s="1531"/>
      <c r="Q56" s="1501"/>
      <c r="R56" s="1501"/>
      <c r="S56" s="1501"/>
      <c r="T56" s="1501"/>
      <c r="U56" s="1501"/>
      <c r="V56" s="1501"/>
      <c r="W56" s="1501"/>
      <c r="X56" s="1501"/>
      <c r="Y56" s="1501"/>
      <c r="Z56" s="1501"/>
      <c r="AA56" s="1501"/>
      <c r="AB56" s="1501"/>
      <c r="AC56" s="1501"/>
      <c r="AD56" s="1501"/>
      <c r="AE56" s="1501"/>
      <c r="AF56" s="1501"/>
      <c r="AG56" s="1501"/>
    </row>
    <row r="57" spans="1:33" x14ac:dyDescent="0.25">
      <c r="A57" s="487"/>
      <c r="B57" s="487"/>
      <c r="C57" s="487"/>
      <c r="D57" s="487"/>
      <c r="E57" s="487"/>
      <c r="F57" s="487"/>
      <c r="G57" s="487"/>
      <c r="H57" s="487"/>
      <c r="I57" s="487"/>
      <c r="J57" s="487"/>
      <c r="K57" s="487"/>
      <c r="L57" s="487"/>
      <c r="M57" s="487"/>
      <c r="N57" s="487"/>
      <c r="O57" s="487"/>
      <c r="P57" s="487"/>
      <c r="Q57" s="487"/>
      <c r="R57" s="487"/>
      <c r="S57" s="494" t="s">
        <v>168</v>
      </c>
      <c r="T57" s="494"/>
      <c r="U57" s="1557">
        <f>SUM(U44:X56)</f>
        <v>0</v>
      </c>
      <c r="V57" s="1558"/>
      <c r="W57" s="1558"/>
      <c r="X57" s="1559"/>
      <c r="Y57" s="1560" t="s">
        <v>199</v>
      </c>
      <c r="Z57" s="1560"/>
      <c r="AA57" s="1560"/>
      <c r="AB57" s="1560"/>
      <c r="AC57" s="1560"/>
      <c r="AD57" s="1561">
        <f>SUM(AD44:AG56)</f>
        <v>0</v>
      </c>
      <c r="AE57" s="1562"/>
      <c r="AF57" s="1562"/>
      <c r="AG57" s="1563"/>
    </row>
    <row r="58" spans="1:33" x14ac:dyDescent="0.25">
      <c r="A58" s="487"/>
      <c r="B58" s="487"/>
      <c r="C58" s="487"/>
      <c r="D58" s="487"/>
      <c r="E58" s="487"/>
      <c r="F58" s="487"/>
      <c r="G58" s="487"/>
      <c r="H58" s="487"/>
      <c r="I58" s="487"/>
      <c r="J58" s="487"/>
      <c r="K58" s="487"/>
      <c r="L58" s="487"/>
      <c r="M58" s="487"/>
      <c r="N58" s="487"/>
      <c r="O58" s="487"/>
      <c r="P58" s="487"/>
      <c r="Q58" s="487"/>
      <c r="R58" s="493"/>
      <c r="S58" s="493" t="s">
        <v>628</v>
      </c>
      <c r="T58" s="492"/>
      <c r="U58" s="1557">
        <f>U38+U57</f>
        <v>0</v>
      </c>
      <c r="V58" s="1558"/>
      <c r="W58" s="1558"/>
      <c r="X58" s="1559"/>
      <c r="Y58" s="1560" t="s">
        <v>199</v>
      </c>
      <c r="Z58" s="1560"/>
      <c r="AA58" s="1560"/>
      <c r="AB58" s="1560"/>
      <c r="AC58" s="1560"/>
      <c r="AD58" s="1612">
        <f>AD38+AD57</f>
        <v>0</v>
      </c>
      <c r="AE58" s="1560"/>
      <c r="AF58" s="1560"/>
      <c r="AG58" s="1560"/>
    </row>
    <row r="59" spans="1:33" x14ac:dyDescent="0.25">
      <c r="A59" s="487"/>
      <c r="B59" s="487"/>
      <c r="C59" s="487"/>
      <c r="D59" s="487"/>
      <c r="E59" s="487"/>
      <c r="F59" s="487"/>
      <c r="G59" s="487"/>
      <c r="H59" s="487"/>
      <c r="I59" s="487"/>
      <c r="J59" s="487"/>
      <c r="K59" s="487"/>
      <c r="L59" s="487"/>
      <c r="M59" s="487"/>
      <c r="N59" s="487"/>
      <c r="O59" s="487"/>
      <c r="P59" s="487"/>
      <c r="Q59" s="487"/>
      <c r="R59" s="487"/>
      <c r="S59" s="487"/>
      <c r="T59" s="487"/>
      <c r="U59" s="487"/>
      <c r="V59" s="487"/>
      <c r="W59" s="487"/>
      <c r="X59" s="487"/>
      <c r="Y59" s="487"/>
      <c r="Z59" s="487"/>
      <c r="AA59" s="487"/>
      <c r="AB59" s="487"/>
      <c r="AC59" s="487"/>
      <c r="AD59" s="487"/>
      <c r="AE59" s="487"/>
      <c r="AF59" s="487"/>
      <c r="AG59" s="487"/>
    </row>
    <row r="60" spans="1:33" x14ac:dyDescent="0.25">
      <c r="A60" s="487"/>
      <c r="B60" s="487"/>
      <c r="C60" s="487"/>
      <c r="D60" s="487"/>
      <c r="E60" s="487"/>
      <c r="F60" s="487"/>
      <c r="G60" s="487"/>
      <c r="H60" s="487"/>
      <c r="I60" s="487"/>
      <c r="J60" s="487"/>
      <c r="K60" s="487"/>
      <c r="L60" s="487"/>
      <c r="M60" s="487"/>
      <c r="N60" s="487"/>
      <c r="O60" s="487"/>
      <c r="P60" s="487"/>
      <c r="Q60" s="487"/>
      <c r="R60" s="487"/>
      <c r="S60" s="487"/>
      <c r="T60" s="487"/>
      <c r="U60" s="487"/>
      <c r="V60" s="487"/>
      <c r="W60" s="487"/>
      <c r="X60" s="487"/>
      <c r="Y60" s="487"/>
      <c r="Z60" s="487"/>
      <c r="AA60" s="487"/>
      <c r="AB60" s="487"/>
      <c r="AC60" s="487"/>
      <c r="AD60" s="487"/>
      <c r="AE60" s="487"/>
      <c r="AF60" s="487"/>
      <c r="AG60" s="487"/>
    </row>
    <row r="61" spans="1:33" x14ac:dyDescent="0.25">
      <c r="A61" s="487"/>
      <c r="B61" s="487"/>
      <c r="C61" s="487" t="s">
        <v>627</v>
      </c>
      <c r="D61" s="487"/>
      <c r="E61" s="487"/>
      <c r="F61" s="1611"/>
      <c r="G61" s="1611"/>
      <c r="H61" s="1611"/>
      <c r="I61" s="1611"/>
      <c r="J61" s="487"/>
      <c r="K61" s="1611"/>
      <c r="L61" s="1611"/>
      <c r="M61" s="491"/>
      <c r="N61" s="1611"/>
      <c r="O61" s="1611"/>
      <c r="P61" s="1611"/>
      <c r="Q61" s="1611"/>
      <c r="R61" s="1611"/>
      <c r="S61" s="1611"/>
      <c r="T61" s="1611"/>
      <c r="U61" s="1611"/>
      <c r="V61" s="1611"/>
      <c r="W61" s="1611"/>
      <c r="X61" s="1611"/>
      <c r="Y61" s="1611"/>
      <c r="Z61" s="1611"/>
      <c r="AA61" s="1611"/>
      <c r="AB61" s="1611"/>
      <c r="AC61" s="1611"/>
      <c r="AD61" s="1611"/>
      <c r="AE61" s="1611"/>
      <c r="AF61" s="1611"/>
      <c r="AG61" s="1611"/>
    </row>
    <row r="62" spans="1:33" s="490" customFormat="1" ht="10.5" customHeight="1" x14ac:dyDescent="0.2">
      <c r="F62" s="1355" t="s">
        <v>50</v>
      </c>
      <c r="G62" s="1355"/>
      <c r="H62" s="1355"/>
      <c r="I62" s="1355"/>
      <c r="K62" s="1355" t="s">
        <v>4</v>
      </c>
      <c r="L62" s="1355"/>
      <c r="N62" s="1355" t="s">
        <v>5</v>
      </c>
      <c r="O62" s="1355"/>
      <c r="P62" s="1355"/>
      <c r="Q62" s="1355"/>
      <c r="R62" s="1355"/>
      <c r="S62" s="1355"/>
      <c r="T62" s="1355"/>
      <c r="U62" s="1355"/>
      <c r="V62" s="1355"/>
      <c r="W62" s="1355"/>
      <c r="X62" s="1355"/>
      <c r="Y62" s="1355"/>
      <c r="Z62" s="1355"/>
      <c r="AA62" s="1355"/>
      <c r="AB62" s="1355"/>
      <c r="AC62" s="1355"/>
      <c r="AD62" s="1355"/>
      <c r="AE62" s="1355"/>
      <c r="AF62" s="1355"/>
      <c r="AG62" s="1355"/>
    </row>
    <row r="63" spans="1:33" s="488" customFormat="1" ht="11.25" customHeight="1" x14ac:dyDescent="0.2">
      <c r="F63" s="489"/>
      <c r="G63" s="489"/>
      <c r="H63" s="489"/>
      <c r="I63" s="489"/>
      <c r="K63" s="489"/>
      <c r="L63" s="489"/>
      <c r="N63" s="489"/>
      <c r="O63" s="489"/>
      <c r="P63" s="489"/>
      <c r="Q63" s="489"/>
      <c r="R63" s="489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</row>
    <row r="64" spans="1:33" ht="15.75" customHeight="1" x14ac:dyDescent="0.25">
      <c r="A64" s="487"/>
      <c r="B64" s="487"/>
      <c r="C64" s="487"/>
      <c r="D64" s="487"/>
      <c r="E64" s="487"/>
      <c r="F64" s="487"/>
      <c r="G64" s="487"/>
      <c r="H64" s="487"/>
      <c r="I64" s="487"/>
      <c r="J64" s="487"/>
      <c r="K64" s="487"/>
      <c r="L64" s="487"/>
      <c r="M64" s="487"/>
      <c r="N64" s="491"/>
      <c r="O64" s="487"/>
      <c r="P64" s="487"/>
      <c r="Q64" s="487"/>
      <c r="R64" s="487"/>
      <c r="S64" s="487"/>
      <c r="T64" s="487"/>
      <c r="U64" s="487"/>
      <c r="V64" s="487"/>
      <c r="W64" s="487"/>
      <c r="X64" s="487"/>
      <c r="Y64" s="487"/>
      <c r="Z64" s="487"/>
      <c r="AA64" s="487"/>
      <c r="AB64" s="487"/>
      <c r="AC64" s="487"/>
      <c r="AD64" s="487"/>
      <c r="AE64" s="487"/>
      <c r="AF64" s="487"/>
      <c r="AG64" s="487"/>
    </row>
    <row r="65" spans="1:33" ht="11.25" customHeight="1" x14ac:dyDescent="0.25">
      <c r="A65" s="487"/>
      <c r="B65" s="487"/>
      <c r="C65" s="487"/>
      <c r="D65" s="487"/>
      <c r="E65" s="487"/>
      <c r="F65" s="487"/>
      <c r="G65" s="487"/>
      <c r="H65" s="487"/>
      <c r="I65" s="487"/>
      <c r="J65" s="487"/>
      <c r="K65" s="487"/>
      <c r="L65" s="487"/>
      <c r="M65" s="487"/>
      <c r="N65" s="491"/>
      <c r="O65" s="487"/>
      <c r="P65" s="487"/>
      <c r="Q65" s="487"/>
      <c r="R65" s="487"/>
      <c r="S65" s="487"/>
      <c r="T65" s="487"/>
      <c r="U65" s="487"/>
      <c r="V65" s="487"/>
      <c r="W65" s="487"/>
      <c r="X65" s="487"/>
      <c r="Y65" s="487"/>
      <c r="Z65" s="487"/>
      <c r="AA65" s="487"/>
      <c r="AB65" s="487"/>
      <c r="AC65" s="487"/>
      <c r="AD65" s="487"/>
      <c r="AE65" s="487"/>
      <c r="AF65" s="487"/>
      <c r="AG65" s="487"/>
    </row>
    <row r="66" spans="1:33" x14ac:dyDescent="0.25">
      <c r="A66" s="487"/>
      <c r="B66" s="487"/>
      <c r="C66" s="487" t="s">
        <v>626</v>
      </c>
      <c r="D66" s="487"/>
      <c r="E66" s="487"/>
      <c r="F66" s="1611"/>
      <c r="G66" s="1611"/>
      <c r="H66" s="1611"/>
      <c r="I66" s="1611"/>
      <c r="J66" s="487"/>
      <c r="K66" s="1611"/>
      <c r="L66" s="1611"/>
      <c r="M66" s="491"/>
      <c r="N66" s="1611"/>
      <c r="O66" s="1611"/>
      <c r="P66" s="1611"/>
      <c r="Q66" s="1611"/>
      <c r="R66" s="1611"/>
      <c r="S66" s="1611"/>
      <c r="T66" s="1611"/>
      <c r="U66" s="1611"/>
      <c r="V66" s="1611"/>
      <c r="W66" s="1611"/>
      <c r="X66" s="1611"/>
      <c r="Y66" s="1611"/>
      <c r="Z66" s="1611"/>
      <c r="AA66" s="1611"/>
      <c r="AB66" s="1611"/>
      <c r="AC66" s="1611"/>
      <c r="AD66" s="1611"/>
      <c r="AE66" s="1611"/>
      <c r="AF66" s="1611"/>
      <c r="AG66" s="1611"/>
    </row>
    <row r="67" spans="1:33" s="490" customFormat="1" ht="10.5" customHeight="1" x14ac:dyDescent="0.2">
      <c r="F67" s="1355" t="s">
        <v>50</v>
      </c>
      <c r="G67" s="1355"/>
      <c r="H67" s="1355"/>
      <c r="I67" s="1355"/>
      <c r="K67" s="1355" t="s">
        <v>4</v>
      </c>
      <c r="L67" s="1355"/>
      <c r="N67" s="1355" t="s">
        <v>5</v>
      </c>
      <c r="O67" s="1355"/>
      <c r="P67" s="1355"/>
      <c r="Q67" s="1355"/>
      <c r="R67" s="1355"/>
      <c r="S67" s="1355"/>
      <c r="T67" s="1355"/>
      <c r="U67" s="1355"/>
      <c r="V67" s="1355"/>
      <c r="W67" s="1355"/>
      <c r="X67" s="1355"/>
      <c r="Y67" s="1355"/>
      <c r="Z67" s="1355"/>
      <c r="AA67" s="1355"/>
      <c r="AB67" s="1355"/>
      <c r="AC67" s="1355"/>
      <c r="AD67" s="1355"/>
      <c r="AE67" s="1355"/>
      <c r="AF67" s="1355"/>
      <c r="AG67" s="1355"/>
    </row>
    <row r="68" spans="1:33" s="488" customFormat="1" ht="11.25" customHeight="1" x14ac:dyDescent="0.2">
      <c r="F68" s="489"/>
      <c r="G68" s="489"/>
      <c r="H68" s="489"/>
      <c r="I68" s="489"/>
      <c r="K68" s="489"/>
      <c r="L68" s="489"/>
      <c r="N68" s="489"/>
      <c r="O68" s="489"/>
      <c r="P68" s="489"/>
      <c r="Q68" s="489"/>
      <c r="R68" s="489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</row>
    <row r="69" spans="1:33" ht="15.75" customHeight="1" x14ac:dyDescent="0.25">
      <c r="A69" s="487"/>
      <c r="B69" s="487"/>
      <c r="C69" s="487"/>
      <c r="D69" s="487"/>
      <c r="E69" s="487"/>
      <c r="F69" s="487"/>
      <c r="G69" s="487"/>
      <c r="H69" s="487"/>
      <c r="I69" s="487"/>
      <c r="J69" s="487"/>
      <c r="K69" s="487"/>
      <c r="L69" s="487"/>
      <c r="M69" s="487"/>
      <c r="N69" s="487"/>
      <c r="O69" s="487"/>
      <c r="P69" s="487"/>
      <c r="Q69" s="487"/>
      <c r="R69" s="487"/>
      <c r="S69" s="487"/>
      <c r="T69" s="487"/>
      <c r="U69" s="487"/>
      <c r="V69" s="487"/>
      <c r="W69" s="487"/>
      <c r="X69" s="487"/>
      <c r="Y69" s="487"/>
      <c r="Z69" s="487"/>
      <c r="AA69" s="487"/>
      <c r="AB69" s="487"/>
      <c r="AC69" s="487"/>
      <c r="AD69" s="487"/>
      <c r="AE69" s="487"/>
      <c r="AF69" s="487"/>
      <c r="AG69" s="487"/>
    </row>
  </sheetData>
  <mergeCells count="246">
    <mergeCell ref="AD53:AG53"/>
    <mergeCell ref="Y53:AC53"/>
    <mergeCell ref="Y54:AC54"/>
    <mergeCell ref="Y55:AC55"/>
    <mergeCell ref="Y56:AC56"/>
    <mergeCell ref="AD54:AG54"/>
    <mergeCell ref="F55:N55"/>
    <mergeCell ref="F66:I66"/>
    <mergeCell ref="K61:L61"/>
    <mergeCell ref="K66:L66"/>
    <mergeCell ref="N61:AG61"/>
    <mergeCell ref="N66:AG66"/>
    <mergeCell ref="F62:I62"/>
    <mergeCell ref="K62:L62"/>
    <mergeCell ref="N62:AG62"/>
    <mergeCell ref="F61:I61"/>
    <mergeCell ref="AD58:AG58"/>
    <mergeCell ref="AD55:AG55"/>
    <mergeCell ref="AD56:AG56"/>
    <mergeCell ref="Q55:T55"/>
    <mergeCell ref="F56:N56"/>
    <mergeCell ref="U58:X58"/>
    <mergeCell ref="Y58:AC58"/>
    <mergeCell ref="U55:X55"/>
    <mergeCell ref="O55:P55"/>
    <mergeCell ref="O56:P56"/>
    <mergeCell ref="U56:X56"/>
    <mergeCell ref="Q56:T56"/>
    <mergeCell ref="Z18:AC18"/>
    <mergeCell ref="AD14:AG15"/>
    <mergeCell ref="AD16:AG17"/>
    <mergeCell ref="W16:AC17"/>
    <mergeCell ref="H24:U24"/>
    <mergeCell ref="W23:Z23"/>
    <mergeCell ref="AA23:AD23"/>
    <mergeCell ref="W18:Y18"/>
    <mergeCell ref="U41:AG41"/>
    <mergeCell ref="Y31:AC31"/>
    <mergeCell ref="Y38:AC38"/>
    <mergeCell ref="AD38:AG38"/>
    <mergeCell ref="U38:X38"/>
    <mergeCell ref="AD30:AG30"/>
    <mergeCell ref="Q35:T35"/>
    <mergeCell ref="O36:P36"/>
    <mergeCell ref="O37:P37"/>
    <mergeCell ref="AD51:AG51"/>
    <mergeCell ref="Q36:T36"/>
    <mergeCell ref="F37:N37"/>
    <mergeCell ref="AD52:AG52"/>
    <mergeCell ref="Y52:AC52"/>
    <mergeCell ref="U33:X33"/>
    <mergeCell ref="Y33:AC33"/>
    <mergeCell ref="U35:X35"/>
    <mergeCell ref="U36:X36"/>
    <mergeCell ref="Q37:T37"/>
    <mergeCell ref="Y37:AC37"/>
    <mergeCell ref="AD37:AG37"/>
    <mergeCell ref="U37:X37"/>
    <mergeCell ref="Q34:T34"/>
    <mergeCell ref="AD42:AG42"/>
    <mergeCell ref="AD43:AG43"/>
    <mergeCell ref="AD44:AG44"/>
    <mergeCell ref="AD45:AG45"/>
    <mergeCell ref="Q43:T43"/>
    <mergeCell ref="Q46:T46"/>
    <mergeCell ref="U46:X46"/>
    <mergeCell ref="Y46:AC46"/>
    <mergeCell ref="AD46:AG46"/>
    <mergeCell ref="AD6:AG7"/>
    <mergeCell ref="AD8:AG9"/>
    <mergeCell ref="AD10:AG11"/>
    <mergeCell ref="AD12:AG13"/>
    <mergeCell ref="AA22:AD22"/>
    <mergeCell ref="G9:AA9"/>
    <mergeCell ref="AD18:AG18"/>
    <mergeCell ref="E13:AC13"/>
    <mergeCell ref="W21:AD21"/>
    <mergeCell ref="W22:Z22"/>
    <mergeCell ref="A28:E28"/>
    <mergeCell ref="C31:E31"/>
    <mergeCell ref="Q32:T32"/>
    <mergeCell ref="Q33:T33"/>
    <mergeCell ref="A29:B29"/>
    <mergeCell ref="U29:X29"/>
    <mergeCell ref="N21:P22"/>
    <mergeCell ref="Q21:U22"/>
    <mergeCell ref="N23:P23"/>
    <mergeCell ref="Q23:U23"/>
    <mergeCell ref="I25:S25"/>
    <mergeCell ref="F31:N31"/>
    <mergeCell ref="O33:P33"/>
    <mergeCell ref="C32:E32"/>
    <mergeCell ref="C33:E33"/>
    <mergeCell ref="A32:B32"/>
    <mergeCell ref="A31:B31"/>
    <mergeCell ref="F30:N30"/>
    <mergeCell ref="O30:P30"/>
    <mergeCell ref="C29:E29"/>
    <mergeCell ref="A30:B30"/>
    <mergeCell ref="C30:E30"/>
    <mergeCell ref="F28:N29"/>
    <mergeCell ref="O28:P29"/>
    <mergeCell ref="O31:P31"/>
    <mergeCell ref="Q31:T31"/>
    <mergeCell ref="Q49:T49"/>
    <mergeCell ref="Q45:T45"/>
    <mergeCell ref="Q47:T47"/>
    <mergeCell ref="U47:X47"/>
    <mergeCell ref="Y47:AC47"/>
    <mergeCell ref="F52:N52"/>
    <mergeCell ref="F53:N53"/>
    <mergeCell ref="U43:X43"/>
    <mergeCell ref="Y43:AC43"/>
    <mergeCell ref="Y42:AC42"/>
    <mergeCell ref="U44:X44"/>
    <mergeCell ref="Y44:AC44"/>
    <mergeCell ref="F35:N35"/>
    <mergeCell ref="F36:N36"/>
    <mergeCell ref="O34:P34"/>
    <mergeCell ref="O35:P35"/>
    <mergeCell ref="F32:N32"/>
    <mergeCell ref="O32:P32"/>
    <mergeCell ref="F33:N33"/>
    <mergeCell ref="F34:N34"/>
    <mergeCell ref="Q41:T42"/>
    <mergeCell ref="Q44:T44"/>
    <mergeCell ref="C53:E53"/>
    <mergeCell ref="C54:E54"/>
    <mergeCell ref="Q53:T53"/>
    <mergeCell ref="Q54:T54"/>
    <mergeCell ref="U53:X53"/>
    <mergeCell ref="O54:P54"/>
    <mergeCell ref="Y51:AC51"/>
    <mergeCell ref="Q52:T52"/>
    <mergeCell ref="F54:N54"/>
    <mergeCell ref="O53:P53"/>
    <mergeCell ref="O51:P51"/>
    <mergeCell ref="O52:P52"/>
    <mergeCell ref="U51:X51"/>
    <mergeCell ref="U54:X54"/>
    <mergeCell ref="A33:B33"/>
    <mergeCell ref="F67:I67"/>
    <mergeCell ref="K67:L67"/>
    <mergeCell ref="F51:N51"/>
    <mergeCell ref="N67:AG67"/>
    <mergeCell ref="U57:X57"/>
    <mergeCell ref="Y57:AC57"/>
    <mergeCell ref="AD57:AG57"/>
    <mergeCell ref="U42:X42"/>
    <mergeCell ref="U48:X48"/>
    <mergeCell ref="U49:X49"/>
    <mergeCell ref="U50:X50"/>
    <mergeCell ref="Y48:AC48"/>
    <mergeCell ref="AD48:AG48"/>
    <mergeCell ref="Y49:AC49"/>
    <mergeCell ref="Y50:AC50"/>
    <mergeCell ref="AD49:AG49"/>
    <mergeCell ref="AD50:AG50"/>
    <mergeCell ref="C42:E42"/>
    <mergeCell ref="Q51:T51"/>
    <mergeCell ref="Q50:T50"/>
    <mergeCell ref="Q48:T48"/>
    <mergeCell ref="A45:B45"/>
    <mergeCell ref="U52:X52"/>
    <mergeCell ref="O43:P43"/>
    <mergeCell ref="A41:E41"/>
    <mergeCell ref="F41:N42"/>
    <mergeCell ref="O41:P42"/>
    <mergeCell ref="A42:B42"/>
    <mergeCell ref="A43:B43"/>
    <mergeCell ref="A44:B44"/>
    <mergeCell ref="C44:E44"/>
    <mergeCell ref="F44:N44"/>
    <mergeCell ref="O44:P44"/>
    <mergeCell ref="C45:E45"/>
    <mergeCell ref="F45:N45"/>
    <mergeCell ref="O45:P45"/>
    <mergeCell ref="U45:X45"/>
    <mergeCell ref="Y45:AC45"/>
    <mergeCell ref="C36:E36"/>
    <mergeCell ref="O49:P49"/>
    <mergeCell ref="O50:P50"/>
    <mergeCell ref="A47:B47"/>
    <mergeCell ref="C47:E47"/>
    <mergeCell ref="F47:N47"/>
    <mergeCell ref="O47:P47"/>
    <mergeCell ref="A50:B50"/>
    <mergeCell ref="F48:N48"/>
    <mergeCell ref="F49:N49"/>
    <mergeCell ref="F50:N50"/>
    <mergeCell ref="A37:B37"/>
    <mergeCell ref="C37:E37"/>
    <mergeCell ref="A46:B46"/>
    <mergeCell ref="C46:E46"/>
    <mergeCell ref="F46:N46"/>
    <mergeCell ref="O46:P46"/>
    <mergeCell ref="C43:E43"/>
    <mergeCell ref="F43:N43"/>
    <mergeCell ref="C55:E55"/>
    <mergeCell ref="C56:E56"/>
    <mergeCell ref="O48:P48"/>
    <mergeCell ref="A51:B51"/>
    <mergeCell ref="A52:B52"/>
    <mergeCell ref="A53:B53"/>
    <mergeCell ref="A48:B48"/>
    <mergeCell ref="A49:B49"/>
    <mergeCell ref="AD29:AG29"/>
    <mergeCell ref="Y32:AC32"/>
    <mergeCell ref="A54:B54"/>
    <mergeCell ref="A55:B55"/>
    <mergeCell ref="A56:B56"/>
    <mergeCell ref="C48:E48"/>
    <mergeCell ref="C49:E49"/>
    <mergeCell ref="C50:E50"/>
    <mergeCell ref="C51:E51"/>
    <mergeCell ref="C52:E52"/>
    <mergeCell ref="AD47:AG47"/>
    <mergeCell ref="A34:B34"/>
    <mergeCell ref="A35:B35"/>
    <mergeCell ref="A36:B36"/>
    <mergeCell ref="C34:E34"/>
    <mergeCell ref="C35:E35"/>
    <mergeCell ref="AD5:AG5"/>
    <mergeCell ref="Y34:AC34"/>
    <mergeCell ref="Y35:AC35"/>
    <mergeCell ref="Y36:AC36"/>
    <mergeCell ref="AD34:AG34"/>
    <mergeCell ref="AD35:AG35"/>
    <mergeCell ref="AD36:AG36"/>
    <mergeCell ref="AD31:AG31"/>
    <mergeCell ref="AD32:AG32"/>
    <mergeCell ref="AD33:AG33"/>
    <mergeCell ref="H11:AA11"/>
    <mergeCell ref="C15:AC15"/>
    <mergeCell ref="O26:AD26"/>
    <mergeCell ref="Z19:AC19"/>
    <mergeCell ref="AD19:AG19"/>
    <mergeCell ref="U34:X34"/>
    <mergeCell ref="U31:X31"/>
    <mergeCell ref="U32:X32"/>
    <mergeCell ref="Y30:AC30"/>
    <mergeCell ref="Y29:AC29"/>
    <mergeCell ref="Q30:T30"/>
    <mergeCell ref="U30:X30"/>
    <mergeCell ref="Q28:T29"/>
    <mergeCell ref="U28:AG28"/>
  </mergeCells>
  <pageMargins left="0.39370078740157483" right="0.31496062992125984" top="0.78740157480314965" bottom="0.39370078740157483" header="0.19685039370078741" footer="0.19685039370078741"/>
  <pageSetup paperSize="9" scale="96" fitToHeight="0" orientation="landscape" r:id="rId1"/>
  <headerFooter alignWithMargins="0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 summaryRight="0"/>
    <pageSetUpPr autoPageBreaks="0" fitToPage="1"/>
  </sheetPr>
  <dimension ref="A1:R29"/>
  <sheetViews>
    <sheetView view="pageBreakPreview" zoomScaleNormal="100" workbookViewId="0">
      <selection activeCell="R5" sqref="R5"/>
    </sheetView>
  </sheetViews>
  <sheetFormatPr defaultColWidth="9.140625" defaultRowHeight="11.25" x14ac:dyDescent="0.2"/>
  <cols>
    <col min="1" max="1" width="5.85546875" style="26" customWidth="1"/>
    <col min="2" max="2" width="4.28515625" style="26" customWidth="1"/>
    <col min="3" max="3" width="4.5703125" style="26" customWidth="1"/>
    <col min="4" max="4" width="2.85546875" style="26" customWidth="1"/>
    <col min="5" max="5" width="11.85546875" style="26" customWidth="1"/>
    <col min="6" max="6" width="11.7109375" style="26" customWidth="1"/>
    <col min="7" max="7" width="0.7109375" style="26" customWidth="1"/>
    <col min="8" max="8" width="2" style="26" customWidth="1"/>
    <col min="9" max="9" width="9" style="26" customWidth="1"/>
    <col min="10" max="10" width="11.7109375" style="26" customWidth="1"/>
    <col min="11" max="11" width="8.85546875" style="26" customWidth="1"/>
    <col min="12" max="12" width="12.140625" style="26" customWidth="1"/>
    <col min="13" max="13" width="2.5703125" style="26" customWidth="1"/>
    <col min="14" max="17" width="11.7109375" style="26" customWidth="1"/>
    <col min="18" max="18" width="19.7109375" style="26" customWidth="1"/>
    <col min="19" max="16384" width="9.140625" style="26"/>
  </cols>
  <sheetData>
    <row r="1" spans="1:18" ht="12.75" x14ac:dyDescent="0.2">
      <c r="R1" s="27" t="s">
        <v>27</v>
      </c>
    </row>
    <row r="2" spans="1:18" ht="12.75" x14ac:dyDescent="0.2">
      <c r="R2" s="27" t="s">
        <v>12</v>
      </c>
    </row>
    <row r="3" spans="1:18" ht="12.75" x14ac:dyDescent="0.2">
      <c r="R3" s="27" t="s">
        <v>13</v>
      </c>
    </row>
    <row r="4" spans="1:18" ht="22.35" customHeight="1" x14ac:dyDescent="0.2">
      <c r="A4" s="28" t="s">
        <v>28</v>
      </c>
      <c r="B4" s="29"/>
      <c r="C4" s="30"/>
      <c r="D4" s="1628"/>
      <c r="E4" s="1628"/>
      <c r="F4" s="1628"/>
      <c r="G4" s="1628"/>
      <c r="H4" s="1628"/>
      <c r="I4" s="1628"/>
      <c r="J4" s="1628"/>
      <c r="K4" s="1628"/>
      <c r="L4" s="1628"/>
      <c r="M4" s="1628"/>
      <c r="N4" s="1628"/>
      <c r="O4" s="1628"/>
      <c r="P4" s="1628"/>
      <c r="Q4" s="1628"/>
      <c r="R4" s="31" t="s">
        <v>1227</v>
      </c>
    </row>
    <row r="5" spans="1:18" ht="21.75" customHeight="1" x14ac:dyDescent="0.2">
      <c r="A5" s="29"/>
      <c r="B5" s="29"/>
      <c r="C5" s="29"/>
      <c r="D5" s="1629" t="s">
        <v>29</v>
      </c>
      <c r="E5" s="1629"/>
      <c r="F5" s="1629"/>
      <c r="G5" s="1629"/>
      <c r="H5" s="1629"/>
      <c r="I5" s="1629"/>
      <c r="J5" s="1629"/>
      <c r="K5" s="1629"/>
      <c r="L5" s="1629"/>
      <c r="M5" s="1629"/>
      <c r="N5" s="1629"/>
      <c r="O5" s="1629"/>
      <c r="P5" s="1629"/>
      <c r="Q5" s="29"/>
      <c r="R5" s="29"/>
    </row>
    <row r="6" spans="1:18" ht="18" x14ac:dyDescent="0.25">
      <c r="A6" s="32" t="s">
        <v>30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8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spans="1:18" ht="11.85" customHeight="1" x14ac:dyDescent="0.2">
      <c r="A8" s="28" t="s">
        <v>31</v>
      </c>
      <c r="B8" s="29"/>
      <c r="C8" s="29"/>
      <c r="D8" s="29"/>
      <c r="E8" s="30"/>
      <c r="F8" s="1628"/>
      <c r="G8" s="1628"/>
      <c r="H8" s="1628"/>
      <c r="I8" s="1628"/>
      <c r="J8" s="1628"/>
      <c r="K8" s="1628"/>
      <c r="L8" s="1628"/>
      <c r="M8" s="1628"/>
      <c r="N8" s="1628"/>
      <c r="O8" s="1628"/>
      <c r="P8" s="1628"/>
      <c r="Q8" s="1628"/>
      <c r="R8" s="1628"/>
    </row>
    <row r="9" spans="1:18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8" x14ac:dyDescent="0.2">
      <c r="A10" s="1627" t="s">
        <v>32</v>
      </c>
      <c r="B10" s="1627" t="s">
        <v>33</v>
      </c>
      <c r="C10" s="1627"/>
      <c r="D10" s="1627"/>
      <c r="E10" s="1627"/>
      <c r="F10" s="1627"/>
      <c r="G10" s="1627"/>
      <c r="H10" s="1627"/>
      <c r="I10" s="1627"/>
      <c r="J10" s="1627"/>
      <c r="K10" s="1627" t="s">
        <v>34</v>
      </c>
      <c r="L10" s="1627"/>
      <c r="M10" s="1627"/>
      <c r="N10" s="1627"/>
      <c r="O10" s="1627"/>
      <c r="P10" s="1627"/>
      <c r="Q10" s="1627" t="s">
        <v>35</v>
      </c>
      <c r="R10" s="1620" t="s">
        <v>36</v>
      </c>
    </row>
    <row r="11" spans="1:18" ht="33.950000000000003" customHeight="1" x14ac:dyDescent="0.2">
      <c r="A11" s="1627"/>
      <c r="B11" s="1620" t="s">
        <v>37</v>
      </c>
      <c r="C11" s="1620"/>
      <c r="D11" s="1620" t="s">
        <v>38</v>
      </c>
      <c r="E11" s="1620"/>
      <c r="F11" s="34" t="s">
        <v>39</v>
      </c>
      <c r="G11" s="1627" t="s">
        <v>40</v>
      </c>
      <c r="H11" s="1627"/>
      <c r="I11" s="1627"/>
      <c r="J11" s="34" t="s">
        <v>41</v>
      </c>
      <c r="K11" s="35" t="s">
        <v>37</v>
      </c>
      <c r="L11" s="1620" t="s">
        <v>38</v>
      </c>
      <c r="M11" s="1620"/>
      <c r="N11" s="34" t="s">
        <v>39</v>
      </c>
      <c r="O11" s="34" t="s">
        <v>40</v>
      </c>
      <c r="P11" s="34" t="s">
        <v>41</v>
      </c>
      <c r="Q11" s="1627"/>
      <c r="R11" s="1620"/>
    </row>
    <row r="12" spans="1:18" ht="30" customHeight="1" x14ac:dyDescent="0.2">
      <c r="A12" s="1626">
        <v>1</v>
      </c>
      <c r="B12" s="1620"/>
      <c r="C12" s="1620"/>
      <c r="D12" s="1620" t="s">
        <v>42</v>
      </c>
      <c r="E12" s="1620"/>
      <c r="F12" s="1627"/>
      <c r="G12" s="1627"/>
      <c r="H12" s="1627"/>
      <c r="I12" s="1627"/>
      <c r="J12" s="1627"/>
      <c r="K12" s="1626"/>
      <c r="L12" s="1620" t="s">
        <v>42</v>
      </c>
      <c r="M12" s="1620"/>
      <c r="N12" s="1627"/>
      <c r="O12" s="1627"/>
      <c r="P12" s="1627"/>
      <c r="Q12" s="1623"/>
      <c r="R12" s="1620"/>
    </row>
    <row r="13" spans="1:18" ht="30" customHeight="1" x14ac:dyDescent="0.2">
      <c r="A13" s="1626"/>
      <c r="B13" s="1620"/>
      <c r="C13" s="1620"/>
      <c r="D13" s="1620" t="s">
        <v>43</v>
      </c>
      <c r="E13" s="1620"/>
      <c r="F13" s="1627"/>
      <c r="G13" s="1627"/>
      <c r="H13" s="1627"/>
      <c r="I13" s="1627"/>
      <c r="J13" s="1627"/>
      <c r="K13" s="1626"/>
      <c r="L13" s="1620" t="s">
        <v>43</v>
      </c>
      <c r="M13" s="1620"/>
      <c r="N13" s="1627"/>
      <c r="O13" s="1627"/>
      <c r="P13" s="1627"/>
      <c r="Q13" s="1623"/>
      <c r="R13" s="1620"/>
    </row>
    <row r="14" spans="1:18" ht="30" customHeight="1" x14ac:dyDescent="0.2">
      <c r="A14" s="1626"/>
      <c r="B14" s="1620"/>
      <c r="C14" s="1620"/>
      <c r="D14" s="1621" t="s">
        <v>44</v>
      </c>
      <c r="E14" s="1621"/>
      <c r="F14" s="1627"/>
      <c r="G14" s="1627"/>
      <c r="H14" s="1627"/>
      <c r="I14" s="1627"/>
      <c r="J14" s="1627"/>
      <c r="K14" s="1626"/>
      <c r="L14" s="1620" t="s">
        <v>44</v>
      </c>
      <c r="M14" s="1620"/>
      <c r="N14" s="1627"/>
      <c r="O14" s="1627"/>
      <c r="P14" s="1627"/>
      <c r="Q14" s="1623"/>
      <c r="R14" s="1620"/>
    </row>
    <row r="15" spans="1:18" ht="30" customHeight="1" x14ac:dyDescent="0.2">
      <c r="A15" s="1626">
        <v>2</v>
      </c>
      <c r="B15" s="1627"/>
      <c r="C15" s="1627"/>
      <c r="D15" s="1620" t="s">
        <v>42</v>
      </c>
      <c r="E15" s="1620"/>
      <c r="F15" s="1622"/>
      <c r="G15" s="1619"/>
      <c r="H15" s="1619"/>
      <c r="I15" s="1619"/>
      <c r="J15" s="1622"/>
      <c r="K15" s="1626"/>
      <c r="L15" s="1620" t="s">
        <v>42</v>
      </c>
      <c r="M15" s="1620"/>
      <c r="N15" s="1622"/>
      <c r="O15" s="1619"/>
      <c r="P15" s="1622"/>
      <c r="Q15" s="1623"/>
      <c r="R15" s="1619"/>
    </row>
    <row r="16" spans="1:18" ht="30" customHeight="1" x14ac:dyDescent="0.2">
      <c r="A16" s="1626"/>
      <c r="B16" s="1627"/>
      <c r="C16" s="1627"/>
      <c r="D16" s="1620" t="s">
        <v>43</v>
      </c>
      <c r="E16" s="1620"/>
      <c r="F16" s="1622"/>
      <c r="G16" s="1619"/>
      <c r="H16" s="1619"/>
      <c r="I16" s="1619"/>
      <c r="J16" s="1622"/>
      <c r="K16" s="1626"/>
      <c r="L16" s="1620" t="s">
        <v>43</v>
      </c>
      <c r="M16" s="1620"/>
      <c r="N16" s="1622"/>
      <c r="O16" s="1619"/>
      <c r="P16" s="1622"/>
      <c r="Q16" s="1623"/>
      <c r="R16" s="1619"/>
    </row>
    <row r="17" spans="1:18" ht="30" customHeight="1" x14ac:dyDescent="0.2">
      <c r="A17" s="1626"/>
      <c r="B17" s="1627"/>
      <c r="C17" s="1627"/>
      <c r="D17" s="1621" t="s">
        <v>44</v>
      </c>
      <c r="E17" s="1621"/>
      <c r="F17" s="1622"/>
      <c r="G17" s="1619"/>
      <c r="H17" s="1619"/>
      <c r="I17" s="1619"/>
      <c r="J17" s="1622"/>
      <c r="K17" s="1626"/>
      <c r="L17" s="1620" t="s">
        <v>45</v>
      </c>
      <c r="M17" s="1620"/>
      <c r="N17" s="1622"/>
      <c r="O17" s="1619"/>
      <c r="P17" s="1622"/>
      <c r="Q17" s="1623"/>
      <c r="R17" s="1619"/>
    </row>
    <row r="18" spans="1:18" ht="11.85" customHeight="1" x14ac:dyDescent="0.2">
      <c r="A18" s="36"/>
      <c r="B18" s="1624"/>
      <c r="C18" s="1624"/>
      <c r="D18" s="1624"/>
      <c r="E18" s="1624"/>
      <c r="F18" s="37"/>
      <c r="G18" s="1624"/>
      <c r="H18" s="1624"/>
      <c r="I18" s="1624"/>
      <c r="J18" s="37"/>
      <c r="K18" s="38"/>
      <c r="L18" s="1625"/>
      <c r="M18" s="1625"/>
      <c r="N18" s="37"/>
      <c r="O18" s="37"/>
      <c r="P18" s="39" t="s">
        <v>46</v>
      </c>
      <c r="Q18" s="40">
        <f>SUM(Q12:Q17)</f>
        <v>0</v>
      </c>
      <c r="R18" s="37"/>
    </row>
    <row r="19" spans="1:18" ht="21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ht="12.75" x14ac:dyDescent="0.2">
      <c r="A20" s="42" t="s">
        <v>47</v>
      </c>
      <c r="B20" s="28"/>
      <c r="C20" s="28"/>
      <c r="D20" s="1617"/>
      <c r="E20" s="1617"/>
      <c r="F20" s="1617"/>
      <c r="G20" s="1617"/>
      <c r="H20" s="1617"/>
      <c r="I20" s="1617"/>
      <c r="J20" s="1617"/>
      <c r="K20" s="1617"/>
      <c r="L20" s="1617"/>
      <c r="M20" s="1617"/>
      <c r="N20" s="1617"/>
      <c r="O20" s="1617"/>
      <c r="P20" s="1617"/>
    </row>
    <row r="21" spans="1:18" ht="13.3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8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8" ht="24.75" customHeight="1" x14ac:dyDescent="0.2">
      <c r="A23" s="42" t="s">
        <v>48</v>
      </c>
      <c r="B23" s="28"/>
      <c r="C23" s="28"/>
      <c r="D23" s="28"/>
      <c r="E23" s="43"/>
      <c r="F23" s="43"/>
      <c r="G23" s="43"/>
      <c r="H23" s="28"/>
      <c r="I23" s="1615"/>
      <c r="J23" s="1615"/>
      <c r="K23" s="1615"/>
      <c r="L23" s="1615"/>
      <c r="M23" s="28"/>
      <c r="N23" s="28"/>
      <c r="O23" s="28"/>
      <c r="P23" s="28"/>
    </row>
    <row r="24" spans="1:18" x14ac:dyDescent="0.2">
      <c r="A24" s="28"/>
      <c r="B24" s="28"/>
      <c r="C24" s="28"/>
      <c r="D24" s="28"/>
      <c r="E24" s="1616" t="s">
        <v>4</v>
      </c>
      <c r="F24" s="1616"/>
      <c r="G24" s="28"/>
      <c r="H24" s="28"/>
      <c r="I24" s="1614" t="s">
        <v>5</v>
      </c>
      <c r="J24" s="1614"/>
      <c r="K24" s="1614"/>
      <c r="L24" s="1614"/>
      <c r="M24" s="28"/>
      <c r="N24" s="28"/>
      <c r="O24" s="28"/>
      <c r="P24" s="28"/>
    </row>
    <row r="25" spans="1:18" x14ac:dyDescent="0.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8" ht="12.75" x14ac:dyDescent="0.2">
      <c r="A26" s="42" t="s">
        <v>49</v>
      </c>
      <c r="B26" s="42"/>
      <c r="C26" s="42"/>
      <c r="D26" s="1615"/>
      <c r="E26" s="1615"/>
      <c r="F26" s="1615"/>
      <c r="G26" s="43"/>
      <c r="H26" s="28"/>
      <c r="I26" s="1618"/>
      <c r="J26" s="1618"/>
      <c r="K26" s="1618"/>
      <c r="L26" s="1618"/>
      <c r="M26" s="28"/>
      <c r="N26" s="28"/>
      <c r="O26" s="28"/>
      <c r="P26" s="28"/>
    </row>
    <row r="27" spans="1:18" x14ac:dyDescent="0.2">
      <c r="A27" s="1613" t="s">
        <v>50</v>
      </c>
      <c r="B27" s="1613"/>
      <c r="C27" s="1613"/>
      <c r="D27" s="28"/>
      <c r="E27" s="1614" t="s">
        <v>4</v>
      </c>
      <c r="F27" s="1614"/>
      <c r="G27" s="44"/>
      <c r="H27" s="28"/>
      <c r="I27" s="1614" t="s">
        <v>5</v>
      </c>
      <c r="J27" s="1614"/>
      <c r="K27" s="1614"/>
      <c r="L27" s="1614"/>
      <c r="M27" s="28"/>
      <c r="N27" s="28"/>
      <c r="O27" s="28"/>
      <c r="P27" s="28"/>
    </row>
    <row r="28" spans="1:18" ht="12.75" x14ac:dyDescent="0.2">
      <c r="A28" s="42" t="s">
        <v>51</v>
      </c>
      <c r="B28" s="1615"/>
      <c r="C28" s="1615"/>
      <c r="D28" s="1615"/>
      <c r="E28" s="1615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8" x14ac:dyDescent="0.2">
      <c r="A29" s="28"/>
      <c r="B29" s="1616" t="s">
        <v>52</v>
      </c>
      <c r="C29" s="1616"/>
      <c r="D29" s="1616"/>
      <c r="E29" s="1616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</sheetData>
  <mergeCells count="61">
    <mergeCell ref="D4:Q4"/>
    <mergeCell ref="D5:P5"/>
    <mergeCell ref="F8:R8"/>
    <mergeCell ref="A10:A11"/>
    <mergeCell ref="B10:J10"/>
    <mergeCell ref="K10:P10"/>
    <mergeCell ref="Q10:Q11"/>
    <mergeCell ref="R10:R11"/>
    <mergeCell ref="B11:C11"/>
    <mergeCell ref="D11:E11"/>
    <mergeCell ref="A12:A14"/>
    <mergeCell ref="B12:C14"/>
    <mergeCell ref="D12:E12"/>
    <mergeCell ref="F12:F14"/>
    <mergeCell ref="G12:I14"/>
    <mergeCell ref="D13:E13"/>
    <mergeCell ref="L13:M13"/>
    <mergeCell ref="D14:E14"/>
    <mergeCell ref="L14:M14"/>
    <mergeCell ref="G11:I11"/>
    <mergeCell ref="L11:M11"/>
    <mergeCell ref="J12:J14"/>
    <mergeCell ref="K12:K14"/>
    <mergeCell ref="L12:M12"/>
    <mergeCell ref="N12:N14"/>
    <mergeCell ref="O12:O14"/>
    <mergeCell ref="P12:P14"/>
    <mergeCell ref="Q12:Q14"/>
    <mergeCell ref="R12:R14"/>
    <mergeCell ref="A15:A17"/>
    <mergeCell ref="B15:C17"/>
    <mergeCell ref="D15:E15"/>
    <mergeCell ref="F15:F17"/>
    <mergeCell ref="G15:I17"/>
    <mergeCell ref="B18:C18"/>
    <mergeCell ref="D18:E18"/>
    <mergeCell ref="G18:I18"/>
    <mergeCell ref="L18:M18"/>
    <mergeCell ref="K15:K17"/>
    <mergeCell ref="L15:M15"/>
    <mergeCell ref="J15:J17"/>
    <mergeCell ref="R15:R17"/>
    <mergeCell ref="D16:E16"/>
    <mergeCell ref="L16:M16"/>
    <mergeCell ref="D17:E17"/>
    <mergeCell ref="L17:M17"/>
    <mergeCell ref="N15:N17"/>
    <mergeCell ref="O15:O17"/>
    <mergeCell ref="P15:P17"/>
    <mergeCell ref="Q15:Q17"/>
    <mergeCell ref="D20:P20"/>
    <mergeCell ref="I23:L23"/>
    <mergeCell ref="E24:F24"/>
    <mergeCell ref="I24:L24"/>
    <mergeCell ref="D26:F26"/>
    <mergeCell ref="I26:L26"/>
    <mergeCell ref="A27:C27"/>
    <mergeCell ref="E27:F27"/>
    <mergeCell ref="I27:L27"/>
    <mergeCell ref="B28:E28"/>
    <mergeCell ref="B29:E29"/>
  </mergeCells>
  <pageMargins left="0.75" right="0.75" top="1" bottom="1" header="0.5" footer="0.5"/>
  <pageSetup paperSize="9" scale="8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8"/>
  <sheetViews>
    <sheetView view="pageBreakPreview" zoomScaleNormal="100" workbookViewId="0">
      <selection activeCell="Q5" sqref="Q5"/>
    </sheetView>
  </sheetViews>
  <sheetFormatPr defaultColWidth="7.85546875" defaultRowHeight="12.75" x14ac:dyDescent="0.2"/>
  <cols>
    <col min="1" max="1" width="7.85546875" style="345" customWidth="1"/>
    <col min="2" max="2" width="4.140625" style="345" customWidth="1"/>
    <col min="3" max="3" width="5.28515625" style="345" customWidth="1"/>
    <col min="4" max="4" width="10.85546875" style="344" customWidth="1"/>
    <col min="5" max="5" width="3.85546875" style="344" customWidth="1"/>
    <col min="6" max="6" width="15" style="344" customWidth="1"/>
    <col min="7" max="9" width="11.7109375" style="344" customWidth="1"/>
    <col min="10" max="10" width="8.28515625" style="344" customWidth="1"/>
    <col min="11" max="11" width="6" style="344" customWidth="1"/>
    <col min="12" max="12" width="9.42578125" style="344" customWidth="1"/>
    <col min="13" max="13" width="5" style="344" customWidth="1"/>
    <col min="14" max="14" width="12.5703125" style="344" customWidth="1"/>
    <col min="15" max="15" width="7.140625" style="344" customWidth="1"/>
    <col min="16" max="16" width="11.140625" style="344" customWidth="1"/>
    <col min="17" max="17" width="2.85546875" style="344" customWidth="1"/>
    <col min="18" max="18" width="2.7109375" style="344" customWidth="1"/>
    <col min="19" max="19" width="13.7109375" style="344" customWidth="1"/>
    <col min="20" max="16384" width="7.85546875" style="344"/>
  </cols>
  <sheetData>
    <row r="1" spans="1:24" x14ac:dyDescent="0.2">
      <c r="A1" s="406" t="s">
        <v>568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351" t="s">
        <v>432</v>
      </c>
      <c r="R1" s="406"/>
      <c r="T1" s="406"/>
    </row>
    <row r="2" spans="1:24" x14ac:dyDescent="0.2">
      <c r="A2" s="406"/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351" t="s">
        <v>12</v>
      </c>
      <c r="R2" s="406"/>
      <c r="T2" s="406"/>
    </row>
    <row r="3" spans="1:24" x14ac:dyDescent="0.2">
      <c r="A3" s="353" t="s">
        <v>567</v>
      </c>
      <c r="B3" s="407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351" t="s">
        <v>13</v>
      </c>
      <c r="R3" s="407"/>
      <c r="T3" s="406"/>
    </row>
    <row r="4" spans="1:24" ht="12" customHeight="1" x14ac:dyDescent="0.2">
      <c r="A4" s="350"/>
      <c r="B4" s="350"/>
      <c r="C4" s="1672" t="s">
        <v>566</v>
      </c>
      <c r="D4" s="1672"/>
      <c r="E4" s="1672"/>
      <c r="F4" s="1672"/>
      <c r="G4" s="1672"/>
      <c r="H4" s="1672"/>
      <c r="I4" s="1672"/>
      <c r="J4" s="1672"/>
      <c r="K4" s="1672"/>
      <c r="L4" s="1672"/>
      <c r="M4" s="1672"/>
      <c r="N4" s="1672"/>
      <c r="O4" s="1672"/>
      <c r="P4" s="1672"/>
      <c r="Q4" s="405" t="s">
        <v>1228</v>
      </c>
      <c r="R4" s="351"/>
    </row>
    <row r="5" spans="1:24" ht="18" customHeight="1" x14ac:dyDescent="0.2">
      <c r="A5" s="350" t="s">
        <v>565</v>
      </c>
      <c r="B5" s="1673"/>
      <c r="C5" s="1673"/>
      <c r="D5" s="1673"/>
      <c r="E5" s="1673"/>
      <c r="F5" s="1673"/>
      <c r="G5" s="1673"/>
      <c r="H5" s="1673"/>
      <c r="I5" s="1673"/>
      <c r="J5" s="1673"/>
      <c r="K5" s="1673"/>
      <c r="L5" s="1673"/>
      <c r="M5" s="1673"/>
      <c r="N5" s="1673"/>
      <c r="O5" s="1673"/>
      <c r="P5" s="1673"/>
    </row>
    <row r="6" spans="1:24" ht="19.5" customHeight="1" x14ac:dyDescent="0.2">
      <c r="A6" s="350" t="s">
        <v>242</v>
      </c>
      <c r="B6" s="350"/>
      <c r="C6" s="1699"/>
      <c r="D6" s="1699"/>
      <c r="E6" s="1699"/>
      <c r="F6" s="1699"/>
      <c r="G6" s="1699"/>
      <c r="H6" s="1699"/>
      <c r="I6" s="1699"/>
      <c r="J6" s="1699"/>
      <c r="K6" s="1699"/>
      <c r="L6" s="1699"/>
      <c r="M6" s="1699"/>
      <c r="N6" s="1699"/>
      <c r="O6" s="1699"/>
      <c r="P6" s="1699"/>
    </row>
    <row r="7" spans="1:24" ht="6" customHeight="1" x14ac:dyDescent="0.2">
      <c r="A7" s="350"/>
      <c r="B7" s="350"/>
      <c r="C7" s="350"/>
      <c r="D7" s="351"/>
      <c r="E7" s="351"/>
      <c r="F7" s="351"/>
      <c r="G7" s="351"/>
      <c r="H7" s="351"/>
      <c r="I7" s="351"/>
      <c r="J7" s="351"/>
      <c r="K7" s="350"/>
      <c r="L7" s="350"/>
      <c r="M7" s="350"/>
      <c r="N7" s="351"/>
      <c r="O7" s="351"/>
      <c r="P7" s="351"/>
      <c r="Q7" s="351"/>
      <c r="R7" s="351"/>
      <c r="S7" s="351"/>
    </row>
    <row r="8" spans="1:24" s="401" customFormat="1" ht="20.25" customHeight="1" x14ac:dyDescent="0.25">
      <c r="A8" s="1700" t="s">
        <v>564</v>
      </c>
      <c r="B8" s="1700"/>
      <c r="C8" s="1700"/>
      <c r="D8" s="1700"/>
      <c r="E8" s="1700"/>
      <c r="F8" s="1700"/>
      <c r="G8" s="1700"/>
      <c r="H8" s="1700"/>
      <c r="I8" s="1700"/>
      <c r="J8" s="1700"/>
      <c r="K8" s="1700"/>
      <c r="L8" s="1700"/>
      <c r="M8" s="1700"/>
      <c r="N8" s="1700"/>
      <c r="O8" s="404" t="s">
        <v>256</v>
      </c>
      <c r="P8" s="403" t="s">
        <v>563</v>
      </c>
      <c r="Q8" s="403"/>
      <c r="R8" s="403"/>
      <c r="S8" s="403"/>
      <c r="T8" s="402"/>
      <c r="U8" s="402"/>
      <c r="V8" s="402"/>
      <c r="W8" s="402"/>
      <c r="X8" s="402"/>
    </row>
    <row r="9" spans="1:24" ht="12.75" customHeight="1" x14ac:dyDescent="0.2">
      <c r="A9" s="389"/>
      <c r="B9" s="389"/>
      <c r="C9" s="389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1701" t="s">
        <v>121</v>
      </c>
      <c r="Q9" s="1701"/>
      <c r="R9" s="1701"/>
      <c r="S9" s="394"/>
    </row>
    <row r="10" spans="1:24" x14ac:dyDescent="0.2">
      <c r="A10" s="398" t="s">
        <v>562</v>
      </c>
      <c r="B10" s="398" t="s">
        <v>32</v>
      </c>
      <c r="C10" s="399"/>
      <c r="D10" s="399"/>
      <c r="E10" s="400" t="s">
        <v>559</v>
      </c>
      <c r="F10" s="399"/>
      <c r="G10" s="398" t="s">
        <v>558</v>
      </c>
      <c r="H10" s="398"/>
      <c r="I10" s="398"/>
      <c r="J10" s="389" t="s">
        <v>561</v>
      </c>
      <c r="K10" s="398"/>
      <c r="L10" s="399"/>
      <c r="M10" s="399"/>
      <c r="N10" s="399"/>
      <c r="O10" s="399"/>
      <c r="P10" s="399"/>
      <c r="Q10" s="399"/>
      <c r="R10" s="399"/>
      <c r="S10" s="399"/>
    </row>
    <row r="11" spans="1:24" x14ac:dyDescent="0.2">
      <c r="A11" s="389" t="s">
        <v>560</v>
      </c>
      <c r="B11" s="389"/>
      <c r="C11" s="389"/>
      <c r="D11" s="399"/>
      <c r="E11" s="400" t="s">
        <v>559</v>
      </c>
      <c r="F11" s="399"/>
      <c r="G11" s="398" t="s">
        <v>558</v>
      </c>
      <c r="H11" s="398"/>
      <c r="I11" s="398"/>
      <c r="J11" s="389" t="s">
        <v>557</v>
      </c>
      <c r="K11" s="397"/>
      <c r="L11" s="397"/>
      <c r="M11" s="396"/>
      <c r="N11" s="395"/>
      <c r="O11" s="395"/>
      <c r="P11" s="394"/>
      <c r="Q11" s="394"/>
      <c r="R11" s="394"/>
      <c r="S11" s="394"/>
    </row>
    <row r="12" spans="1:24" x14ac:dyDescent="0.2">
      <c r="A12" s="344"/>
      <c r="B12" s="344"/>
      <c r="C12" s="344"/>
      <c r="D12" s="389"/>
      <c r="E12" s="389"/>
      <c r="F12" s="389"/>
      <c r="G12" s="389"/>
      <c r="H12" s="389"/>
      <c r="I12" s="389"/>
      <c r="J12" s="388"/>
      <c r="K12" s="388"/>
      <c r="L12" s="388"/>
      <c r="M12" s="388"/>
      <c r="N12" s="389"/>
      <c r="O12" s="389"/>
      <c r="P12" s="388"/>
      <c r="Q12" s="388"/>
      <c r="R12" s="388"/>
      <c r="S12" s="388"/>
    </row>
    <row r="13" spans="1:24" x14ac:dyDescent="0.2">
      <c r="A13" s="389" t="s">
        <v>556</v>
      </c>
      <c r="B13" s="389"/>
      <c r="C13" s="389"/>
      <c r="D13" s="391"/>
      <c r="E13" s="391"/>
      <c r="F13" s="391"/>
      <c r="G13" s="389"/>
      <c r="H13" s="389"/>
      <c r="I13" s="389"/>
      <c r="J13" s="388" t="s">
        <v>555</v>
      </c>
      <c r="L13" s="393"/>
      <c r="M13" s="392" t="s">
        <v>554</v>
      </c>
      <c r="N13" s="391"/>
      <c r="O13" s="390" t="s">
        <v>553</v>
      </c>
      <c r="P13" s="1636"/>
      <c r="Q13" s="1636"/>
      <c r="R13" s="1636"/>
      <c r="S13" s="1636"/>
    </row>
    <row r="14" spans="1:24" ht="9" customHeight="1" thickBot="1" x14ac:dyDescent="0.25">
      <c r="A14" s="389"/>
      <c r="B14" s="389"/>
      <c r="C14" s="389"/>
      <c r="D14" s="389"/>
      <c r="E14" s="389"/>
      <c r="F14" s="389"/>
      <c r="G14" s="389"/>
      <c r="H14" s="389"/>
      <c r="I14" s="389"/>
      <c r="J14" s="388"/>
      <c r="K14" s="388"/>
      <c r="L14" s="388"/>
      <c r="M14" s="388"/>
      <c r="N14" s="388"/>
      <c r="O14" s="388"/>
      <c r="P14" s="388"/>
      <c r="Q14" s="388"/>
      <c r="R14" s="388"/>
      <c r="S14" s="388"/>
    </row>
    <row r="15" spans="1:24" ht="27.75" customHeight="1" thickBot="1" x14ac:dyDescent="0.25">
      <c r="A15" s="1694" t="s">
        <v>180</v>
      </c>
      <c r="B15" s="1639" t="s">
        <v>552</v>
      </c>
      <c r="C15" s="1643"/>
      <c r="D15" s="1643"/>
      <c r="E15" s="1643"/>
      <c r="F15" s="1640"/>
      <c r="G15" s="1692" t="s">
        <v>551</v>
      </c>
      <c r="H15" s="1692" t="s">
        <v>550</v>
      </c>
      <c r="I15" s="1637" t="s">
        <v>219</v>
      </c>
      <c r="J15" s="1638"/>
      <c r="K15" s="1639" t="s">
        <v>549</v>
      </c>
      <c r="L15" s="1640"/>
      <c r="M15" s="1639" t="s">
        <v>548</v>
      </c>
      <c r="N15" s="1640"/>
      <c r="O15" s="1639" t="s">
        <v>547</v>
      </c>
      <c r="P15" s="1640"/>
      <c r="Q15" s="1639" t="s">
        <v>546</v>
      </c>
      <c r="R15" s="1643"/>
      <c r="S15" s="1644"/>
    </row>
    <row r="16" spans="1:24" ht="27.75" customHeight="1" thickBot="1" x14ac:dyDescent="0.25">
      <c r="A16" s="1695"/>
      <c r="B16" s="1641"/>
      <c r="C16" s="1645"/>
      <c r="D16" s="1645"/>
      <c r="E16" s="1645"/>
      <c r="F16" s="1642"/>
      <c r="G16" s="1693"/>
      <c r="H16" s="1693"/>
      <c r="I16" s="387" t="s">
        <v>545</v>
      </c>
      <c r="J16" s="387" t="s">
        <v>386</v>
      </c>
      <c r="K16" s="1641"/>
      <c r="L16" s="1642"/>
      <c r="M16" s="1641"/>
      <c r="N16" s="1642"/>
      <c r="O16" s="1641"/>
      <c r="P16" s="1642"/>
      <c r="Q16" s="1641"/>
      <c r="R16" s="1645"/>
      <c r="S16" s="1646"/>
    </row>
    <row r="17" spans="1:19" ht="13.5" thickBot="1" x14ac:dyDescent="0.25">
      <c r="A17" s="386">
        <v>1</v>
      </c>
      <c r="B17" s="1696">
        <v>2</v>
      </c>
      <c r="C17" s="1697"/>
      <c r="D17" s="1697"/>
      <c r="E17" s="1697"/>
      <c r="F17" s="1698"/>
      <c r="G17" s="373">
        <v>3</v>
      </c>
      <c r="H17" s="373">
        <v>4</v>
      </c>
      <c r="I17" s="373">
        <v>5</v>
      </c>
      <c r="J17" s="385">
        <v>6</v>
      </c>
      <c r="K17" s="1655">
        <v>7</v>
      </c>
      <c r="L17" s="1656"/>
      <c r="M17" s="1630">
        <v>8</v>
      </c>
      <c r="N17" s="1631"/>
      <c r="O17" s="1630">
        <v>9</v>
      </c>
      <c r="P17" s="1631"/>
      <c r="Q17" s="1630">
        <v>10</v>
      </c>
      <c r="R17" s="1647"/>
      <c r="S17" s="1648"/>
    </row>
    <row r="18" spans="1:19" x14ac:dyDescent="0.2">
      <c r="A18" s="384"/>
      <c r="B18" s="1669"/>
      <c r="C18" s="1670"/>
      <c r="D18" s="1670"/>
      <c r="E18" s="1670"/>
      <c r="F18" s="1671"/>
      <c r="G18" s="383"/>
      <c r="H18" s="383"/>
      <c r="I18" s="383"/>
      <c r="J18" s="382"/>
      <c r="K18" s="1632"/>
      <c r="L18" s="1633"/>
      <c r="M18" s="1632"/>
      <c r="N18" s="1633"/>
      <c r="O18" s="1632"/>
      <c r="P18" s="1633"/>
      <c r="Q18" s="1649"/>
      <c r="R18" s="1650"/>
      <c r="S18" s="1651"/>
    </row>
    <row r="19" spans="1:19" x14ac:dyDescent="0.2">
      <c r="A19" s="381"/>
      <c r="B19" s="1663"/>
      <c r="C19" s="1664"/>
      <c r="D19" s="1664"/>
      <c r="E19" s="1664"/>
      <c r="F19" s="1665"/>
      <c r="G19" s="380"/>
      <c r="H19" s="380"/>
      <c r="I19" s="380"/>
      <c r="J19" s="379"/>
      <c r="K19" s="1634"/>
      <c r="L19" s="1635"/>
      <c r="M19" s="1634"/>
      <c r="N19" s="1635"/>
      <c r="O19" s="1634"/>
      <c r="P19" s="1635"/>
      <c r="Q19" s="1652"/>
      <c r="R19" s="1653"/>
      <c r="S19" s="1654"/>
    </row>
    <row r="20" spans="1:19" x14ac:dyDescent="0.2">
      <c r="A20" s="381"/>
      <c r="B20" s="1663"/>
      <c r="C20" s="1664"/>
      <c r="D20" s="1664"/>
      <c r="E20" s="1664"/>
      <c r="F20" s="1665"/>
      <c r="G20" s="380"/>
      <c r="H20" s="380"/>
      <c r="I20" s="380"/>
      <c r="J20" s="379"/>
      <c r="K20" s="1634"/>
      <c r="L20" s="1635"/>
      <c r="M20" s="1634"/>
      <c r="N20" s="1635"/>
      <c r="O20" s="1634"/>
      <c r="P20" s="1635"/>
      <c r="Q20" s="1652"/>
      <c r="R20" s="1653"/>
      <c r="S20" s="1654"/>
    </row>
    <row r="21" spans="1:19" x14ac:dyDescent="0.2">
      <c r="A21" s="381"/>
      <c r="B21" s="1663"/>
      <c r="C21" s="1664"/>
      <c r="D21" s="1664"/>
      <c r="E21" s="1664"/>
      <c r="F21" s="1665"/>
      <c r="G21" s="380"/>
      <c r="H21" s="380"/>
      <c r="I21" s="380"/>
      <c r="J21" s="379"/>
      <c r="K21" s="1634"/>
      <c r="L21" s="1635"/>
      <c r="M21" s="1634"/>
      <c r="N21" s="1635"/>
      <c r="O21" s="1634"/>
      <c r="P21" s="1635"/>
      <c r="Q21" s="1652"/>
      <c r="R21" s="1653"/>
      <c r="S21" s="1654"/>
    </row>
    <row r="22" spans="1:19" x14ac:dyDescent="0.2">
      <c r="A22" s="381"/>
      <c r="B22" s="1663"/>
      <c r="C22" s="1664"/>
      <c r="D22" s="1664"/>
      <c r="E22" s="1664"/>
      <c r="F22" s="1665"/>
      <c r="G22" s="380"/>
      <c r="H22" s="380"/>
      <c r="I22" s="380"/>
      <c r="J22" s="379"/>
      <c r="K22" s="1634"/>
      <c r="L22" s="1635"/>
      <c r="M22" s="1634"/>
      <c r="N22" s="1635"/>
      <c r="O22" s="1634"/>
      <c r="P22" s="1635"/>
      <c r="Q22" s="1652"/>
      <c r="R22" s="1653"/>
      <c r="S22" s="1654"/>
    </row>
    <row r="23" spans="1:19" x14ac:dyDescent="0.2">
      <c r="A23" s="381"/>
      <c r="B23" s="1663"/>
      <c r="C23" s="1664"/>
      <c r="D23" s="1664"/>
      <c r="E23" s="1664"/>
      <c r="F23" s="1665"/>
      <c r="G23" s="380"/>
      <c r="H23" s="380"/>
      <c r="I23" s="380"/>
      <c r="J23" s="379"/>
      <c r="K23" s="1634"/>
      <c r="L23" s="1635"/>
      <c r="M23" s="1634"/>
      <c r="N23" s="1635"/>
      <c r="O23" s="1634"/>
      <c r="P23" s="1635"/>
      <c r="Q23" s="1652"/>
      <c r="R23" s="1653"/>
      <c r="S23" s="1654"/>
    </row>
    <row r="24" spans="1:19" x14ac:dyDescent="0.2">
      <c r="A24" s="381"/>
      <c r="B24" s="1663"/>
      <c r="C24" s="1664"/>
      <c r="D24" s="1664"/>
      <c r="E24" s="1664"/>
      <c r="F24" s="1665"/>
      <c r="G24" s="380"/>
      <c r="H24" s="380"/>
      <c r="I24" s="380"/>
      <c r="J24" s="379"/>
      <c r="K24" s="1634"/>
      <c r="L24" s="1635"/>
      <c r="M24" s="1634"/>
      <c r="N24" s="1635"/>
      <c r="O24" s="1634"/>
      <c r="P24" s="1635"/>
      <c r="Q24" s="1652"/>
      <c r="R24" s="1653"/>
      <c r="S24" s="1654"/>
    </row>
    <row r="25" spans="1:19" x14ac:dyDescent="0.2">
      <c r="A25" s="381"/>
      <c r="B25" s="1663"/>
      <c r="C25" s="1664"/>
      <c r="D25" s="1664"/>
      <c r="E25" s="1664"/>
      <c r="F25" s="1665"/>
      <c r="G25" s="380"/>
      <c r="H25" s="380"/>
      <c r="I25" s="380"/>
      <c r="J25" s="379"/>
      <c r="K25" s="1634"/>
      <c r="L25" s="1635"/>
      <c r="M25" s="1634"/>
      <c r="N25" s="1635"/>
      <c r="O25" s="1634"/>
      <c r="P25" s="1635"/>
      <c r="Q25" s="1652"/>
      <c r="R25" s="1653"/>
      <c r="S25" s="1654"/>
    </row>
    <row r="26" spans="1:19" x14ac:dyDescent="0.2">
      <c r="A26" s="381"/>
      <c r="B26" s="1663"/>
      <c r="C26" s="1664"/>
      <c r="D26" s="1664"/>
      <c r="E26" s="1664"/>
      <c r="F26" s="1665"/>
      <c r="G26" s="380"/>
      <c r="H26" s="380"/>
      <c r="I26" s="380"/>
      <c r="J26" s="379"/>
      <c r="K26" s="1634"/>
      <c r="L26" s="1635"/>
      <c r="M26" s="1634"/>
      <c r="N26" s="1635"/>
      <c r="O26" s="1661"/>
      <c r="P26" s="1662"/>
      <c r="Q26" s="1652"/>
      <c r="R26" s="1653"/>
      <c r="S26" s="1654"/>
    </row>
    <row r="27" spans="1:19" x14ac:dyDescent="0.2">
      <c r="A27" s="381"/>
      <c r="B27" s="1663"/>
      <c r="C27" s="1664"/>
      <c r="D27" s="1664"/>
      <c r="E27" s="1664"/>
      <c r="F27" s="1665"/>
      <c r="G27" s="380"/>
      <c r="H27" s="380"/>
      <c r="I27" s="380"/>
      <c r="J27" s="379"/>
      <c r="K27" s="1634"/>
      <c r="L27" s="1635"/>
      <c r="M27" s="1634"/>
      <c r="N27" s="1635"/>
      <c r="O27" s="1661"/>
      <c r="P27" s="1662"/>
      <c r="Q27" s="1652"/>
      <c r="R27" s="1653"/>
      <c r="S27" s="1654"/>
    </row>
    <row r="28" spans="1:19" x14ac:dyDescent="0.2">
      <c r="A28" s="381"/>
      <c r="B28" s="1663"/>
      <c r="C28" s="1664"/>
      <c r="D28" s="1664"/>
      <c r="E28" s="1664"/>
      <c r="F28" s="1665"/>
      <c r="G28" s="380"/>
      <c r="H28" s="380"/>
      <c r="I28" s="380"/>
      <c r="J28" s="379"/>
      <c r="K28" s="1634"/>
      <c r="L28" s="1635"/>
      <c r="M28" s="1634"/>
      <c r="N28" s="1635"/>
      <c r="O28" s="1661"/>
      <c r="P28" s="1662"/>
      <c r="Q28" s="1652"/>
      <c r="R28" s="1653"/>
      <c r="S28" s="1654"/>
    </row>
    <row r="29" spans="1:19" x14ac:dyDescent="0.2">
      <c r="A29" s="381"/>
      <c r="B29" s="1663"/>
      <c r="C29" s="1664"/>
      <c r="D29" s="1664"/>
      <c r="E29" s="1664"/>
      <c r="F29" s="1665"/>
      <c r="G29" s="380"/>
      <c r="H29" s="380"/>
      <c r="I29" s="380"/>
      <c r="J29" s="379"/>
      <c r="K29" s="1634"/>
      <c r="L29" s="1635"/>
      <c r="M29" s="1634"/>
      <c r="N29" s="1635"/>
      <c r="O29" s="1661"/>
      <c r="P29" s="1662"/>
      <c r="Q29" s="1652"/>
      <c r="R29" s="1653"/>
      <c r="S29" s="1654"/>
    </row>
    <row r="30" spans="1:19" x14ac:dyDescent="0.2">
      <c r="A30" s="381"/>
      <c r="B30" s="1663"/>
      <c r="C30" s="1664"/>
      <c r="D30" s="1664"/>
      <c r="E30" s="1664"/>
      <c r="F30" s="1665"/>
      <c r="G30" s="380"/>
      <c r="H30" s="380"/>
      <c r="I30" s="380"/>
      <c r="J30" s="379"/>
      <c r="K30" s="1634"/>
      <c r="L30" s="1635"/>
      <c r="M30" s="1634"/>
      <c r="N30" s="1635"/>
      <c r="O30" s="1661"/>
      <c r="P30" s="1662"/>
      <c r="Q30" s="1652"/>
      <c r="R30" s="1653"/>
      <c r="S30" s="1654"/>
    </row>
    <row r="31" spans="1:19" x14ac:dyDescent="0.2">
      <c r="A31" s="381"/>
      <c r="B31" s="1663"/>
      <c r="C31" s="1664"/>
      <c r="D31" s="1664"/>
      <c r="E31" s="1664"/>
      <c r="F31" s="1665"/>
      <c r="G31" s="380"/>
      <c r="H31" s="380"/>
      <c r="I31" s="380"/>
      <c r="J31" s="379"/>
      <c r="K31" s="1634"/>
      <c r="L31" s="1635"/>
      <c r="M31" s="1634"/>
      <c r="N31" s="1635"/>
      <c r="O31" s="1661"/>
      <c r="P31" s="1662"/>
      <c r="Q31" s="1652"/>
      <c r="R31" s="1653"/>
      <c r="S31" s="1654"/>
    </row>
    <row r="32" spans="1:19" x14ac:dyDescent="0.2">
      <c r="A32" s="381"/>
      <c r="B32" s="1663"/>
      <c r="C32" s="1664"/>
      <c r="D32" s="1664"/>
      <c r="E32" s="1664"/>
      <c r="F32" s="1665"/>
      <c r="G32" s="380"/>
      <c r="H32" s="380"/>
      <c r="I32" s="380"/>
      <c r="J32" s="379"/>
      <c r="K32" s="1634"/>
      <c r="L32" s="1635"/>
      <c r="M32" s="1634"/>
      <c r="N32" s="1635"/>
      <c r="O32" s="1661"/>
      <c r="P32" s="1662"/>
      <c r="Q32" s="1652"/>
      <c r="R32" s="1653"/>
      <c r="S32" s="1654"/>
    </row>
    <row r="33" spans="1:19" x14ac:dyDescent="0.2">
      <c r="A33" s="381"/>
      <c r="B33" s="1663"/>
      <c r="C33" s="1664"/>
      <c r="D33" s="1664"/>
      <c r="E33" s="1664"/>
      <c r="F33" s="1665"/>
      <c r="G33" s="380"/>
      <c r="H33" s="380"/>
      <c r="I33" s="380"/>
      <c r="J33" s="379"/>
      <c r="K33" s="1634"/>
      <c r="L33" s="1635"/>
      <c r="M33" s="1634"/>
      <c r="N33" s="1635"/>
      <c r="O33" s="1661"/>
      <c r="P33" s="1662"/>
      <c r="Q33" s="1652"/>
      <c r="R33" s="1653"/>
      <c r="S33" s="1654"/>
    </row>
    <row r="34" spans="1:19" x14ac:dyDescent="0.2">
      <c r="A34" s="381"/>
      <c r="B34" s="1663"/>
      <c r="C34" s="1664"/>
      <c r="D34" s="1664"/>
      <c r="E34" s="1664"/>
      <c r="F34" s="1665"/>
      <c r="G34" s="380"/>
      <c r="H34" s="380"/>
      <c r="I34" s="380"/>
      <c r="J34" s="379"/>
      <c r="K34" s="1634"/>
      <c r="L34" s="1635"/>
      <c r="M34" s="1634"/>
      <c r="N34" s="1635"/>
      <c r="O34" s="1661"/>
      <c r="P34" s="1662"/>
      <c r="Q34" s="1652"/>
      <c r="R34" s="1653"/>
      <c r="S34" s="1654"/>
    </row>
    <row r="35" spans="1:19" x14ac:dyDescent="0.2">
      <c r="A35" s="381"/>
      <c r="B35" s="1663"/>
      <c r="C35" s="1664"/>
      <c r="D35" s="1664"/>
      <c r="E35" s="1664"/>
      <c r="F35" s="1665"/>
      <c r="G35" s="380"/>
      <c r="H35" s="380"/>
      <c r="I35" s="380"/>
      <c r="J35" s="379"/>
      <c r="K35" s="1634"/>
      <c r="L35" s="1635"/>
      <c r="M35" s="1634"/>
      <c r="N35" s="1635"/>
      <c r="O35" s="1661"/>
      <c r="P35" s="1662"/>
      <c r="Q35" s="1652"/>
      <c r="R35" s="1653"/>
      <c r="S35" s="1654"/>
    </row>
    <row r="36" spans="1:19" x14ac:dyDescent="0.2">
      <c r="A36" s="381"/>
      <c r="B36" s="1663"/>
      <c r="C36" s="1664"/>
      <c r="D36" s="1664"/>
      <c r="E36" s="1664"/>
      <c r="F36" s="1665"/>
      <c r="G36" s="380"/>
      <c r="H36" s="380"/>
      <c r="I36" s="380"/>
      <c r="J36" s="379"/>
      <c r="K36" s="1634"/>
      <c r="L36" s="1635"/>
      <c r="M36" s="1634"/>
      <c r="N36" s="1635"/>
      <c r="O36" s="1661"/>
      <c r="P36" s="1662"/>
      <c r="Q36" s="1652"/>
      <c r="R36" s="1653"/>
      <c r="S36" s="1654"/>
    </row>
    <row r="37" spans="1:19" x14ac:dyDescent="0.2">
      <c r="A37" s="381"/>
      <c r="B37" s="1663"/>
      <c r="C37" s="1664"/>
      <c r="D37" s="1664"/>
      <c r="E37" s="1664"/>
      <c r="F37" s="1665"/>
      <c r="G37" s="380"/>
      <c r="H37" s="380"/>
      <c r="I37" s="380"/>
      <c r="J37" s="379"/>
      <c r="K37" s="1634"/>
      <c r="L37" s="1635"/>
      <c r="M37" s="1634"/>
      <c r="N37" s="1635"/>
      <c r="O37" s="1661"/>
      <c r="P37" s="1662"/>
      <c r="Q37" s="1652"/>
      <c r="R37" s="1653"/>
      <c r="S37" s="1654"/>
    </row>
    <row r="38" spans="1:19" x14ac:dyDescent="0.2">
      <c r="A38" s="381"/>
      <c r="B38" s="1663"/>
      <c r="C38" s="1664"/>
      <c r="D38" s="1664"/>
      <c r="E38" s="1664"/>
      <c r="F38" s="1665"/>
      <c r="G38" s="380"/>
      <c r="H38" s="380"/>
      <c r="I38" s="380"/>
      <c r="J38" s="379"/>
      <c r="K38" s="1634"/>
      <c r="L38" s="1635"/>
      <c r="M38" s="1634"/>
      <c r="N38" s="1635"/>
      <c r="O38" s="1661"/>
      <c r="P38" s="1662"/>
      <c r="Q38" s="1652"/>
      <c r="R38" s="1653"/>
      <c r="S38" s="1654"/>
    </row>
    <row r="39" spans="1:19" x14ac:dyDescent="0.2">
      <c r="A39" s="381"/>
      <c r="B39" s="1663"/>
      <c r="C39" s="1664"/>
      <c r="D39" s="1664"/>
      <c r="E39" s="1664"/>
      <c r="F39" s="1665"/>
      <c r="G39" s="380"/>
      <c r="H39" s="380"/>
      <c r="I39" s="380"/>
      <c r="J39" s="379"/>
      <c r="K39" s="1634"/>
      <c r="L39" s="1635"/>
      <c r="M39" s="1634"/>
      <c r="N39" s="1635"/>
      <c r="O39" s="1661"/>
      <c r="P39" s="1662"/>
      <c r="Q39" s="1652"/>
      <c r="R39" s="1653"/>
      <c r="S39" s="1654"/>
    </row>
    <row r="40" spans="1:19" x14ac:dyDescent="0.2">
      <c r="A40" s="381"/>
      <c r="B40" s="1663"/>
      <c r="C40" s="1664"/>
      <c r="D40" s="1664"/>
      <c r="E40" s="1664"/>
      <c r="F40" s="1665"/>
      <c r="G40" s="380"/>
      <c r="H40" s="380"/>
      <c r="I40" s="380"/>
      <c r="J40" s="379"/>
      <c r="K40" s="1634"/>
      <c r="L40" s="1635"/>
      <c r="M40" s="1634"/>
      <c r="N40" s="1635"/>
      <c r="O40" s="1661"/>
      <c r="P40" s="1662"/>
      <c r="Q40" s="1652"/>
      <c r="R40" s="1653"/>
      <c r="S40" s="1654"/>
    </row>
    <row r="41" spans="1:19" x14ac:dyDescent="0.2">
      <c r="A41" s="381"/>
      <c r="B41" s="1663"/>
      <c r="C41" s="1664"/>
      <c r="D41" s="1664"/>
      <c r="E41" s="1664"/>
      <c r="F41" s="1665"/>
      <c r="G41" s="380"/>
      <c r="H41" s="380"/>
      <c r="I41" s="380"/>
      <c r="J41" s="379"/>
      <c r="K41" s="1634"/>
      <c r="L41" s="1635"/>
      <c r="M41" s="1634"/>
      <c r="N41" s="1635"/>
      <c r="O41" s="1661"/>
      <c r="P41" s="1662"/>
      <c r="Q41" s="1652"/>
      <c r="R41" s="1653"/>
      <c r="S41" s="1654"/>
    </row>
    <row r="42" spans="1:19" x14ac:dyDescent="0.2">
      <c r="A42" s="381"/>
      <c r="B42" s="1663"/>
      <c r="C42" s="1664"/>
      <c r="D42" s="1664"/>
      <c r="E42" s="1664"/>
      <c r="F42" s="1665"/>
      <c r="G42" s="380"/>
      <c r="H42" s="380"/>
      <c r="I42" s="380"/>
      <c r="J42" s="379"/>
      <c r="K42" s="1634"/>
      <c r="L42" s="1635"/>
      <c r="M42" s="1634"/>
      <c r="N42" s="1635"/>
      <c r="O42" s="1661"/>
      <c r="P42" s="1662"/>
      <c r="Q42" s="1652"/>
      <c r="R42" s="1653"/>
      <c r="S42" s="1654"/>
    </row>
    <row r="43" spans="1:19" x14ac:dyDescent="0.2">
      <c r="A43" s="381"/>
      <c r="B43" s="1663"/>
      <c r="C43" s="1664"/>
      <c r="D43" s="1664"/>
      <c r="E43" s="1664"/>
      <c r="F43" s="1665"/>
      <c r="G43" s="380"/>
      <c r="H43" s="380"/>
      <c r="I43" s="380"/>
      <c r="J43" s="379"/>
      <c r="K43" s="1634"/>
      <c r="L43" s="1635"/>
      <c r="M43" s="1634"/>
      <c r="N43" s="1635"/>
      <c r="O43" s="1661"/>
      <c r="P43" s="1662"/>
      <c r="Q43" s="1652"/>
      <c r="R43" s="1653"/>
      <c r="S43" s="1654"/>
    </row>
    <row r="44" spans="1:19" x14ac:dyDescent="0.2">
      <c r="A44" s="381"/>
      <c r="B44" s="1663"/>
      <c r="C44" s="1664"/>
      <c r="D44" s="1664"/>
      <c r="E44" s="1664"/>
      <c r="F44" s="1665"/>
      <c r="G44" s="380"/>
      <c r="H44" s="380"/>
      <c r="I44" s="380"/>
      <c r="J44" s="379"/>
      <c r="K44" s="1634"/>
      <c r="L44" s="1635"/>
      <c r="M44" s="1634"/>
      <c r="N44" s="1635"/>
      <c r="O44" s="1661"/>
      <c r="P44" s="1662"/>
      <c r="Q44" s="1652"/>
      <c r="R44" s="1653"/>
      <c r="S44" s="1654"/>
    </row>
    <row r="45" spans="1:19" x14ac:dyDescent="0.2">
      <c r="A45" s="381"/>
      <c r="B45" s="1663"/>
      <c r="C45" s="1664"/>
      <c r="D45" s="1664"/>
      <c r="E45" s="1664"/>
      <c r="F45" s="1665"/>
      <c r="G45" s="380"/>
      <c r="H45" s="380"/>
      <c r="I45" s="380"/>
      <c r="J45" s="379"/>
      <c r="K45" s="1634"/>
      <c r="L45" s="1635"/>
      <c r="M45" s="1634"/>
      <c r="N45" s="1635"/>
      <c r="O45" s="1661"/>
      <c r="P45" s="1662"/>
      <c r="Q45" s="1652"/>
      <c r="R45" s="1653"/>
      <c r="S45" s="1654"/>
    </row>
    <row r="46" spans="1:19" x14ac:dyDescent="0.2">
      <c r="A46" s="381"/>
      <c r="B46" s="1663"/>
      <c r="C46" s="1664"/>
      <c r="D46" s="1664"/>
      <c r="E46" s="1664"/>
      <c r="F46" s="1665"/>
      <c r="G46" s="380"/>
      <c r="H46" s="380"/>
      <c r="I46" s="380"/>
      <c r="J46" s="379"/>
      <c r="K46" s="1634"/>
      <c r="L46" s="1635"/>
      <c r="M46" s="1634"/>
      <c r="N46" s="1635"/>
      <c r="O46" s="1661"/>
      <c r="P46" s="1662"/>
      <c r="Q46" s="1652"/>
      <c r="R46" s="1653"/>
      <c r="S46" s="1654"/>
    </row>
    <row r="47" spans="1:19" x14ac:dyDescent="0.2">
      <c r="A47" s="381"/>
      <c r="B47" s="1663"/>
      <c r="C47" s="1664"/>
      <c r="D47" s="1664"/>
      <c r="E47" s="1664"/>
      <c r="F47" s="1665"/>
      <c r="G47" s="380"/>
      <c r="H47" s="380"/>
      <c r="I47" s="380"/>
      <c r="J47" s="379"/>
      <c r="K47" s="1634"/>
      <c r="L47" s="1635"/>
      <c r="M47" s="1634"/>
      <c r="N47" s="1635"/>
      <c r="O47" s="1661"/>
      <c r="P47" s="1662"/>
      <c r="Q47" s="1652"/>
      <c r="R47" s="1653"/>
      <c r="S47" s="1654"/>
    </row>
    <row r="48" spans="1:19" x14ac:dyDescent="0.2">
      <c r="A48" s="381"/>
      <c r="B48" s="1663"/>
      <c r="C48" s="1664"/>
      <c r="D48" s="1664"/>
      <c r="E48" s="1664"/>
      <c r="F48" s="1665"/>
      <c r="G48" s="380"/>
      <c r="H48" s="380"/>
      <c r="I48" s="380"/>
      <c r="J48" s="379"/>
      <c r="K48" s="1634"/>
      <c r="L48" s="1635"/>
      <c r="M48" s="1634"/>
      <c r="N48" s="1635"/>
      <c r="O48" s="1661"/>
      <c r="P48" s="1662"/>
      <c r="Q48" s="1652"/>
      <c r="R48" s="1653"/>
      <c r="S48" s="1654"/>
    </row>
    <row r="49" spans="1:20" x14ac:dyDescent="0.2">
      <c r="A49" s="381"/>
      <c r="B49" s="1663"/>
      <c r="C49" s="1664"/>
      <c r="D49" s="1664"/>
      <c r="E49" s="1664"/>
      <c r="F49" s="1665"/>
      <c r="G49" s="380"/>
      <c r="H49" s="380"/>
      <c r="I49" s="380"/>
      <c r="J49" s="379"/>
      <c r="K49" s="1634"/>
      <c r="L49" s="1635"/>
      <c r="M49" s="1634"/>
      <c r="N49" s="1635"/>
      <c r="O49" s="1661"/>
      <c r="P49" s="1662"/>
      <c r="Q49" s="1652"/>
      <c r="R49" s="1653"/>
      <c r="S49" s="1654"/>
    </row>
    <row r="50" spans="1:20" x14ac:dyDescent="0.2">
      <c r="A50" s="381"/>
      <c r="B50" s="1663"/>
      <c r="C50" s="1664"/>
      <c r="D50" s="1664"/>
      <c r="E50" s="1664"/>
      <c r="F50" s="1665"/>
      <c r="G50" s="380"/>
      <c r="H50" s="380"/>
      <c r="I50" s="380"/>
      <c r="J50" s="379"/>
      <c r="K50" s="1634"/>
      <c r="L50" s="1635"/>
      <c r="M50" s="1634"/>
      <c r="N50" s="1635"/>
      <c r="O50" s="1661"/>
      <c r="P50" s="1662"/>
      <c r="Q50" s="1652"/>
      <c r="R50" s="1653"/>
      <c r="S50" s="1654"/>
    </row>
    <row r="51" spans="1:20" x14ac:dyDescent="0.2">
      <c r="A51" s="381"/>
      <c r="B51" s="1663"/>
      <c r="C51" s="1664"/>
      <c r="D51" s="1664"/>
      <c r="E51" s="1664"/>
      <c r="F51" s="1665"/>
      <c r="G51" s="380"/>
      <c r="H51" s="380"/>
      <c r="I51" s="380"/>
      <c r="J51" s="379"/>
      <c r="K51" s="1634"/>
      <c r="L51" s="1635"/>
      <c r="M51" s="1634"/>
      <c r="N51" s="1635"/>
      <c r="O51" s="1634"/>
      <c r="P51" s="1635"/>
      <c r="Q51" s="1652"/>
      <c r="R51" s="1653"/>
      <c r="S51" s="1654"/>
    </row>
    <row r="52" spans="1:20" ht="13.5" thickBot="1" x14ac:dyDescent="0.25">
      <c r="A52" s="378"/>
      <c r="B52" s="1684"/>
      <c r="C52" s="1685"/>
      <c r="D52" s="1685"/>
      <c r="E52" s="1685"/>
      <c r="F52" s="1686"/>
      <c r="G52" s="377"/>
      <c r="H52" s="377"/>
      <c r="I52" s="377"/>
      <c r="J52" s="376"/>
      <c r="K52" s="1657"/>
      <c r="L52" s="1658"/>
      <c r="M52" s="1657"/>
      <c r="N52" s="1658"/>
      <c r="O52" s="1657"/>
      <c r="P52" s="1658"/>
      <c r="Q52" s="1676"/>
      <c r="R52" s="1677"/>
      <c r="S52" s="1678"/>
    </row>
    <row r="53" spans="1:20" ht="13.5" thickBot="1" x14ac:dyDescent="0.25">
      <c r="A53" s="375"/>
      <c r="B53" s="1687" t="s">
        <v>46</v>
      </c>
      <c r="C53" s="1688"/>
      <c r="D53" s="1688"/>
      <c r="E53" s="1688"/>
      <c r="F53" s="1689"/>
      <c r="G53" s="374" t="s">
        <v>199</v>
      </c>
      <c r="H53" s="374" t="s">
        <v>199</v>
      </c>
      <c r="I53" s="374" t="s">
        <v>199</v>
      </c>
      <c r="J53" s="373" t="s">
        <v>199</v>
      </c>
      <c r="K53" s="1667">
        <f>SUM(K18:L52)</f>
        <v>0</v>
      </c>
      <c r="L53" s="1668"/>
      <c r="M53" s="1659">
        <f>SUM(M18:N52)</f>
        <v>0</v>
      </c>
      <c r="N53" s="1660"/>
      <c r="O53" s="1659">
        <f>SUM(O18:P52)</f>
        <v>0</v>
      </c>
      <c r="P53" s="1660"/>
      <c r="Q53" s="1679" t="s">
        <v>199</v>
      </c>
      <c r="R53" s="1680"/>
      <c r="S53" s="1681"/>
    </row>
    <row r="54" spans="1:20" ht="7.9" customHeight="1" x14ac:dyDescent="0.2">
      <c r="A54" s="361"/>
      <c r="B54" s="361"/>
      <c r="C54" s="361"/>
      <c r="D54" s="369"/>
      <c r="E54" s="369"/>
      <c r="F54" s="369"/>
      <c r="G54" s="364"/>
      <c r="H54" s="364"/>
      <c r="I54" s="364"/>
      <c r="J54" s="360"/>
      <c r="K54" s="366"/>
      <c r="L54" s="366"/>
      <c r="M54" s="366"/>
      <c r="N54" s="365"/>
      <c r="O54" s="365"/>
      <c r="P54" s="365"/>
      <c r="Q54" s="365"/>
      <c r="R54" s="365"/>
      <c r="S54" s="364"/>
    </row>
    <row r="55" spans="1:20" x14ac:dyDescent="0.2">
      <c r="A55" s="1683" t="s">
        <v>544</v>
      </c>
      <c r="B55" s="1683"/>
      <c r="C55" s="1683"/>
      <c r="D55" s="372"/>
      <c r="E55" s="372"/>
      <c r="F55" s="371" t="s">
        <v>543</v>
      </c>
      <c r="G55" s="364"/>
      <c r="H55" s="364"/>
      <c r="I55" s="364"/>
      <c r="J55" s="360"/>
      <c r="K55" s="366"/>
      <c r="L55" s="366"/>
      <c r="M55" s="366"/>
      <c r="N55" s="365"/>
      <c r="O55" s="365"/>
      <c r="P55" s="365"/>
      <c r="Q55" s="365"/>
      <c r="R55" s="365"/>
      <c r="S55" s="364"/>
    </row>
    <row r="56" spans="1:20" ht="21.75" customHeight="1" x14ac:dyDescent="0.2">
      <c r="A56" s="1683" t="s">
        <v>542</v>
      </c>
      <c r="B56" s="1683"/>
      <c r="C56" s="1683"/>
      <c r="D56" s="1683"/>
      <c r="E56" s="1683"/>
      <c r="F56" s="352"/>
      <c r="G56" s="362" t="s">
        <v>540</v>
      </c>
      <c r="H56" s="362"/>
      <c r="I56" s="362"/>
      <c r="J56" s="362"/>
      <c r="K56" s="362"/>
      <c r="L56" s="362"/>
      <c r="M56" s="362"/>
      <c r="N56" s="362"/>
      <c r="O56" s="362"/>
      <c r="P56" s="362"/>
      <c r="Q56" s="362"/>
      <c r="R56" s="362"/>
      <c r="S56" s="362"/>
    </row>
    <row r="57" spans="1:20" ht="16.5" customHeight="1" x14ac:dyDescent="0.2">
      <c r="A57" s="1683" t="s">
        <v>541</v>
      </c>
      <c r="B57" s="1683"/>
      <c r="C57" s="1683"/>
      <c r="D57" s="352"/>
      <c r="E57" s="352"/>
      <c r="F57" s="362" t="s">
        <v>540</v>
      </c>
      <c r="G57" s="370"/>
      <c r="H57" s="370"/>
      <c r="I57" s="370"/>
      <c r="J57" s="370"/>
      <c r="K57" s="370"/>
      <c r="L57" s="370"/>
      <c r="M57" s="370"/>
      <c r="N57" s="370"/>
      <c r="O57" s="370"/>
      <c r="P57" s="370"/>
      <c r="Q57" s="370"/>
      <c r="R57" s="370"/>
      <c r="S57" s="370"/>
    </row>
    <row r="58" spans="1:20" x14ac:dyDescent="0.2">
      <c r="A58" s="361"/>
      <c r="B58" s="361"/>
      <c r="C58" s="361"/>
      <c r="D58" s="369"/>
      <c r="E58" s="369"/>
      <c r="F58" s="369"/>
      <c r="G58" s="364"/>
      <c r="H58" s="364"/>
      <c r="I58" s="364"/>
      <c r="J58" s="360"/>
      <c r="K58" s="366"/>
      <c r="L58" s="366"/>
      <c r="M58" s="366"/>
      <c r="N58" s="365"/>
      <c r="O58" s="365"/>
      <c r="P58" s="365"/>
      <c r="Q58" s="365"/>
      <c r="R58" s="365"/>
      <c r="S58" s="364"/>
    </row>
    <row r="59" spans="1:20" s="363" customFormat="1" ht="3.75" customHeight="1" x14ac:dyDescent="0.25">
      <c r="A59" s="368"/>
      <c r="B59" s="368"/>
      <c r="C59" s="368"/>
      <c r="D59" s="368"/>
      <c r="E59" s="368"/>
      <c r="F59" s="368"/>
      <c r="G59" s="368"/>
      <c r="H59" s="367"/>
      <c r="I59" s="367"/>
      <c r="J59" s="360"/>
      <c r="K59" s="366"/>
      <c r="L59" s="366"/>
      <c r="M59" s="366"/>
      <c r="N59" s="365"/>
      <c r="O59" s="365"/>
      <c r="P59" s="365"/>
      <c r="Q59" s="365"/>
      <c r="R59" s="365"/>
      <c r="S59" s="364"/>
    </row>
    <row r="60" spans="1:20" ht="22.9" customHeight="1" x14ac:dyDescent="0.2">
      <c r="A60" s="362" t="s">
        <v>539</v>
      </c>
      <c r="B60" s="362"/>
      <c r="C60" s="362"/>
      <c r="D60" s="1673"/>
      <c r="E60" s="1673"/>
      <c r="F60" s="1673"/>
      <c r="G60" s="1673"/>
      <c r="H60" s="361"/>
      <c r="I60" s="361"/>
      <c r="J60" s="360"/>
      <c r="K60" s="1666"/>
      <c r="L60" s="1666"/>
      <c r="M60" s="1666"/>
      <c r="N60" s="1666"/>
      <c r="O60" s="1666"/>
      <c r="P60" s="1666"/>
      <c r="Q60" s="1666"/>
      <c r="R60" s="1666"/>
      <c r="S60" s="1666"/>
      <c r="T60" s="359"/>
    </row>
    <row r="61" spans="1:20" s="354" customFormat="1" ht="11.25" x14ac:dyDescent="0.2">
      <c r="A61" s="355"/>
      <c r="B61" s="355"/>
      <c r="C61" s="355"/>
      <c r="D61" s="1690" t="s">
        <v>4</v>
      </c>
      <c r="E61" s="1690"/>
      <c r="F61" s="1691" t="s">
        <v>5</v>
      </c>
      <c r="G61" s="1691"/>
      <c r="H61" s="355"/>
      <c r="I61" s="355"/>
      <c r="J61" s="358"/>
      <c r="K61" s="357"/>
      <c r="L61" s="357"/>
      <c r="M61" s="357"/>
      <c r="P61" s="356"/>
      <c r="Q61" s="356"/>
      <c r="R61" s="356"/>
      <c r="S61" s="355"/>
    </row>
    <row r="62" spans="1:20" ht="8.25" customHeight="1" x14ac:dyDescent="0.2"/>
    <row r="63" spans="1:20" ht="16.899999999999999" customHeight="1" x14ac:dyDescent="0.2">
      <c r="A63" s="353" t="s">
        <v>538</v>
      </c>
      <c r="B63" s="353"/>
      <c r="C63" s="353"/>
      <c r="D63" s="1674"/>
      <c r="E63" s="1674"/>
      <c r="F63" s="1674"/>
      <c r="G63" s="1674"/>
    </row>
    <row r="64" spans="1:20" ht="15.75" customHeight="1" x14ac:dyDescent="0.2">
      <c r="A64" s="350"/>
      <c r="B64" s="350"/>
      <c r="C64" s="350"/>
      <c r="D64" s="1675" t="s">
        <v>4</v>
      </c>
      <c r="E64" s="1675"/>
      <c r="F64" s="1675" t="s">
        <v>5</v>
      </c>
      <c r="G64" s="1675"/>
    </row>
    <row r="65" spans="1:9" s="351" customFormat="1" x14ac:dyDescent="0.2">
      <c r="A65" s="353" t="s">
        <v>49</v>
      </c>
      <c r="B65" s="353"/>
      <c r="C65" s="352"/>
      <c r="D65" s="352"/>
      <c r="E65" s="352"/>
      <c r="F65" s="352"/>
      <c r="G65" s="352"/>
    </row>
    <row r="66" spans="1:9" ht="15.75" customHeight="1" x14ac:dyDescent="0.2">
      <c r="A66" s="1682" t="s">
        <v>50</v>
      </c>
      <c r="B66" s="1682"/>
      <c r="D66" s="1672" t="s">
        <v>4</v>
      </c>
      <c r="E66" s="1672"/>
      <c r="F66" s="1672" t="s">
        <v>5</v>
      </c>
      <c r="G66" s="1672"/>
      <c r="H66" s="350"/>
      <c r="I66" s="350"/>
    </row>
    <row r="67" spans="1:9" x14ac:dyDescent="0.2">
      <c r="A67" s="349" t="s">
        <v>51</v>
      </c>
      <c r="B67" s="348"/>
      <c r="C67" s="348"/>
      <c r="D67" s="347"/>
      <c r="E67" s="347"/>
    </row>
    <row r="68" spans="1:9" x14ac:dyDescent="0.2">
      <c r="A68" s="346"/>
      <c r="B68" s="1672" t="s">
        <v>52</v>
      </c>
      <c r="C68" s="1672"/>
      <c r="D68" s="1672"/>
      <c r="E68" s="1672"/>
    </row>
  </sheetData>
  <mergeCells count="216">
    <mergeCell ref="P9:R9"/>
    <mergeCell ref="Q44:S44"/>
    <mergeCell ref="B45:F45"/>
    <mergeCell ref="K45:L45"/>
    <mergeCell ref="M45:N45"/>
    <mergeCell ref="O45:P45"/>
    <mergeCell ref="Q45:S45"/>
    <mergeCell ref="B44:F44"/>
    <mergeCell ref="K44:L44"/>
    <mergeCell ref="M44:N44"/>
    <mergeCell ref="O44:P44"/>
    <mergeCell ref="Q42:S42"/>
    <mergeCell ref="B43:F43"/>
    <mergeCell ref="K43:L43"/>
    <mergeCell ref="M43:N43"/>
    <mergeCell ref="O43:P43"/>
    <mergeCell ref="Q33:S33"/>
    <mergeCell ref="K34:L34"/>
    <mergeCell ref="M34:N34"/>
    <mergeCell ref="O34:P34"/>
    <mergeCell ref="Q34:S34"/>
    <mergeCell ref="Q38:S38"/>
    <mergeCell ref="Q43:S43"/>
    <mergeCell ref="B42:F42"/>
    <mergeCell ref="Q50:S50"/>
    <mergeCell ref="B47:F47"/>
    <mergeCell ref="K47:L47"/>
    <mergeCell ref="M47:N47"/>
    <mergeCell ref="O47:P47"/>
    <mergeCell ref="Q47:S47"/>
    <mergeCell ref="B46:F46"/>
    <mergeCell ref="K46:L46"/>
    <mergeCell ref="M46:N46"/>
    <mergeCell ref="Q48:S48"/>
    <mergeCell ref="B49:F49"/>
    <mergeCell ref="K49:L49"/>
    <mergeCell ref="M49:N49"/>
    <mergeCell ref="Q46:S46"/>
    <mergeCell ref="Q49:S49"/>
    <mergeCell ref="B48:F48"/>
    <mergeCell ref="K48:L48"/>
    <mergeCell ref="M48:N48"/>
    <mergeCell ref="O48:P48"/>
    <mergeCell ref="Q40:S40"/>
    <mergeCell ref="B41:F41"/>
    <mergeCell ref="K41:L41"/>
    <mergeCell ref="M41:N41"/>
    <mergeCell ref="O41:P41"/>
    <mergeCell ref="Q41:S41"/>
    <mergeCell ref="B40:F40"/>
    <mergeCell ref="K40:L40"/>
    <mergeCell ref="M40:N40"/>
    <mergeCell ref="O40:P40"/>
    <mergeCell ref="D61:E61"/>
    <mergeCell ref="F61:G61"/>
    <mergeCell ref="G15:G16"/>
    <mergeCell ref="A15:A16"/>
    <mergeCell ref="B15:F16"/>
    <mergeCell ref="A55:C55"/>
    <mergeCell ref="B17:F17"/>
    <mergeCell ref="C4:P4"/>
    <mergeCell ref="B32:F32"/>
    <mergeCell ref="K32:L32"/>
    <mergeCell ref="M32:N32"/>
    <mergeCell ref="O32:P32"/>
    <mergeCell ref="H15:H16"/>
    <mergeCell ref="B5:P5"/>
    <mergeCell ref="C6:P6"/>
    <mergeCell ref="A8:N8"/>
    <mergeCell ref="M29:N29"/>
    <mergeCell ref="M33:N33"/>
    <mergeCell ref="M24:N24"/>
    <mergeCell ref="M25:N25"/>
    <mergeCell ref="M26:N26"/>
    <mergeCell ref="M22:N22"/>
    <mergeCell ref="M23:N23"/>
    <mergeCell ref="M17:N17"/>
    <mergeCell ref="B34:F34"/>
    <mergeCell ref="B27:F27"/>
    <mergeCell ref="B28:F28"/>
    <mergeCell ref="B29:F29"/>
    <mergeCell ref="A57:C57"/>
    <mergeCell ref="B51:F51"/>
    <mergeCell ref="B52:F52"/>
    <mergeCell ref="B53:F53"/>
    <mergeCell ref="B39:F39"/>
    <mergeCell ref="B30:F30"/>
    <mergeCell ref="B31:F31"/>
    <mergeCell ref="B38:F38"/>
    <mergeCell ref="B50:F50"/>
    <mergeCell ref="A56:E56"/>
    <mergeCell ref="B68:E68"/>
    <mergeCell ref="D60:E60"/>
    <mergeCell ref="F60:G60"/>
    <mergeCell ref="D63:E63"/>
    <mergeCell ref="F63:G63"/>
    <mergeCell ref="D64:E64"/>
    <mergeCell ref="F64:G64"/>
    <mergeCell ref="B37:F37"/>
    <mergeCell ref="Q26:S26"/>
    <mergeCell ref="Q51:S51"/>
    <mergeCell ref="Q27:S27"/>
    <mergeCell ref="Q28:S28"/>
    <mergeCell ref="Q29:S29"/>
    <mergeCell ref="Q35:S35"/>
    <mergeCell ref="Q36:S36"/>
    <mergeCell ref="Q37:S37"/>
    <mergeCell ref="Q31:S31"/>
    <mergeCell ref="Q32:S32"/>
    <mergeCell ref="Q52:S52"/>
    <mergeCell ref="Q53:S53"/>
    <mergeCell ref="B26:F26"/>
    <mergeCell ref="A66:B66"/>
    <mergeCell ref="D66:E66"/>
    <mergeCell ref="F66:G66"/>
    <mergeCell ref="M20:N20"/>
    <mergeCell ref="M21:N21"/>
    <mergeCell ref="M37:N37"/>
    <mergeCell ref="M35:N35"/>
    <mergeCell ref="M36:N36"/>
    <mergeCell ref="M27:N27"/>
    <mergeCell ref="M28:N28"/>
    <mergeCell ref="B18:F18"/>
    <mergeCell ref="B19:F19"/>
    <mergeCell ref="B20:F20"/>
    <mergeCell ref="B21:F21"/>
    <mergeCell ref="B35:F35"/>
    <mergeCell ref="K24:L24"/>
    <mergeCell ref="K25:L25"/>
    <mergeCell ref="B36:F36"/>
    <mergeCell ref="K20:L20"/>
    <mergeCell ref="K21:L21"/>
    <mergeCell ref="K22:L22"/>
    <mergeCell ref="K23:L23"/>
    <mergeCell ref="K28:L28"/>
    <mergeCell ref="K29:L29"/>
    <mergeCell ref="K37:L37"/>
    <mergeCell ref="K35:L35"/>
    <mergeCell ref="K36:L36"/>
    <mergeCell ref="B22:F22"/>
    <mergeCell ref="B23:F23"/>
    <mergeCell ref="B24:F24"/>
    <mergeCell ref="K27:L27"/>
    <mergeCell ref="K60:S60"/>
    <mergeCell ref="K30:L30"/>
    <mergeCell ref="M30:N30"/>
    <mergeCell ref="O30:P30"/>
    <mergeCell ref="Q30:S30"/>
    <mergeCell ref="K31:L31"/>
    <mergeCell ref="M31:N31"/>
    <mergeCell ref="O31:P31"/>
    <mergeCell ref="K53:L53"/>
    <mergeCell ref="K52:L52"/>
    <mergeCell ref="M39:N39"/>
    <mergeCell ref="O39:P39"/>
    <mergeCell ref="Q39:S39"/>
    <mergeCell ref="K38:L38"/>
    <mergeCell ref="O26:P26"/>
    <mergeCell ref="O25:P25"/>
    <mergeCell ref="Q25:S25"/>
    <mergeCell ref="B25:F25"/>
    <mergeCell ref="B33:F33"/>
    <mergeCell ref="K26:L26"/>
    <mergeCell ref="K51:L51"/>
    <mergeCell ref="K33:L33"/>
    <mergeCell ref="K39:L39"/>
    <mergeCell ref="M38:N38"/>
    <mergeCell ref="O38:P38"/>
    <mergeCell ref="K50:L50"/>
    <mergeCell ref="M50:N50"/>
    <mergeCell ref="O50:P50"/>
    <mergeCell ref="K42:L42"/>
    <mergeCell ref="M42:N42"/>
    <mergeCell ref="O42:P42"/>
    <mergeCell ref="M52:N52"/>
    <mergeCell ref="M53:N53"/>
    <mergeCell ref="O27:P27"/>
    <mergeCell ref="O28:P28"/>
    <mergeCell ref="O29:P29"/>
    <mergeCell ref="O52:P52"/>
    <mergeCell ref="O53:P53"/>
    <mergeCell ref="M51:N51"/>
    <mergeCell ref="O46:P46"/>
    <mergeCell ref="O51:P51"/>
    <mergeCell ref="O37:P37"/>
    <mergeCell ref="O35:P35"/>
    <mergeCell ref="O49:P49"/>
    <mergeCell ref="O36:P36"/>
    <mergeCell ref="O33:P33"/>
    <mergeCell ref="O20:P20"/>
    <mergeCell ref="O21:P21"/>
    <mergeCell ref="O22:P22"/>
    <mergeCell ref="O23:P23"/>
    <mergeCell ref="Q20:S20"/>
    <mergeCell ref="Q21:S21"/>
    <mergeCell ref="Q22:S22"/>
    <mergeCell ref="Q23:S23"/>
    <mergeCell ref="O24:P24"/>
    <mergeCell ref="Q24:S24"/>
    <mergeCell ref="O17:P17"/>
    <mergeCell ref="O18:P18"/>
    <mergeCell ref="O19:P19"/>
    <mergeCell ref="P13:S13"/>
    <mergeCell ref="I15:J15"/>
    <mergeCell ref="K15:L16"/>
    <mergeCell ref="M15:N16"/>
    <mergeCell ref="O15:P16"/>
    <mergeCell ref="Q15:S16"/>
    <mergeCell ref="Q17:S17"/>
    <mergeCell ref="Q18:S18"/>
    <mergeCell ref="Q19:S19"/>
    <mergeCell ref="K17:L17"/>
    <mergeCell ref="K18:L18"/>
    <mergeCell ref="K19:L19"/>
    <mergeCell ref="M18:N18"/>
    <mergeCell ref="M19:N19"/>
  </mergeCells>
  <pageMargins left="0.62992125984251968" right="0.27559055118110237" top="0.11811023622047245" bottom="7.874015748031496E-2" header="0.31496062992125984" footer="0.27559055118110237"/>
  <pageSetup paperSize="9" scale="5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2"/>
  <sheetViews>
    <sheetView view="pageBreakPreview" zoomScaleNormal="100" workbookViewId="0">
      <selection activeCell="AB5" sqref="AB5"/>
    </sheetView>
  </sheetViews>
  <sheetFormatPr defaultColWidth="7.85546875" defaultRowHeight="12.75" x14ac:dyDescent="0.2"/>
  <cols>
    <col min="1" max="1" width="7.85546875" style="345" customWidth="1"/>
    <col min="2" max="2" width="4.140625" style="345" customWidth="1"/>
    <col min="3" max="3" width="3.85546875" style="345" customWidth="1"/>
    <col min="4" max="4" width="9.85546875" style="344" customWidth="1"/>
    <col min="5" max="5" width="3.85546875" style="344" customWidth="1"/>
    <col min="6" max="6" width="15" style="344" customWidth="1"/>
    <col min="7" max="7" width="1.7109375" style="344" customWidth="1"/>
    <col min="8" max="8" width="7.5703125" style="344" customWidth="1"/>
    <col min="9" max="9" width="5" style="344" customWidth="1"/>
    <col min="10" max="10" width="5.42578125" style="344" customWidth="1"/>
    <col min="11" max="11" width="6" style="344" customWidth="1"/>
    <col min="12" max="12" width="3.42578125" style="344" customWidth="1"/>
    <col min="13" max="24" width="5" style="344" customWidth="1"/>
    <col min="25" max="25" width="5.7109375" style="344" customWidth="1"/>
    <col min="26" max="26" width="7.140625" style="344" customWidth="1"/>
    <col min="27" max="27" width="4.85546875" style="344" customWidth="1"/>
    <col min="28" max="28" width="2.42578125" style="344" customWidth="1"/>
    <col min="29" max="30" width="2.5703125" style="344" customWidth="1"/>
    <col min="31" max="31" width="1.7109375" style="344" customWidth="1"/>
    <col min="32" max="32" width="3.28515625" style="344" customWidth="1"/>
    <col min="33" max="34" width="3.42578125" style="344" customWidth="1"/>
    <col min="35" max="35" width="7.85546875" style="344" hidden="1" customWidth="1"/>
    <col min="36" max="16384" width="7.85546875" style="344"/>
  </cols>
  <sheetData>
    <row r="1" spans="1:36" x14ac:dyDescent="0.2">
      <c r="A1" s="406" t="s">
        <v>568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  <c r="AB1" s="351" t="s">
        <v>434</v>
      </c>
      <c r="AF1" s="406"/>
      <c r="AG1" s="406"/>
      <c r="AH1" s="406"/>
      <c r="AJ1" s="406"/>
    </row>
    <row r="2" spans="1:36" x14ac:dyDescent="0.2">
      <c r="A2" s="406"/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351" t="s">
        <v>12</v>
      </c>
      <c r="AF2" s="406"/>
      <c r="AG2" s="406"/>
      <c r="AH2" s="406"/>
      <c r="AJ2" s="406"/>
    </row>
    <row r="3" spans="1:36" x14ac:dyDescent="0.2">
      <c r="B3" s="406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351" t="s">
        <v>13</v>
      </c>
      <c r="AF3" s="406"/>
      <c r="AG3" s="406"/>
      <c r="AH3" s="406"/>
      <c r="AJ3" s="406"/>
    </row>
    <row r="4" spans="1:36" s="437" customFormat="1" ht="12.75" customHeight="1" x14ac:dyDescent="0.25">
      <c r="A4" s="438"/>
      <c r="B4" s="438"/>
      <c r="C4" s="1675"/>
      <c r="D4" s="1675"/>
      <c r="E4" s="1675"/>
      <c r="F4" s="1675"/>
      <c r="G4" s="1675"/>
      <c r="H4" s="1675"/>
      <c r="I4" s="1675"/>
      <c r="J4" s="1675"/>
      <c r="K4" s="1675"/>
      <c r="L4" s="1675"/>
      <c r="M4" s="1675"/>
      <c r="N4" s="1675"/>
      <c r="O4" s="1675"/>
      <c r="P4" s="1675"/>
      <c r="Q4" s="1675"/>
      <c r="R4" s="1675"/>
      <c r="S4" s="1675"/>
      <c r="T4" s="1675"/>
      <c r="U4" s="1675"/>
      <c r="V4" s="1675"/>
      <c r="W4" s="1675"/>
      <c r="X4" s="1675"/>
      <c r="Y4" s="1675"/>
      <c r="Z4" s="1675"/>
      <c r="AA4" s="1675"/>
      <c r="AB4" s="405" t="s">
        <v>1229</v>
      </c>
      <c r="AF4" s="405"/>
      <c r="AG4" s="405"/>
      <c r="AH4" s="405"/>
    </row>
    <row r="5" spans="1:36" ht="10.5" customHeight="1" x14ac:dyDescent="0.2">
      <c r="A5" s="350"/>
      <c r="B5" s="350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351"/>
      <c r="AC5" s="351"/>
      <c r="AD5" s="436"/>
      <c r="AE5" s="351"/>
      <c r="AF5" s="351"/>
      <c r="AG5" s="351"/>
      <c r="AH5" s="351"/>
    </row>
    <row r="6" spans="1:36" ht="14.25" customHeight="1" x14ac:dyDescent="0.2">
      <c r="B6" s="350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433"/>
      <c r="AB6" s="1714" t="s">
        <v>303</v>
      </c>
      <c r="AC6" s="1714"/>
      <c r="AD6" s="1714"/>
      <c r="AE6" s="1714"/>
      <c r="AF6" s="1714"/>
      <c r="AG6" s="1714"/>
      <c r="AH6" s="1714"/>
      <c r="AI6" s="1714"/>
    </row>
    <row r="7" spans="1:36" ht="14.25" customHeight="1" x14ac:dyDescent="0.2">
      <c r="A7" s="353" t="s">
        <v>567</v>
      </c>
      <c r="B7" s="350"/>
      <c r="Y7" s="433"/>
      <c r="Z7" s="433"/>
      <c r="AA7" s="433"/>
      <c r="AB7" s="1673"/>
      <c r="AC7" s="1673"/>
      <c r="AD7" s="1673"/>
      <c r="AE7" s="1673"/>
      <c r="AF7" s="1673"/>
      <c r="AG7" s="1673"/>
      <c r="AH7" s="1673"/>
      <c r="AI7" s="1673"/>
    </row>
    <row r="8" spans="1:36" ht="12" customHeight="1" x14ac:dyDescent="0.2">
      <c r="A8" s="350"/>
      <c r="B8" s="350"/>
      <c r="C8" s="1672" t="s">
        <v>566</v>
      </c>
      <c r="D8" s="1672"/>
      <c r="E8" s="1672"/>
      <c r="F8" s="1672"/>
      <c r="G8" s="1672"/>
      <c r="H8" s="1672"/>
      <c r="I8" s="1672"/>
      <c r="J8" s="1672"/>
      <c r="K8" s="1672"/>
      <c r="L8" s="1672"/>
      <c r="M8" s="1672"/>
      <c r="N8" s="1672"/>
      <c r="O8" s="1672"/>
      <c r="P8" s="1672"/>
      <c r="Q8" s="1672"/>
      <c r="R8" s="1672"/>
      <c r="S8" s="1672"/>
      <c r="T8" s="1672"/>
      <c r="U8" s="1672"/>
      <c r="V8" s="1672"/>
      <c r="W8" s="1672"/>
      <c r="X8" s="1672"/>
      <c r="Y8" s="433"/>
      <c r="Z8" s="433"/>
      <c r="AA8" s="433"/>
      <c r="AC8" s="1675" t="s">
        <v>50</v>
      </c>
      <c r="AD8" s="1675"/>
      <c r="AE8" s="1675"/>
      <c r="AF8" s="1675"/>
      <c r="AG8" s="1675"/>
      <c r="AH8" s="1675"/>
      <c r="AI8" s="1675"/>
    </row>
    <row r="9" spans="1:36" ht="5.25" customHeight="1" x14ac:dyDescent="0.2">
      <c r="A9" s="350"/>
      <c r="B9" s="350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3"/>
      <c r="Z9" s="433"/>
      <c r="AA9" s="433"/>
      <c r="AC9" s="433"/>
      <c r="AD9" s="433"/>
      <c r="AE9" s="433"/>
      <c r="AF9" s="433"/>
      <c r="AG9" s="433"/>
      <c r="AH9" s="433"/>
      <c r="AI9" s="433"/>
    </row>
    <row r="10" spans="1:36" ht="7.5" customHeight="1" x14ac:dyDescent="0.2">
      <c r="A10" s="350"/>
      <c r="B10" s="350"/>
      <c r="C10" s="4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  <c r="Q10" s="433"/>
      <c r="R10" s="433"/>
      <c r="S10" s="433"/>
      <c r="T10" s="433"/>
      <c r="U10" s="433"/>
      <c r="V10" s="433"/>
      <c r="W10" s="433"/>
      <c r="X10" s="433"/>
      <c r="Y10" s="433"/>
      <c r="Z10" s="433"/>
      <c r="AA10" s="433"/>
      <c r="AB10" s="1674"/>
      <c r="AC10" s="1674"/>
      <c r="AD10" s="1674"/>
      <c r="AE10" s="433"/>
      <c r="AF10" s="1708"/>
      <c r="AG10" s="1708"/>
      <c r="AH10" s="1708"/>
      <c r="AI10" s="1708"/>
    </row>
    <row r="11" spans="1:36" ht="12.75" customHeight="1" x14ac:dyDescent="0.2">
      <c r="A11" s="371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  <c r="T11" s="362"/>
      <c r="U11" s="362"/>
      <c r="V11" s="362"/>
      <c r="W11" s="362"/>
      <c r="X11" s="362"/>
      <c r="Y11" s="362"/>
      <c r="Z11" s="362"/>
      <c r="AA11" s="362"/>
      <c r="AB11" s="1675" t="s">
        <v>4</v>
      </c>
      <c r="AC11" s="1675"/>
      <c r="AD11" s="1675"/>
      <c r="AE11" s="414"/>
      <c r="AF11" s="1672" t="s">
        <v>323</v>
      </c>
      <c r="AG11" s="1672"/>
      <c r="AH11" s="1672"/>
      <c r="AI11" s="1672"/>
    </row>
    <row r="12" spans="1:36" ht="12" customHeight="1" x14ac:dyDescent="0.2">
      <c r="B12" s="371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434" t="s">
        <v>256</v>
      </c>
      <c r="AC12" s="351" t="s">
        <v>587</v>
      </c>
      <c r="AD12" s="435"/>
      <c r="AE12" s="435" t="s">
        <v>586</v>
      </c>
      <c r="AF12" s="435"/>
      <c r="AG12" s="1711" t="s">
        <v>558</v>
      </c>
      <c r="AH12" s="1711"/>
      <c r="AI12" s="434" t="s">
        <v>585</v>
      </c>
    </row>
    <row r="13" spans="1:36" ht="19.5" customHeight="1" x14ac:dyDescent="0.25">
      <c r="A13" s="1729" t="s">
        <v>584</v>
      </c>
      <c r="B13" s="1729"/>
      <c r="C13" s="1729"/>
      <c r="D13" s="1729"/>
      <c r="E13" s="1729"/>
      <c r="F13" s="1729"/>
      <c r="G13" s="1729"/>
      <c r="H13" s="1729"/>
      <c r="I13" s="1729"/>
      <c r="J13" s="1729"/>
      <c r="K13" s="1729"/>
      <c r="L13" s="1729"/>
      <c r="M13" s="1729"/>
      <c r="N13" s="1729"/>
      <c r="O13" s="1729"/>
      <c r="P13" s="1729"/>
      <c r="Q13" s="1729"/>
      <c r="R13" s="1729"/>
      <c r="S13" s="1729"/>
      <c r="T13" s="1729"/>
      <c r="U13" s="1729"/>
      <c r="V13" s="404" t="s">
        <v>256</v>
      </c>
      <c r="W13" s="1730" t="s">
        <v>563</v>
      </c>
      <c r="X13" s="1730"/>
      <c r="Y13" s="1730"/>
      <c r="Z13" s="362"/>
      <c r="AA13" s="362"/>
    </row>
    <row r="14" spans="1:36" ht="12" customHeight="1" x14ac:dyDescent="0.2">
      <c r="A14" s="353"/>
      <c r="B14" s="371"/>
      <c r="C14" s="433"/>
      <c r="D14" s="433"/>
      <c r="E14" s="433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  <c r="U14" s="433"/>
      <c r="V14" s="433"/>
      <c r="W14" s="1675" t="s">
        <v>121</v>
      </c>
      <c r="X14" s="1675"/>
      <c r="Y14" s="1675"/>
      <c r="Z14" s="362"/>
      <c r="AA14" s="362"/>
    </row>
    <row r="15" spans="1:36" ht="5.25" customHeight="1" x14ac:dyDescent="0.2">
      <c r="A15" s="350"/>
      <c r="B15" s="350"/>
      <c r="C15" s="350"/>
      <c r="D15" s="351"/>
      <c r="E15" s="351"/>
      <c r="F15" s="351"/>
      <c r="G15" s="351"/>
      <c r="H15" s="351"/>
      <c r="I15" s="351"/>
      <c r="J15" s="351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1"/>
      <c r="Z15" s="351"/>
      <c r="AA15" s="351"/>
      <c r="AB15" s="351"/>
      <c r="AC15" s="351"/>
      <c r="AD15" s="351"/>
      <c r="AE15" s="351"/>
      <c r="AF15" s="351"/>
      <c r="AG15" s="351"/>
      <c r="AH15" s="351"/>
      <c r="AI15" s="351"/>
    </row>
    <row r="16" spans="1:36" ht="6.75" customHeight="1" x14ac:dyDescent="0.2">
      <c r="A16" s="389"/>
      <c r="B16" s="389"/>
      <c r="C16" s="389"/>
      <c r="D16" s="394"/>
      <c r="E16" s="394"/>
      <c r="F16" s="394"/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4"/>
      <c r="S16" s="394"/>
      <c r="T16" s="394"/>
      <c r="U16" s="394"/>
      <c r="V16" s="394"/>
      <c r="W16" s="394"/>
      <c r="X16" s="394"/>
      <c r="Y16" s="394"/>
      <c r="Z16" s="394"/>
      <c r="AA16" s="432"/>
      <c r="AB16" s="432"/>
      <c r="AC16" s="432"/>
      <c r="AD16" s="432"/>
      <c r="AE16" s="432"/>
      <c r="AF16" s="394"/>
      <c r="AG16" s="394"/>
      <c r="AH16" s="394"/>
      <c r="AI16" s="394"/>
    </row>
    <row r="17" spans="1:35" x14ac:dyDescent="0.2">
      <c r="A17" s="398" t="s">
        <v>562</v>
      </c>
      <c r="B17" s="398" t="s">
        <v>32</v>
      </c>
      <c r="C17" s="399"/>
      <c r="D17" s="399"/>
      <c r="E17" s="400" t="s">
        <v>559</v>
      </c>
      <c r="F17" s="399"/>
      <c r="G17" s="398" t="s">
        <v>558</v>
      </c>
      <c r="H17" s="398"/>
      <c r="I17" s="398"/>
      <c r="J17" s="389" t="s">
        <v>561</v>
      </c>
      <c r="K17" s="398"/>
      <c r="L17" s="431"/>
      <c r="M17" s="399"/>
      <c r="N17" s="399"/>
      <c r="O17" s="399"/>
      <c r="P17" s="399"/>
      <c r="Q17" s="399"/>
      <c r="R17" s="399"/>
      <c r="S17" s="399"/>
      <c r="T17" s="399"/>
      <c r="U17" s="399"/>
      <c r="V17" s="399"/>
      <c r="W17" s="399"/>
      <c r="X17" s="399"/>
      <c r="Y17" s="399"/>
      <c r="Z17" s="399"/>
      <c r="AA17" s="399"/>
      <c r="AB17" s="398"/>
      <c r="AC17" s="398"/>
      <c r="AD17" s="398"/>
      <c r="AE17" s="398"/>
      <c r="AF17" s="398"/>
      <c r="AG17" s="398"/>
      <c r="AH17" s="398"/>
      <c r="AI17" s="398"/>
    </row>
    <row r="18" spans="1:35" x14ac:dyDescent="0.2">
      <c r="A18" s="389" t="s">
        <v>560</v>
      </c>
      <c r="B18" s="389"/>
      <c r="C18" s="389"/>
      <c r="D18" s="399"/>
      <c r="E18" s="400" t="s">
        <v>559</v>
      </c>
      <c r="F18" s="399"/>
      <c r="G18" s="398" t="s">
        <v>558</v>
      </c>
      <c r="H18" s="398"/>
      <c r="I18" s="398"/>
      <c r="J18" s="389" t="s">
        <v>557</v>
      </c>
      <c r="K18" s="395"/>
      <c r="L18" s="397"/>
      <c r="M18" s="396"/>
      <c r="N18" s="396"/>
      <c r="O18" s="396"/>
      <c r="P18" s="396"/>
      <c r="Q18" s="396"/>
      <c r="R18" s="396"/>
      <c r="S18" s="395"/>
      <c r="T18" s="395"/>
      <c r="U18" s="395"/>
      <c r="V18" s="395"/>
      <c r="W18" s="395"/>
      <c r="X18" s="394"/>
      <c r="Y18" s="395"/>
      <c r="Z18" s="395"/>
      <c r="AA18" s="394"/>
      <c r="AB18" s="394"/>
      <c r="AC18" s="394"/>
      <c r="AD18" s="394"/>
      <c r="AE18" s="394"/>
      <c r="AF18" s="394"/>
      <c r="AG18" s="394"/>
      <c r="AH18" s="394"/>
      <c r="AI18" s="394"/>
    </row>
    <row r="19" spans="1:35" x14ac:dyDescent="0.2">
      <c r="A19" s="344"/>
      <c r="B19" s="344"/>
      <c r="C19" s="344"/>
      <c r="D19" s="389"/>
      <c r="E19" s="389"/>
      <c r="F19" s="389"/>
      <c r="G19" s="389"/>
      <c r="H19" s="389"/>
      <c r="I19" s="389"/>
      <c r="J19" s="388"/>
      <c r="K19" s="388"/>
      <c r="L19" s="388"/>
      <c r="M19" s="388"/>
      <c r="N19" s="388"/>
      <c r="O19" s="388"/>
      <c r="P19" s="388"/>
      <c r="Q19" s="388"/>
      <c r="R19" s="388"/>
      <c r="S19" s="388"/>
      <c r="T19" s="388"/>
      <c r="U19" s="388"/>
      <c r="V19" s="388"/>
      <c r="W19" s="388"/>
      <c r="X19" s="388"/>
      <c r="Y19" s="389"/>
      <c r="Z19" s="389"/>
      <c r="AA19" s="388"/>
      <c r="AB19" s="388"/>
      <c r="AC19" s="388"/>
      <c r="AD19" s="388"/>
      <c r="AE19" s="388"/>
      <c r="AF19" s="388"/>
      <c r="AG19" s="388"/>
      <c r="AH19" s="388"/>
      <c r="AI19" s="388"/>
    </row>
    <row r="20" spans="1:35" ht="13.5" thickBot="1" x14ac:dyDescent="0.25">
      <c r="A20" s="427"/>
      <c r="B20" s="427"/>
      <c r="C20" s="427"/>
      <c r="D20" s="427"/>
      <c r="E20" s="427"/>
      <c r="F20" s="427"/>
      <c r="G20" s="427"/>
      <c r="H20" s="427"/>
      <c r="I20" s="427"/>
      <c r="J20" s="430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8"/>
      <c r="Y20" s="427"/>
      <c r="Z20" s="426"/>
      <c r="AA20" s="1702"/>
      <c r="AB20" s="1702"/>
      <c r="AC20" s="1702"/>
      <c r="AD20" s="1702"/>
      <c r="AE20" s="1702"/>
      <c r="AF20" s="1702"/>
      <c r="AG20" s="1702"/>
      <c r="AH20" s="1702"/>
      <c r="AI20" s="1702"/>
    </row>
    <row r="21" spans="1:35" ht="20.25" customHeight="1" thickBot="1" x14ac:dyDescent="0.25">
      <c r="A21" s="1703" t="s">
        <v>180</v>
      </c>
      <c r="B21" s="1703" t="s">
        <v>552</v>
      </c>
      <c r="C21" s="1703"/>
      <c r="D21" s="1703"/>
      <c r="E21" s="1703"/>
      <c r="F21" s="1703"/>
      <c r="G21" s="1703" t="s">
        <v>550</v>
      </c>
      <c r="H21" s="1703"/>
      <c r="I21" s="1703" t="s">
        <v>219</v>
      </c>
      <c r="J21" s="1703"/>
      <c r="K21" s="1703" t="s">
        <v>583</v>
      </c>
      <c r="L21" s="1703"/>
      <c r="M21" s="1693" t="s">
        <v>582</v>
      </c>
      <c r="N21" s="1693"/>
      <c r="O21" s="1693"/>
      <c r="P21" s="1693"/>
      <c r="Q21" s="1693"/>
      <c r="R21" s="1693"/>
      <c r="S21" s="1693"/>
      <c r="T21" s="1693"/>
      <c r="U21" s="1693"/>
      <c r="V21" s="1693"/>
      <c r="W21" s="1693"/>
      <c r="X21" s="1703" t="s">
        <v>548</v>
      </c>
      <c r="Y21" s="1703"/>
      <c r="Z21" s="1703" t="s">
        <v>547</v>
      </c>
      <c r="AA21" s="1703"/>
      <c r="AB21" s="1703" t="s">
        <v>546</v>
      </c>
      <c r="AC21" s="1703"/>
      <c r="AD21" s="1703"/>
      <c r="AE21" s="1703"/>
      <c r="AF21" s="1703"/>
      <c r="AG21" s="1703"/>
      <c r="AH21" s="1703"/>
      <c r="AI21" s="1703"/>
    </row>
    <row r="22" spans="1:35" ht="27.75" customHeight="1" thickBot="1" x14ac:dyDescent="0.25">
      <c r="A22" s="1704"/>
      <c r="B22" s="1704"/>
      <c r="C22" s="1704"/>
      <c r="D22" s="1704"/>
      <c r="E22" s="1704"/>
      <c r="F22" s="1704"/>
      <c r="G22" s="1704"/>
      <c r="H22" s="1704"/>
      <c r="I22" s="1705"/>
      <c r="J22" s="1705"/>
      <c r="K22" s="1704"/>
      <c r="L22" s="1704"/>
      <c r="M22" s="1709" t="s">
        <v>581</v>
      </c>
      <c r="N22" s="1709" t="s">
        <v>580</v>
      </c>
      <c r="O22" s="1709" t="s">
        <v>579</v>
      </c>
      <c r="P22" s="1709" t="s">
        <v>578</v>
      </c>
      <c r="Q22" s="1709" t="s">
        <v>577</v>
      </c>
      <c r="R22" s="1709" t="s">
        <v>576</v>
      </c>
      <c r="S22" s="1709" t="s">
        <v>575</v>
      </c>
      <c r="T22" s="1709" t="s">
        <v>574</v>
      </c>
      <c r="U22" s="1709"/>
      <c r="V22" s="1709" t="s">
        <v>573</v>
      </c>
      <c r="W22" s="1709" t="s">
        <v>572</v>
      </c>
      <c r="X22" s="1704"/>
      <c r="Y22" s="1704"/>
      <c r="Z22" s="1704"/>
      <c r="AA22" s="1704"/>
      <c r="AB22" s="1704"/>
      <c r="AC22" s="1704"/>
      <c r="AD22" s="1704"/>
      <c r="AE22" s="1704"/>
      <c r="AF22" s="1704"/>
      <c r="AG22" s="1704"/>
      <c r="AH22" s="1704"/>
      <c r="AI22" s="1704"/>
    </row>
    <row r="23" spans="1:35" ht="53.25" customHeight="1" thickBot="1" x14ac:dyDescent="0.25">
      <c r="A23" s="1705"/>
      <c r="B23" s="1705"/>
      <c r="C23" s="1705"/>
      <c r="D23" s="1705"/>
      <c r="E23" s="1705"/>
      <c r="F23" s="1705"/>
      <c r="G23" s="1705"/>
      <c r="H23" s="1705"/>
      <c r="I23" s="425" t="s">
        <v>545</v>
      </c>
      <c r="J23" s="425" t="s">
        <v>386</v>
      </c>
      <c r="K23" s="1705"/>
      <c r="L23" s="1705"/>
      <c r="M23" s="1710"/>
      <c r="N23" s="1710"/>
      <c r="O23" s="1710"/>
      <c r="P23" s="1710"/>
      <c r="Q23" s="1710"/>
      <c r="R23" s="1710"/>
      <c r="S23" s="1710"/>
      <c r="T23" s="1710"/>
      <c r="U23" s="1710"/>
      <c r="V23" s="1710"/>
      <c r="W23" s="1710"/>
      <c r="X23" s="1705"/>
      <c r="Y23" s="1705"/>
      <c r="Z23" s="1705"/>
      <c r="AA23" s="1705"/>
      <c r="AB23" s="1705"/>
      <c r="AC23" s="1705"/>
      <c r="AD23" s="1705"/>
      <c r="AE23" s="1705"/>
      <c r="AF23" s="1705"/>
      <c r="AG23" s="1705"/>
      <c r="AH23" s="1705"/>
      <c r="AI23" s="1705"/>
    </row>
    <row r="24" spans="1:35" ht="13.5" thickBot="1" x14ac:dyDescent="0.25">
      <c r="A24" s="424">
        <v>1</v>
      </c>
      <c r="B24" s="1733">
        <v>2</v>
      </c>
      <c r="C24" s="1734"/>
      <c r="D24" s="1734"/>
      <c r="E24" s="1734"/>
      <c r="F24" s="1735"/>
      <c r="G24" s="1721">
        <v>3</v>
      </c>
      <c r="H24" s="1722"/>
      <c r="I24" s="423">
        <v>4</v>
      </c>
      <c r="J24" s="422">
        <v>5</v>
      </c>
      <c r="K24" s="1726">
        <v>6</v>
      </c>
      <c r="L24" s="1727"/>
      <c r="M24" s="421">
        <v>7</v>
      </c>
      <c r="N24" s="421">
        <v>8</v>
      </c>
      <c r="O24" s="421">
        <v>9</v>
      </c>
      <c r="P24" s="421">
        <v>10</v>
      </c>
      <c r="Q24" s="421">
        <v>11</v>
      </c>
      <c r="R24" s="421">
        <v>12</v>
      </c>
      <c r="S24" s="421">
        <v>12</v>
      </c>
      <c r="T24" s="421">
        <v>14</v>
      </c>
      <c r="U24" s="421">
        <v>15</v>
      </c>
      <c r="V24" s="421">
        <v>16</v>
      </c>
      <c r="W24" s="421">
        <v>17</v>
      </c>
      <c r="X24" s="1706">
        <v>18</v>
      </c>
      <c r="Y24" s="1707"/>
      <c r="Z24" s="1706">
        <v>19</v>
      </c>
      <c r="AA24" s="1707"/>
      <c r="AB24" s="1706">
        <v>20</v>
      </c>
      <c r="AC24" s="1712"/>
      <c r="AD24" s="1712"/>
      <c r="AE24" s="1712"/>
      <c r="AF24" s="1712"/>
      <c r="AG24" s="1712"/>
      <c r="AH24" s="1712"/>
      <c r="AI24" s="1713"/>
    </row>
    <row r="25" spans="1:35" x14ac:dyDescent="0.2">
      <c r="A25" s="384"/>
      <c r="B25" s="1669"/>
      <c r="C25" s="1670"/>
      <c r="D25" s="1670"/>
      <c r="E25" s="1670"/>
      <c r="F25" s="1671"/>
      <c r="G25" s="1723"/>
      <c r="H25" s="1724"/>
      <c r="I25" s="383"/>
      <c r="J25" s="382"/>
      <c r="K25" s="1632"/>
      <c r="L25" s="1633"/>
      <c r="M25" s="420"/>
      <c r="N25" s="420"/>
      <c r="O25" s="420"/>
      <c r="P25" s="420"/>
      <c r="Q25" s="420"/>
      <c r="R25" s="420"/>
      <c r="S25" s="420"/>
      <c r="T25" s="420"/>
      <c r="U25" s="420"/>
      <c r="V25" s="420"/>
      <c r="W25" s="420"/>
      <c r="X25" s="1632"/>
      <c r="Y25" s="1633"/>
      <c r="Z25" s="1632"/>
      <c r="AA25" s="1633"/>
      <c r="AB25" s="1649"/>
      <c r="AC25" s="1650"/>
      <c r="AD25" s="1650"/>
      <c r="AE25" s="1650"/>
      <c r="AF25" s="1650"/>
      <c r="AG25" s="1650"/>
      <c r="AH25" s="1650"/>
      <c r="AI25" s="1651"/>
    </row>
    <row r="26" spans="1:35" x14ac:dyDescent="0.2">
      <c r="A26" s="381"/>
      <c r="B26" s="1663"/>
      <c r="C26" s="1664"/>
      <c r="D26" s="1664"/>
      <c r="E26" s="1664"/>
      <c r="F26" s="1665"/>
      <c r="G26" s="1719"/>
      <c r="H26" s="1720"/>
      <c r="I26" s="380"/>
      <c r="J26" s="379"/>
      <c r="K26" s="1634"/>
      <c r="L26" s="1635"/>
      <c r="M26" s="419"/>
      <c r="N26" s="419"/>
      <c r="O26" s="419"/>
      <c r="P26" s="419"/>
      <c r="Q26" s="419"/>
      <c r="R26" s="419"/>
      <c r="S26" s="419"/>
      <c r="T26" s="419"/>
      <c r="U26" s="419"/>
      <c r="V26" s="419"/>
      <c r="W26" s="419"/>
      <c r="X26" s="1634"/>
      <c r="Y26" s="1635"/>
      <c r="Z26" s="1634"/>
      <c r="AA26" s="1635"/>
      <c r="AB26" s="1652"/>
      <c r="AC26" s="1653"/>
      <c r="AD26" s="1653"/>
      <c r="AE26" s="1653"/>
      <c r="AF26" s="1653"/>
      <c r="AG26" s="1653"/>
      <c r="AH26" s="1653"/>
      <c r="AI26" s="1654"/>
    </row>
    <row r="27" spans="1:35" x14ac:dyDescent="0.2">
      <c r="A27" s="381"/>
      <c r="B27" s="1663"/>
      <c r="C27" s="1664"/>
      <c r="D27" s="1664"/>
      <c r="E27" s="1664"/>
      <c r="F27" s="1665"/>
      <c r="G27" s="1719"/>
      <c r="H27" s="1720"/>
      <c r="I27" s="380"/>
      <c r="J27" s="379"/>
      <c r="K27" s="1634"/>
      <c r="L27" s="1635"/>
      <c r="M27" s="419"/>
      <c r="N27" s="419"/>
      <c r="O27" s="419"/>
      <c r="P27" s="419"/>
      <c r="Q27" s="419"/>
      <c r="R27" s="419"/>
      <c r="S27" s="419"/>
      <c r="T27" s="419"/>
      <c r="U27" s="419"/>
      <c r="V27" s="419"/>
      <c r="W27" s="419"/>
      <c r="X27" s="1634"/>
      <c r="Y27" s="1635"/>
      <c r="Z27" s="1634"/>
      <c r="AA27" s="1635"/>
      <c r="AB27" s="1652"/>
      <c r="AC27" s="1653"/>
      <c r="AD27" s="1653"/>
      <c r="AE27" s="1653"/>
      <c r="AF27" s="1653"/>
      <c r="AG27" s="1653"/>
      <c r="AH27" s="1653"/>
      <c r="AI27" s="1654"/>
    </row>
    <row r="28" spans="1:35" x14ac:dyDescent="0.2">
      <c r="A28" s="381"/>
      <c r="B28" s="1663"/>
      <c r="C28" s="1664"/>
      <c r="D28" s="1664"/>
      <c r="E28" s="1664"/>
      <c r="F28" s="1665"/>
      <c r="G28" s="1719"/>
      <c r="H28" s="1720"/>
      <c r="I28" s="380"/>
      <c r="J28" s="379"/>
      <c r="K28" s="1634"/>
      <c r="L28" s="1635"/>
      <c r="M28" s="419"/>
      <c r="N28" s="419"/>
      <c r="O28" s="419"/>
      <c r="P28" s="419"/>
      <c r="Q28" s="419"/>
      <c r="R28" s="419"/>
      <c r="S28" s="419"/>
      <c r="T28" s="419"/>
      <c r="U28" s="419"/>
      <c r="V28" s="419"/>
      <c r="W28" s="419"/>
      <c r="X28" s="1634"/>
      <c r="Y28" s="1635"/>
      <c r="Z28" s="1634"/>
      <c r="AA28" s="1635"/>
      <c r="AB28" s="1652"/>
      <c r="AC28" s="1653"/>
      <c r="AD28" s="1653"/>
      <c r="AE28" s="1653"/>
      <c r="AF28" s="1653"/>
      <c r="AG28" s="1653"/>
      <c r="AH28" s="1653"/>
      <c r="AI28" s="1654"/>
    </row>
    <row r="29" spans="1:35" x14ac:dyDescent="0.2">
      <c r="A29" s="381"/>
      <c r="B29" s="1663"/>
      <c r="C29" s="1664"/>
      <c r="D29" s="1664"/>
      <c r="E29" s="1664"/>
      <c r="F29" s="1665"/>
      <c r="G29" s="1719"/>
      <c r="H29" s="1720"/>
      <c r="I29" s="380"/>
      <c r="J29" s="379"/>
      <c r="K29" s="1634"/>
      <c r="L29" s="1635"/>
      <c r="M29" s="419"/>
      <c r="N29" s="419"/>
      <c r="O29" s="419"/>
      <c r="P29" s="419"/>
      <c r="Q29" s="419"/>
      <c r="R29" s="419"/>
      <c r="S29" s="419"/>
      <c r="T29" s="419"/>
      <c r="U29" s="419"/>
      <c r="V29" s="419"/>
      <c r="W29" s="419"/>
      <c r="X29" s="1634"/>
      <c r="Y29" s="1635"/>
      <c r="Z29" s="1634"/>
      <c r="AA29" s="1635"/>
      <c r="AB29" s="1652"/>
      <c r="AC29" s="1653"/>
      <c r="AD29" s="1653"/>
      <c r="AE29" s="1653"/>
      <c r="AF29" s="1653"/>
      <c r="AG29" s="1653"/>
      <c r="AH29" s="1653"/>
      <c r="AI29" s="1654"/>
    </row>
    <row r="30" spans="1:35" x14ac:dyDescent="0.2">
      <c r="A30" s="381"/>
      <c r="B30" s="1663"/>
      <c r="C30" s="1664"/>
      <c r="D30" s="1664"/>
      <c r="E30" s="1664"/>
      <c r="F30" s="1665"/>
      <c r="G30" s="1719"/>
      <c r="H30" s="1720"/>
      <c r="I30" s="380"/>
      <c r="J30" s="379"/>
      <c r="K30" s="1634"/>
      <c r="L30" s="1635"/>
      <c r="M30" s="419"/>
      <c r="N30" s="419"/>
      <c r="O30" s="419"/>
      <c r="P30" s="419"/>
      <c r="Q30" s="419"/>
      <c r="R30" s="419"/>
      <c r="S30" s="419"/>
      <c r="T30" s="419"/>
      <c r="U30" s="419"/>
      <c r="V30" s="419"/>
      <c r="W30" s="419"/>
      <c r="X30" s="1634"/>
      <c r="Y30" s="1635"/>
      <c r="Z30" s="1634"/>
      <c r="AA30" s="1635"/>
      <c r="AB30" s="1652"/>
      <c r="AC30" s="1653"/>
      <c r="AD30" s="1653"/>
      <c r="AE30" s="1653"/>
      <c r="AF30" s="1653"/>
      <c r="AG30" s="1653"/>
      <c r="AH30" s="1653"/>
      <c r="AI30" s="1654"/>
    </row>
    <row r="31" spans="1:35" x14ac:dyDescent="0.2">
      <c r="A31" s="381"/>
      <c r="B31" s="1663"/>
      <c r="C31" s="1664"/>
      <c r="D31" s="1664"/>
      <c r="E31" s="1664"/>
      <c r="F31" s="1665"/>
      <c r="G31" s="1719"/>
      <c r="H31" s="1720"/>
      <c r="I31" s="380"/>
      <c r="J31" s="379"/>
      <c r="K31" s="1634"/>
      <c r="L31" s="1635"/>
      <c r="M31" s="419"/>
      <c r="N31" s="419"/>
      <c r="O31" s="419"/>
      <c r="P31" s="419"/>
      <c r="Q31" s="419"/>
      <c r="R31" s="419"/>
      <c r="S31" s="419"/>
      <c r="T31" s="419"/>
      <c r="U31" s="419"/>
      <c r="V31" s="419"/>
      <c r="W31" s="419"/>
      <c r="X31" s="1634"/>
      <c r="Y31" s="1635"/>
      <c r="Z31" s="1634"/>
      <c r="AA31" s="1635"/>
      <c r="AB31" s="1652"/>
      <c r="AC31" s="1653"/>
      <c r="AD31" s="1653"/>
      <c r="AE31" s="1653"/>
      <c r="AF31" s="1653"/>
      <c r="AG31" s="1653"/>
      <c r="AH31" s="1653"/>
      <c r="AI31" s="1654"/>
    </row>
    <row r="32" spans="1:35" x14ac:dyDescent="0.2">
      <c r="A32" s="381"/>
      <c r="B32" s="1663"/>
      <c r="C32" s="1664"/>
      <c r="D32" s="1664"/>
      <c r="E32" s="1664"/>
      <c r="F32" s="1665"/>
      <c r="G32" s="1719"/>
      <c r="H32" s="1720"/>
      <c r="I32" s="380"/>
      <c r="J32" s="379"/>
      <c r="K32" s="1634"/>
      <c r="L32" s="1635"/>
      <c r="M32" s="419"/>
      <c r="N32" s="419"/>
      <c r="O32" s="419"/>
      <c r="P32" s="419"/>
      <c r="Q32" s="419"/>
      <c r="R32" s="419"/>
      <c r="S32" s="419"/>
      <c r="T32" s="419"/>
      <c r="U32" s="419"/>
      <c r="V32" s="419"/>
      <c r="W32" s="419"/>
      <c r="X32" s="1634"/>
      <c r="Y32" s="1635"/>
      <c r="Z32" s="1661"/>
      <c r="AA32" s="1662"/>
      <c r="AB32" s="1652"/>
      <c r="AC32" s="1653"/>
      <c r="AD32" s="1653"/>
      <c r="AE32" s="1653"/>
      <c r="AF32" s="1653"/>
      <c r="AG32" s="1653"/>
      <c r="AH32" s="1653"/>
      <c r="AI32" s="1654"/>
    </row>
    <row r="33" spans="1:36" x14ac:dyDescent="0.2">
      <c r="A33" s="381"/>
      <c r="B33" s="1663"/>
      <c r="C33" s="1664"/>
      <c r="D33" s="1664"/>
      <c r="E33" s="1664"/>
      <c r="F33" s="1665"/>
      <c r="G33" s="1719"/>
      <c r="H33" s="1720"/>
      <c r="I33" s="380"/>
      <c r="J33" s="379"/>
      <c r="K33" s="1634"/>
      <c r="L33" s="1635"/>
      <c r="M33" s="419"/>
      <c r="N33" s="419"/>
      <c r="O33" s="419"/>
      <c r="P33" s="419"/>
      <c r="Q33" s="419"/>
      <c r="R33" s="419"/>
      <c r="S33" s="419"/>
      <c r="T33" s="419"/>
      <c r="U33" s="419"/>
      <c r="V33" s="419"/>
      <c r="W33" s="419"/>
      <c r="X33" s="1634"/>
      <c r="Y33" s="1635"/>
      <c r="Z33" s="1634"/>
      <c r="AA33" s="1635"/>
      <c r="AB33" s="1652"/>
      <c r="AC33" s="1653"/>
      <c r="AD33" s="1653"/>
      <c r="AE33" s="1653"/>
      <c r="AF33" s="1653"/>
      <c r="AG33" s="1653"/>
      <c r="AH33" s="1653"/>
      <c r="AI33" s="1654"/>
    </row>
    <row r="34" spans="1:36" ht="13.5" thickBot="1" x14ac:dyDescent="0.25">
      <c r="A34" s="378"/>
      <c r="B34" s="1684"/>
      <c r="C34" s="1685"/>
      <c r="D34" s="1685"/>
      <c r="E34" s="1685"/>
      <c r="F34" s="1686"/>
      <c r="G34" s="1737"/>
      <c r="H34" s="1738"/>
      <c r="I34" s="377"/>
      <c r="J34" s="376"/>
      <c r="K34" s="1657"/>
      <c r="L34" s="1658"/>
      <c r="M34" s="418"/>
      <c r="N34" s="418"/>
      <c r="O34" s="418"/>
      <c r="P34" s="418"/>
      <c r="Q34" s="418"/>
      <c r="R34" s="418"/>
      <c r="S34" s="418"/>
      <c r="T34" s="418"/>
      <c r="U34" s="418"/>
      <c r="V34" s="418"/>
      <c r="W34" s="418"/>
      <c r="X34" s="1657"/>
      <c r="Y34" s="1658"/>
      <c r="Z34" s="1657"/>
      <c r="AA34" s="1658"/>
      <c r="AB34" s="1676"/>
      <c r="AC34" s="1677"/>
      <c r="AD34" s="1677"/>
      <c r="AE34" s="1677"/>
      <c r="AF34" s="1677"/>
      <c r="AG34" s="1677"/>
      <c r="AH34" s="1677"/>
      <c r="AI34" s="1678"/>
    </row>
    <row r="35" spans="1:36" ht="13.5" thickBot="1" x14ac:dyDescent="0.25">
      <c r="A35" s="375"/>
      <c r="B35" s="1687" t="s">
        <v>46</v>
      </c>
      <c r="C35" s="1688"/>
      <c r="D35" s="1688"/>
      <c r="E35" s="1688"/>
      <c r="F35" s="1689"/>
      <c r="G35" s="1717" t="s">
        <v>199</v>
      </c>
      <c r="H35" s="1718"/>
      <c r="I35" s="374" t="s">
        <v>199</v>
      </c>
      <c r="J35" s="373" t="s">
        <v>199</v>
      </c>
      <c r="K35" s="1667">
        <f>SUM(K25:L34)</f>
        <v>0</v>
      </c>
      <c r="L35" s="1668"/>
      <c r="M35" s="417"/>
      <c r="N35" s="417"/>
      <c r="O35" s="417"/>
      <c r="P35" s="417"/>
      <c r="Q35" s="417"/>
      <c r="R35" s="417"/>
      <c r="S35" s="417"/>
      <c r="T35" s="417"/>
      <c r="U35" s="417"/>
      <c r="V35" s="417"/>
      <c r="W35" s="417"/>
      <c r="X35" s="1659">
        <f>SUM(X25:Y34)</f>
        <v>0</v>
      </c>
      <c r="Y35" s="1660"/>
      <c r="Z35" s="1659">
        <f>SUM(Z25:AA34)</f>
        <v>0</v>
      </c>
      <c r="AA35" s="1660"/>
      <c r="AB35" s="1679" t="s">
        <v>199</v>
      </c>
      <c r="AC35" s="1680"/>
      <c r="AD35" s="1680"/>
      <c r="AE35" s="1680"/>
      <c r="AF35" s="1680"/>
      <c r="AG35" s="1680"/>
      <c r="AH35" s="1680"/>
      <c r="AI35" s="1681"/>
    </row>
    <row r="36" spans="1:36" ht="7.9" customHeight="1" x14ac:dyDescent="0.2">
      <c r="A36" s="361"/>
      <c r="B36" s="361"/>
      <c r="C36" s="361"/>
      <c r="D36" s="369"/>
      <c r="E36" s="369"/>
      <c r="F36" s="369"/>
      <c r="G36" s="364"/>
      <c r="H36" s="364"/>
      <c r="I36" s="364"/>
      <c r="J36" s="360"/>
      <c r="K36" s="366"/>
      <c r="L36" s="366"/>
      <c r="M36" s="366"/>
      <c r="N36" s="366"/>
      <c r="O36" s="366"/>
      <c r="P36" s="366"/>
      <c r="Q36" s="366"/>
      <c r="R36" s="366"/>
      <c r="S36" s="366"/>
      <c r="T36" s="366"/>
      <c r="U36" s="366"/>
      <c r="V36" s="366"/>
      <c r="W36" s="366"/>
      <c r="X36" s="366"/>
      <c r="Y36" s="365"/>
      <c r="Z36" s="365"/>
      <c r="AA36" s="365"/>
      <c r="AB36" s="365"/>
      <c r="AC36" s="365"/>
      <c r="AD36" s="365"/>
      <c r="AE36" s="365"/>
      <c r="AF36" s="365"/>
      <c r="AG36" s="365"/>
      <c r="AH36" s="365"/>
      <c r="AI36" s="364"/>
    </row>
    <row r="37" spans="1:36" x14ac:dyDescent="0.2">
      <c r="A37" s="1683" t="s">
        <v>544</v>
      </c>
      <c r="B37" s="1683"/>
      <c r="C37" s="1683"/>
      <c r="D37" s="372"/>
      <c r="E37" s="372"/>
      <c r="F37" s="371" t="s">
        <v>543</v>
      </c>
      <c r="G37" s="364"/>
      <c r="H37" s="364"/>
      <c r="I37" s="364"/>
      <c r="J37" s="360"/>
      <c r="K37" s="366"/>
      <c r="L37" s="366"/>
      <c r="M37" s="366"/>
      <c r="N37" s="366"/>
      <c r="O37" s="366"/>
      <c r="P37" s="366"/>
      <c r="Q37" s="366"/>
      <c r="R37" s="366"/>
      <c r="S37" s="366"/>
      <c r="T37" s="366"/>
      <c r="U37" s="366"/>
      <c r="V37" s="366"/>
      <c r="W37" s="366"/>
      <c r="X37" s="366"/>
      <c r="Y37" s="365"/>
      <c r="Z37" s="365"/>
      <c r="AA37" s="365"/>
      <c r="AB37" s="365"/>
      <c r="AC37" s="365"/>
      <c r="AD37" s="365"/>
      <c r="AE37" s="365"/>
      <c r="AF37" s="365"/>
      <c r="AG37" s="365"/>
      <c r="AH37" s="365"/>
      <c r="AI37" s="364"/>
    </row>
    <row r="38" spans="1:36" ht="21.75" customHeight="1" x14ac:dyDescent="0.2">
      <c r="A38" s="1683" t="s">
        <v>542</v>
      </c>
      <c r="B38" s="1683"/>
      <c r="C38" s="1683"/>
      <c r="D38" s="1683"/>
      <c r="E38" s="1683"/>
      <c r="F38" s="352"/>
      <c r="G38" s="362" t="s">
        <v>540</v>
      </c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  <c r="W38" s="362"/>
      <c r="X38" s="362"/>
      <c r="Y38" s="362"/>
      <c r="Z38" s="362"/>
      <c r="AA38" s="362"/>
      <c r="AB38" s="362"/>
      <c r="AC38" s="362"/>
      <c r="AD38" s="362"/>
      <c r="AE38" s="362"/>
      <c r="AF38" s="362"/>
      <c r="AG38" s="362"/>
      <c r="AH38" s="362"/>
      <c r="AI38" s="362"/>
    </row>
    <row r="39" spans="1:36" ht="16.5" customHeight="1" x14ac:dyDescent="0.2">
      <c r="A39" s="1683" t="s">
        <v>541</v>
      </c>
      <c r="B39" s="1683"/>
      <c r="C39" s="1683"/>
      <c r="D39" s="352"/>
      <c r="E39" s="352"/>
      <c r="F39" s="362" t="s">
        <v>540</v>
      </c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  <c r="AD39" s="370"/>
      <c r="AE39" s="370"/>
      <c r="AF39" s="370"/>
      <c r="AG39" s="370"/>
      <c r="AH39" s="370"/>
      <c r="AI39" s="370"/>
    </row>
    <row r="40" spans="1:36" ht="8.25" customHeight="1" x14ac:dyDescent="0.2">
      <c r="A40" s="361"/>
      <c r="B40" s="361"/>
      <c r="C40" s="361"/>
      <c r="D40" s="369"/>
      <c r="E40" s="369"/>
      <c r="F40" s="369"/>
      <c r="G40" s="364"/>
      <c r="H40" s="364"/>
      <c r="I40" s="364"/>
      <c r="J40" s="360"/>
      <c r="K40" s="366"/>
      <c r="L40" s="366"/>
      <c r="M40" s="366"/>
      <c r="N40" s="366"/>
      <c r="O40" s="366"/>
      <c r="P40" s="366"/>
      <c r="Q40" s="366"/>
      <c r="R40" s="366"/>
      <c r="S40" s="366"/>
      <c r="T40" s="366"/>
      <c r="U40" s="366"/>
      <c r="V40" s="366"/>
      <c r="W40" s="366"/>
      <c r="X40" s="366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4"/>
    </row>
    <row r="41" spans="1:36" s="363" customFormat="1" ht="6.75" customHeight="1" x14ac:dyDescent="0.25">
      <c r="B41" s="368"/>
      <c r="C41" s="368"/>
      <c r="D41" s="368"/>
      <c r="E41" s="368"/>
      <c r="F41" s="368"/>
      <c r="G41" s="368"/>
      <c r="H41" s="367"/>
      <c r="I41" s="367"/>
      <c r="J41" s="360"/>
      <c r="K41" s="366"/>
      <c r="L41" s="366"/>
      <c r="M41" s="366"/>
      <c r="N41" s="366"/>
      <c r="O41" s="366"/>
      <c r="P41" s="366"/>
      <c r="Q41" s="366"/>
      <c r="R41" s="366"/>
      <c r="S41" s="366"/>
      <c r="T41" s="366"/>
      <c r="U41" s="366"/>
      <c r="V41" s="366"/>
      <c r="W41" s="366"/>
      <c r="X41" s="366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4"/>
    </row>
    <row r="42" spans="1:36" ht="17.25" customHeight="1" x14ac:dyDescent="0.2">
      <c r="A42" s="344"/>
      <c r="B42" s="362" t="s">
        <v>539</v>
      </c>
      <c r="C42" s="362"/>
      <c r="D42" s="362"/>
      <c r="E42" s="1673"/>
      <c r="F42" s="1673"/>
      <c r="G42" s="362"/>
      <c r="H42" s="1731"/>
      <c r="I42" s="1731"/>
      <c r="J42" s="1731"/>
      <c r="K42" s="359"/>
      <c r="L42" s="359"/>
      <c r="M42" s="359"/>
      <c r="N42" s="1715" t="s">
        <v>48</v>
      </c>
      <c r="O42" s="1715"/>
      <c r="P42" s="1715"/>
      <c r="Q42" s="1715"/>
      <c r="R42" s="1716"/>
      <c r="S42" s="1716"/>
      <c r="T42" s="1716"/>
      <c r="U42" s="1716"/>
      <c r="V42" s="1716"/>
      <c r="W42" s="1716"/>
      <c r="X42" s="1716"/>
      <c r="Y42" s="359"/>
      <c r="Z42" s="359"/>
      <c r="AA42" s="359"/>
      <c r="AB42" s="359"/>
      <c r="AC42" s="359"/>
      <c r="AD42" s="359"/>
      <c r="AE42" s="359"/>
      <c r="AF42" s="359"/>
      <c r="AG42" s="359"/>
      <c r="AH42" s="359"/>
      <c r="AI42" s="359"/>
      <c r="AJ42" s="359"/>
    </row>
    <row r="43" spans="1:36" s="354" customFormat="1" ht="11.25" x14ac:dyDescent="0.2">
      <c r="A43" s="355"/>
      <c r="B43" s="355"/>
      <c r="C43" s="355"/>
      <c r="D43" s="416"/>
      <c r="E43" s="1691" t="s">
        <v>4</v>
      </c>
      <c r="F43" s="1691"/>
      <c r="G43" s="357"/>
      <c r="H43" s="1739" t="s">
        <v>5</v>
      </c>
      <c r="I43" s="1739"/>
      <c r="J43" s="1739"/>
      <c r="K43" s="357"/>
      <c r="L43" s="357"/>
      <c r="M43" s="357"/>
      <c r="N43" s="357"/>
      <c r="O43" s="357"/>
      <c r="P43" s="357"/>
      <c r="Q43" s="357"/>
      <c r="R43" s="1691" t="s">
        <v>4</v>
      </c>
      <c r="S43" s="1691"/>
      <c r="T43" s="1691"/>
      <c r="U43" s="1691" t="s">
        <v>5</v>
      </c>
      <c r="V43" s="1691"/>
      <c r="W43" s="1691"/>
      <c r="X43" s="1691"/>
      <c r="AA43" s="356"/>
      <c r="AB43" s="356"/>
      <c r="AC43" s="356"/>
      <c r="AD43" s="356"/>
      <c r="AE43" s="356"/>
      <c r="AF43" s="356"/>
      <c r="AG43" s="356"/>
      <c r="AH43" s="356"/>
      <c r="AI43" s="355"/>
    </row>
    <row r="44" spans="1:36" ht="4.5" customHeight="1" x14ac:dyDescent="0.2"/>
    <row r="45" spans="1:36" ht="16.899999999999999" customHeight="1" x14ac:dyDescent="0.2">
      <c r="A45" s="344"/>
      <c r="B45" s="353" t="s">
        <v>538</v>
      </c>
      <c r="C45" s="353"/>
      <c r="D45" s="353"/>
      <c r="E45" s="415"/>
      <c r="F45" s="415"/>
      <c r="G45" s="414"/>
      <c r="H45" s="1674"/>
      <c r="I45" s="1674"/>
      <c r="J45" s="1674"/>
    </row>
    <row r="46" spans="1:36" ht="12" customHeight="1" x14ac:dyDescent="0.2">
      <c r="A46" s="350"/>
      <c r="B46" s="350"/>
      <c r="C46" s="350"/>
      <c r="D46" s="413"/>
      <c r="E46" s="1672" t="s">
        <v>4</v>
      </c>
      <c r="F46" s="1672"/>
      <c r="G46" s="413"/>
      <c r="H46" s="1739" t="s">
        <v>5</v>
      </c>
      <c r="I46" s="1739"/>
      <c r="J46" s="1739"/>
    </row>
    <row r="47" spans="1:36" s="351" customFormat="1" x14ac:dyDescent="0.2">
      <c r="B47" s="1736" t="s">
        <v>49</v>
      </c>
      <c r="C47" s="1736"/>
      <c r="D47" s="1736"/>
      <c r="E47" s="1673"/>
      <c r="F47" s="1673"/>
      <c r="G47" s="362"/>
      <c r="H47" s="1673"/>
      <c r="I47" s="1673"/>
      <c r="J47" s="1673"/>
      <c r="O47" s="1725" t="s">
        <v>571</v>
      </c>
      <c r="P47" s="1725"/>
      <c r="Q47" s="1725"/>
      <c r="R47" s="1673"/>
      <c r="S47" s="1673"/>
      <c r="T47" s="1673"/>
      <c r="U47" s="1716"/>
      <c r="V47" s="1716"/>
      <c r="W47" s="1716"/>
      <c r="X47" s="1716"/>
      <c r="Y47" s="1716"/>
      <c r="Z47" s="1716"/>
      <c r="AA47" s="1716"/>
    </row>
    <row r="48" spans="1:36" ht="10.5" customHeight="1" x14ac:dyDescent="0.2">
      <c r="A48" s="344"/>
      <c r="B48" s="1682" t="s">
        <v>50</v>
      </c>
      <c r="C48" s="1682"/>
      <c r="D48" s="1682"/>
      <c r="E48" s="1672" t="s">
        <v>4</v>
      </c>
      <c r="F48" s="1672"/>
      <c r="G48" s="413"/>
      <c r="H48" s="1739" t="s">
        <v>5</v>
      </c>
      <c r="I48" s="1739"/>
      <c r="J48" s="1739"/>
      <c r="R48" s="1672" t="s">
        <v>50</v>
      </c>
      <c r="S48" s="1672"/>
      <c r="T48" s="1672"/>
      <c r="U48" s="1672" t="s">
        <v>4</v>
      </c>
      <c r="V48" s="1672"/>
      <c r="W48" s="1672"/>
      <c r="X48" s="1672"/>
      <c r="Y48" s="1672" t="s">
        <v>5</v>
      </c>
      <c r="Z48" s="1672"/>
      <c r="AA48" s="1672"/>
    </row>
    <row r="49" spans="1:20" ht="11.25" customHeight="1" x14ac:dyDescent="0.2">
      <c r="A49" s="344"/>
      <c r="B49" s="349" t="s">
        <v>51</v>
      </c>
      <c r="C49" s="393"/>
      <c r="D49" s="347"/>
      <c r="E49" s="347"/>
      <c r="L49" s="412"/>
    </row>
    <row r="50" spans="1:20" ht="11.25" customHeight="1" x14ac:dyDescent="0.2">
      <c r="A50" s="411"/>
      <c r="B50" s="344"/>
      <c r="C50" s="1732" t="s">
        <v>52</v>
      </c>
      <c r="D50" s="1732"/>
      <c r="E50" s="1732"/>
      <c r="F50" s="1732"/>
      <c r="G50" s="1732"/>
      <c r="H50" s="410"/>
      <c r="I50" s="410"/>
      <c r="J50" s="410"/>
      <c r="K50" s="410"/>
      <c r="L50" s="410"/>
      <c r="M50" s="410"/>
      <c r="N50" s="410"/>
      <c r="O50" s="410"/>
    </row>
    <row r="51" spans="1:20" ht="7.5" customHeight="1" x14ac:dyDescent="0.2">
      <c r="A51" s="348"/>
      <c r="B51" s="409"/>
      <c r="C51" s="409"/>
      <c r="D51" s="409"/>
      <c r="E51" s="409"/>
      <c r="F51" s="393"/>
      <c r="G51" s="393"/>
      <c r="H51" s="393"/>
      <c r="I51" s="393"/>
      <c r="J51" s="393"/>
      <c r="K51" s="393"/>
      <c r="L51" s="393"/>
      <c r="M51" s="393"/>
      <c r="N51" s="393"/>
      <c r="O51" s="393"/>
      <c r="P51" s="393"/>
      <c r="Q51" s="393"/>
      <c r="R51" s="393"/>
      <c r="S51" s="393"/>
      <c r="T51" s="393"/>
    </row>
    <row r="52" spans="1:20" x14ac:dyDescent="0.2">
      <c r="A52" s="1728" t="s">
        <v>570</v>
      </c>
      <c r="B52" s="1728"/>
      <c r="C52" s="1728"/>
      <c r="D52" s="1728"/>
      <c r="E52" s="1728"/>
      <c r="F52" s="1728"/>
      <c r="G52" s="1728"/>
      <c r="H52" s="1728"/>
      <c r="I52" s="1728"/>
      <c r="J52" s="1728"/>
      <c r="K52" s="1728"/>
      <c r="L52" s="1728"/>
      <c r="M52" s="1728"/>
      <c r="N52" s="1728"/>
      <c r="O52" s="1728"/>
      <c r="P52" s="1728"/>
      <c r="Q52" s="1728"/>
      <c r="R52" s="1728"/>
      <c r="S52" s="1728"/>
      <c r="T52" s="1728"/>
    </row>
  </sheetData>
  <mergeCells count="136">
    <mergeCell ref="A21:A23"/>
    <mergeCell ref="B47:D47"/>
    <mergeCell ref="Y48:AA48"/>
    <mergeCell ref="R47:T47"/>
    <mergeCell ref="R43:T43"/>
    <mergeCell ref="U43:X43"/>
    <mergeCell ref="G34:H34"/>
    <mergeCell ref="H43:J43"/>
    <mergeCell ref="H48:J48"/>
    <mergeCell ref="E48:F48"/>
    <mergeCell ref="E47:F47"/>
    <mergeCell ref="H46:J46"/>
    <mergeCell ref="E46:F46"/>
    <mergeCell ref="H47:J47"/>
    <mergeCell ref="B26:F26"/>
    <mergeCell ref="B27:F27"/>
    <mergeCell ref="B28:F28"/>
    <mergeCell ref="B29:F29"/>
    <mergeCell ref="B30:F30"/>
    <mergeCell ref="G30:H30"/>
    <mergeCell ref="Z33:AA33"/>
    <mergeCell ref="Z32:AA32"/>
    <mergeCell ref="Z27:AA27"/>
    <mergeCell ref="Z28:AA28"/>
    <mergeCell ref="A52:T52"/>
    <mergeCell ref="A13:U13"/>
    <mergeCell ref="W13:Y13"/>
    <mergeCell ref="W14:Y14"/>
    <mergeCell ref="H42:J42"/>
    <mergeCell ref="R48:T48"/>
    <mergeCell ref="U48:X48"/>
    <mergeCell ref="U47:X47"/>
    <mergeCell ref="B48:D48"/>
    <mergeCell ref="C50:G50"/>
    <mergeCell ref="H45:J45"/>
    <mergeCell ref="E42:F42"/>
    <mergeCell ref="E43:F43"/>
    <mergeCell ref="A38:E38"/>
    <mergeCell ref="B31:F31"/>
    <mergeCell ref="B32:F32"/>
    <mergeCell ref="B33:F33"/>
    <mergeCell ref="B34:F34"/>
    <mergeCell ref="B35:F35"/>
    <mergeCell ref="X21:Y23"/>
    <mergeCell ref="A39:C39"/>
    <mergeCell ref="A37:C37"/>
    <mergeCell ref="B24:F24"/>
    <mergeCell ref="B25:F25"/>
    <mergeCell ref="X34:Y34"/>
    <mergeCell ref="K24:L24"/>
    <mergeCell ref="X35:Y35"/>
    <mergeCell ref="Z34:AA34"/>
    <mergeCell ref="Z35:AA35"/>
    <mergeCell ref="K30:L30"/>
    <mergeCell ref="K31:L31"/>
    <mergeCell ref="X31:Y31"/>
    <mergeCell ref="X30:Y30"/>
    <mergeCell ref="X33:Y33"/>
    <mergeCell ref="K34:L34"/>
    <mergeCell ref="K32:L32"/>
    <mergeCell ref="Z29:AA29"/>
    <mergeCell ref="G24:H24"/>
    <mergeCell ref="G25:H25"/>
    <mergeCell ref="G26:H26"/>
    <mergeCell ref="G27:H27"/>
    <mergeCell ref="K26:L26"/>
    <mergeCell ref="K27:L27"/>
    <mergeCell ref="G33:H33"/>
    <mergeCell ref="O47:Q47"/>
    <mergeCell ref="K33:L33"/>
    <mergeCell ref="G28:H28"/>
    <mergeCell ref="G29:H29"/>
    <mergeCell ref="M21:W21"/>
    <mergeCell ref="N42:Q42"/>
    <mergeCell ref="R42:T42"/>
    <mergeCell ref="U42:X42"/>
    <mergeCell ref="G35:H35"/>
    <mergeCell ref="Y47:AA47"/>
    <mergeCell ref="G31:H31"/>
    <mergeCell ref="G32:H32"/>
    <mergeCell ref="AB34:AI34"/>
    <mergeCell ref="AB35:AI35"/>
    <mergeCell ref="K35:L35"/>
    <mergeCell ref="X32:Y32"/>
    <mergeCell ref="K28:L28"/>
    <mergeCell ref="K29:L29"/>
    <mergeCell ref="X25:Y25"/>
    <mergeCell ref="X26:Y26"/>
    <mergeCell ref="X27:Y27"/>
    <mergeCell ref="X28:Y28"/>
    <mergeCell ref="X29:Y29"/>
    <mergeCell ref="K25:L25"/>
    <mergeCell ref="T22:T23"/>
    <mergeCell ref="N22:N23"/>
    <mergeCell ref="I21:J22"/>
    <mergeCell ref="AB32:AI32"/>
    <mergeCell ref="AB7:AI7"/>
    <mergeCell ref="AF10:AI10"/>
    <mergeCell ref="AF11:AI11"/>
    <mergeCell ref="O22:O23"/>
    <mergeCell ref="P22:P23"/>
    <mergeCell ref="AG12:AH12"/>
    <mergeCell ref="AB10:AD10"/>
    <mergeCell ref="AB24:AI24"/>
    <mergeCell ref="C4:AA4"/>
    <mergeCell ref="AB6:AI6"/>
    <mergeCell ref="AC8:AI8"/>
    <mergeCell ref="AB11:AD11"/>
    <mergeCell ref="U22:U23"/>
    <mergeCell ref="V22:V23"/>
    <mergeCell ref="G21:H23"/>
    <mergeCell ref="C8:X8"/>
    <mergeCell ref="K21:L23"/>
    <mergeCell ref="M22:M23"/>
    <mergeCell ref="X24:Y24"/>
    <mergeCell ref="W22:W23"/>
    <mergeCell ref="B21:F23"/>
    <mergeCell ref="Q22:Q23"/>
    <mergeCell ref="R22:R23"/>
    <mergeCell ref="S22:S23"/>
    <mergeCell ref="AB33:AI33"/>
    <mergeCell ref="AB27:AI27"/>
    <mergeCell ref="AB28:AI28"/>
    <mergeCell ref="AB29:AI29"/>
    <mergeCell ref="AB30:AI30"/>
    <mergeCell ref="AA20:AI20"/>
    <mergeCell ref="Z30:AA30"/>
    <mergeCell ref="Z31:AA31"/>
    <mergeCell ref="Z21:AA23"/>
    <mergeCell ref="Z24:AA24"/>
    <mergeCell ref="Z25:AA25"/>
    <mergeCell ref="Z26:AA26"/>
    <mergeCell ref="AB25:AI25"/>
    <mergeCell ref="AB26:AI26"/>
    <mergeCell ref="AB31:AI31"/>
    <mergeCell ref="AB21:AI23"/>
  </mergeCells>
  <pageMargins left="0.62992125984251968" right="0.27559055118110237" top="0.11811023622047245" bottom="7.874015748031496E-2" header="0.31496062992125984" footer="0.27559055118110237"/>
  <pageSetup paperSize="9" scale="8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T45"/>
  <sheetViews>
    <sheetView view="pageBreakPreview" zoomScaleNormal="100" workbookViewId="0">
      <selection activeCell="R5" sqref="R5"/>
    </sheetView>
  </sheetViews>
  <sheetFormatPr defaultRowHeight="12.75" x14ac:dyDescent="0.2"/>
  <cols>
    <col min="1" max="1" width="3.85546875" style="170" customWidth="1"/>
    <col min="2" max="2" width="7" style="170" customWidth="1"/>
    <col min="3" max="3" width="18.85546875" style="170" customWidth="1"/>
    <col min="4" max="4" width="4.7109375" style="170" customWidth="1"/>
    <col min="5" max="5" width="9.5703125" style="170" customWidth="1"/>
    <col min="6" max="6" width="4.7109375" style="170" customWidth="1"/>
    <col min="7" max="7" width="9.140625" style="170"/>
    <col min="8" max="8" width="13.140625" style="170" customWidth="1"/>
    <col min="9" max="9" width="9.140625" style="170"/>
    <col min="10" max="10" width="12.42578125" style="171" customWidth="1"/>
    <col min="11" max="11" width="11.7109375" style="171" customWidth="1"/>
    <col min="12" max="12" width="13.5703125" style="170" customWidth="1"/>
    <col min="13" max="13" width="9.140625" style="170"/>
    <col min="14" max="14" width="13.140625" style="170" customWidth="1"/>
    <col min="15" max="15" width="9.140625" style="170"/>
    <col min="16" max="16" width="12.42578125" style="170" customWidth="1"/>
    <col min="17" max="17" width="8.7109375" style="170" customWidth="1"/>
    <col min="18" max="18" width="5.28515625" style="170" customWidth="1"/>
    <col min="19" max="19" width="13.5703125" style="170" customWidth="1"/>
    <col min="20" max="20" width="11.5703125" style="170" bestFit="1" customWidth="1"/>
    <col min="21" max="16384" width="9.140625" style="170"/>
  </cols>
  <sheetData>
    <row r="1" spans="1:20" x14ac:dyDescent="0.2">
      <c r="A1" s="1755"/>
      <c r="B1" s="1755"/>
      <c r="C1" s="1755"/>
      <c r="D1" s="1755"/>
      <c r="E1" s="1755"/>
      <c r="F1" s="1755"/>
      <c r="G1" s="1755"/>
      <c r="H1" s="1755"/>
      <c r="I1" s="1755"/>
      <c r="J1" s="1755"/>
      <c r="R1" s="172" t="s">
        <v>228</v>
      </c>
    </row>
    <row r="2" spans="1:20" x14ac:dyDescent="0.2">
      <c r="A2" s="1756" t="s">
        <v>227</v>
      </c>
      <c r="B2" s="1756"/>
      <c r="C2" s="1756"/>
      <c r="D2" s="1756"/>
      <c r="E2" s="1756"/>
      <c r="F2" s="1756"/>
      <c r="G2" s="1756"/>
      <c r="H2" s="1756"/>
      <c r="I2" s="1756"/>
      <c r="J2" s="1756"/>
      <c r="R2" s="172" t="s">
        <v>12</v>
      </c>
    </row>
    <row r="3" spans="1:20" x14ac:dyDescent="0.2">
      <c r="R3" s="172" t="s">
        <v>13</v>
      </c>
    </row>
    <row r="4" spans="1:20" x14ac:dyDescent="0.2">
      <c r="R4" s="172" t="s">
        <v>1230</v>
      </c>
    </row>
    <row r="5" spans="1:20" ht="33.75" customHeight="1" x14ac:dyDescent="0.2">
      <c r="A5" s="172"/>
      <c r="B5" s="1767" t="s">
        <v>226</v>
      </c>
      <c r="C5" s="1767"/>
      <c r="D5" s="1767"/>
      <c r="E5" s="1767"/>
      <c r="F5" s="1767"/>
      <c r="G5" s="1767"/>
      <c r="H5" s="1767"/>
      <c r="I5" s="1767"/>
      <c r="J5" s="1767"/>
      <c r="K5" s="1767"/>
      <c r="L5" s="1767"/>
      <c r="M5" s="1767"/>
      <c r="N5" s="226"/>
      <c r="O5" s="172"/>
      <c r="P5" s="172"/>
      <c r="Q5" s="172"/>
      <c r="R5" s="172"/>
      <c r="S5" s="172"/>
    </row>
    <row r="6" spans="1:20" ht="20.25" customHeight="1" x14ac:dyDescent="0.2">
      <c r="A6" s="174" t="s">
        <v>225</v>
      </c>
      <c r="B6" s="225"/>
      <c r="C6" s="225"/>
      <c r="D6" s="1757" t="s">
        <v>224</v>
      </c>
      <c r="E6" s="1757"/>
      <c r="F6" s="1757"/>
      <c r="G6" s="1757"/>
      <c r="H6" s="224"/>
      <c r="I6" s="172"/>
      <c r="J6" s="173"/>
      <c r="K6" s="173"/>
      <c r="L6" s="172"/>
      <c r="M6" s="172"/>
      <c r="N6" s="172"/>
      <c r="O6" s="172"/>
      <c r="P6" s="172"/>
      <c r="Q6" s="172"/>
      <c r="R6" s="172"/>
      <c r="S6" s="172"/>
      <c r="T6" s="223"/>
    </row>
    <row r="7" spans="1:20" ht="22.5" customHeight="1" x14ac:dyDescent="0.2">
      <c r="A7" s="174" t="s">
        <v>223</v>
      </c>
      <c r="B7" s="174"/>
      <c r="C7" s="1758" t="s">
        <v>222</v>
      </c>
      <c r="D7" s="1759"/>
      <c r="E7" s="1759"/>
      <c r="F7" s="1759"/>
      <c r="G7" s="1759"/>
      <c r="H7" s="221"/>
      <c r="I7" s="172"/>
      <c r="J7" s="173"/>
      <c r="K7" s="173"/>
      <c r="L7" s="172"/>
      <c r="M7" s="172"/>
      <c r="N7" s="172"/>
      <c r="O7" s="172"/>
      <c r="P7" s="172"/>
      <c r="Q7" s="172"/>
      <c r="R7" s="172"/>
      <c r="S7" s="172"/>
    </row>
    <row r="8" spans="1:20" ht="13.5" thickBot="1" x14ac:dyDescent="0.25">
      <c r="A8" s="222"/>
      <c r="B8" s="222"/>
      <c r="C8" s="222"/>
      <c r="D8" s="221"/>
      <c r="E8" s="221"/>
      <c r="F8" s="221"/>
      <c r="G8" s="221"/>
      <c r="H8" s="221"/>
      <c r="I8" s="172"/>
      <c r="J8" s="173"/>
      <c r="K8" s="173"/>
      <c r="L8" s="172"/>
      <c r="M8" s="172"/>
      <c r="N8" s="172"/>
      <c r="O8" s="172"/>
      <c r="P8" s="172"/>
      <c r="Q8" s="172"/>
      <c r="R8" s="172"/>
      <c r="S8" s="172"/>
    </row>
    <row r="9" spans="1:20" ht="12.75" customHeight="1" thickBot="1" x14ac:dyDescent="0.25">
      <c r="A9" s="1749" t="s">
        <v>180</v>
      </c>
      <c r="B9" s="1753" t="s">
        <v>221</v>
      </c>
      <c r="C9" s="1753" t="s">
        <v>220</v>
      </c>
      <c r="D9" s="1751" t="s">
        <v>219</v>
      </c>
      <c r="E9" s="1760" t="s">
        <v>218</v>
      </c>
      <c r="F9" s="1760" t="s">
        <v>217</v>
      </c>
      <c r="G9" s="1763" t="s">
        <v>216</v>
      </c>
      <c r="H9" s="1763"/>
      <c r="I9" s="1763"/>
      <c r="J9" s="1763"/>
      <c r="K9" s="1763"/>
      <c r="L9" s="1764"/>
      <c r="M9" s="1762" t="s">
        <v>215</v>
      </c>
      <c r="N9" s="1763"/>
      <c r="O9" s="1763"/>
      <c r="P9" s="1763"/>
      <c r="Q9" s="1763"/>
      <c r="R9" s="1763"/>
      <c r="S9" s="1764"/>
    </row>
    <row r="10" spans="1:20" s="211" customFormat="1" ht="98.25" customHeight="1" thickBot="1" x14ac:dyDescent="0.3">
      <c r="A10" s="1750"/>
      <c r="B10" s="1754"/>
      <c r="C10" s="1754"/>
      <c r="D10" s="1752"/>
      <c r="E10" s="1761"/>
      <c r="F10" s="1761"/>
      <c r="G10" s="220" t="s">
        <v>213</v>
      </c>
      <c r="H10" s="219" t="s">
        <v>214</v>
      </c>
      <c r="I10" s="214" t="s">
        <v>211</v>
      </c>
      <c r="J10" s="213" t="s">
        <v>210</v>
      </c>
      <c r="K10" s="218" t="s">
        <v>209</v>
      </c>
      <c r="L10" s="217" t="s">
        <v>208</v>
      </c>
      <c r="M10" s="216" t="s">
        <v>213</v>
      </c>
      <c r="N10" s="215" t="s">
        <v>212</v>
      </c>
      <c r="O10" s="214" t="s">
        <v>211</v>
      </c>
      <c r="P10" s="213" t="s">
        <v>210</v>
      </c>
      <c r="Q10" s="1765" t="s">
        <v>209</v>
      </c>
      <c r="R10" s="1766"/>
      <c r="S10" s="212" t="s">
        <v>208</v>
      </c>
    </row>
    <row r="11" spans="1:20" s="172" customFormat="1" ht="13.5" thickBot="1" x14ac:dyDescent="0.25">
      <c r="A11" s="206">
        <v>1</v>
      </c>
      <c r="B11" s="205">
        <v>2</v>
      </c>
      <c r="C11" s="205">
        <v>3</v>
      </c>
      <c r="D11" s="209">
        <v>4</v>
      </c>
      <c r="E11" s="206">
        <v>5</v>
      </c>
      <c r="F11" s="210">
        <v>6</v>
      </c>
      <c r="G11" s="205">
        <v>7</v>
      </c>
      <c r="H11" s="210">
        <v>8</v>
      </c>
      <c r="I11" s="206">
        <v>9</v>
      </c>
      <c r="J11" s="205">
        <v>10</v>
      </c>
      <c r="K11" s="209">
        <v>11</v>
      </c>
      <c r="L11" s="208">
        <v>12</v>
      </c>
      <c r="M11" s="205">
        <v>13</v>
      </c>
      <c r="N11" s="207">
        <v>14</v>
      </c>
      <c r="O11" s="206">
        <v>15</v>
      </c>
      <c r="P11" s="205">
        <v>16</v>
      </c>
      <c r="Q11" s="1779">
        <v>17</v>
      </c>
      <c r="R11" s="1780"/>
      <c r="S11" s="204">
        <v>18</v>
      </c>
    </row>
    <row r="12" spans="1:20" s="185" customFormat="1" x14ac:dyDescent="0.2">
      <c r="A12" s="1740" t="s">
        <v>207</v>
      </c>
      <c r="B12" s="1741"/>
      <c r="C12" s="1742"/>
      <c r="D12" s="194" t="s">
        <v>199</v>
      </c>
      <c r="E12" s="193" t="s">
        <v>199</v>
      </c>
      <c r="F12" s="192" t="s">
        <v>199</v>
      </c>
      <c r="G12" s="190" t="s">
        <v>199</v>
      </c>
      <c r="H12" s="189" t="s">
        <v>199</v>
      </c>
      <c r="I12" s="200"/>
      <c r="J12" s="199" t="s">
        <v>199</v>
      </c>
      <c r="K12" s="202"/>
      <c r="L12" s="186" t="s">
        <v>199</v>
      </c>
      <c r="M12" s="190" t="s">
        <v>199</v>
      </c>
      <c r="N12" s="189" t="s">
        <v>199</v>
      </c>
      <c r="O12" s="200" t="s">
        <v>199</v>
      </c>
      <c r="P12" s="199" t="s">
        <v>199</v>
      </c>
      <c r="Q12" s="1781" t="s">
        <v>199</v>
      </c>
      <c r="R12" s="1782"/>
      <c r="S12" s="186" t="s">
        <v>199</v>
      </c>
    </row>
    <row r="13" spans="1:20" s="172" customFormat="1" x14ac:dyDescent="0.2">
      <c r="A13" s="200"/>
      <c r="B13" s="199"/>
      <c r="C13" s="199"/>
      <c r="D13" s="202"/>
      <c r="E13" s="200"/>
      <c r="F13" s="203"/>
      <c r="G13" s="199"/>
      <c r="H13" s="203"/>
      <c r="I13" s="200"/>
      <c r="J13" s="199"/>
      <c r="K13" s="202"/>
      <c r="L13" s="198"/>
      <c r="M13" s="199"/>
      <c r="N13" s="201"/>
      <c r="O13" s="200"/>
      <c r="P13" s="199"/>
      <c r="Q13" s="1770"/>
      <c r="R13" s="1771"/>
      <c r="S13" s="198"/>
    </row>
    <row r="14" spans="1:20" s="172" customFormat="1" x14ac:dyDescent="0.2">
      <c r="A14" s="193"/>
      <c r="B14" s="190"/>
      <c r="C14" s="190"/>
      <c r="D14" s="194"/>
      <c r="E14" s="193"/>
      <c r="F14" s="192"/>
      <c r="G14" s="190"/>
      <c r="H14" s="192"/>
      <c r="I14" s="193"/>
      <c r="J14" s="190"/>
      <c r="K14" s="194"/>
      <c r="L14" s="186"/>
      <c r="M14" s="190"/>
      <c r="N14" s="189"/>
      <c r="O14" s="193"/>
      <c r="P14" s="190"/>
      <c r="Q14" s="1770"/>
      <c r="R14" s="1771"/>
      <c r="S14" s="186"/>
    </row>
    <row r="15" spans="1:20" s="172" customFormat="1" x14ac:dyDescent="0.2">
      <c r="A15" s="193"/>
      <c r="B15" s="190"/>
      <c r="C15" s="190"/>
      <c r="D15" s="194"/>
      <c r="E15" s="193"/>
      <c r="F15" s="192"/>
      <c r="G15" s="190"/>
      <c r="H15" s="192"/>
      <c r="I15" s="193"/>
      <c r="J15" s="190"/>
      <c r="K15" s="194"/>
      <c r="L15" s="186"/>
      <c r="M15" s="190"/>
      <c r="N15" s="189"/>
      <c r="O15" s="193"/>
      <c r="P15" s="190"/>
      <c r="Q15" s="1770"/>
      <c r="R15" s="1771"/>
      <c r="S15" s="186"/>
    </row>
    <row r="16" spans="1:20" s="172" customFormat="1" x14ac:dyDescent="0.2">
      <c r="A16" s="193"/>
      <c r="B16" s="190"/>
      <c r="C16" s="190"/>
      <c r="D16" s="194"/>
      <c r="E16" s="193"/>
      <c r="F16" s="192"/>
      <c r="G16" s="190"/>
      <c r="H16" s="192"/>
      <c r="I16" s="193"/>
      <c r="J16" s="190"/>
      <c r="K16" s="194"/>
      <c r="L16" s="186"/>
      <c r="M16" s="190"/>
      <c r="N16" s="189"/>
      <c r="O16" s="193"/>
      <c r="P16" s="190"/>
      <c r="Q16" s="1770"/>
      <c r="R16" s="1771"/>
      <c r="S16" s="186"/>
    </row>
    <row r="17" spans="1:19" s="172" customFormat="1" x14ac:dyDescent="0.2">
      <c r="A17" s="193"/>
      <c r="B17" s="190"/>
      <c r="C17" s="190"/>
      <c r="D17" s="194"/>
      <c r="E17" s="193"/>
      <c r="F17" s="192"/>
      <c r="G17" s="190"/>
      <c r="H17" s="192"/>
      <c r="I17" s="193"/>
      <c r="J17" s="190"/>
      <c r="K17" s="194"/>
      <c r="L17" s="186"/>
      <c r="M17" s="190"/>
      <c r="N17" s="189"/>
      <c r="O17" s="193"/>
      <c r="P17" s="190"/>
      <c r="Q17" s="1770"/>
      <c r="R17" s="1771"/>
      <c r="S17" s="186"/>
    </row>
    <row r="18" spans="1:19" s="185" customFormat="1" x14ac:dyDescent="0.2">
      <c r="A18" s="1740" t="s">
        <v>168</v>
      </c>
      <c r="B18" s="1741"/>
      <c r="C18" s="1742"/>
      <c r="D18" s="194" t="s">
        <v>199</v>
      </c>
      <c r="E18" s="193" t="s">
        <v>199</v>
      </c>
      <c r="F18" s="192" t="s">
        <v>199</v>
      </c>
      <c r="G18" s="190" t="s">
        <v>199</v>
      </c>
      <c r="H18" s="189" t="s">
        <v>199</v>
      </c>
      <c r="I18" s="196">
        <f>SUM(I12:I17)</f>
        <v>0</v>
      </c>
      <c r="J18" s="195" t="s">
        <v>199</v>
      </c>
      <c r="K18" s="197">
        <f>SUM(K12:K17)</f>
        <v>0</v>
      </c>
      <c r="L18" s="186" t="s">
        <v>199</v>
      </c>
      <c r="M18" s="190" t="s">
        <v>199</v>
      </c>
      <c r="N18" s="189" t="s">
        <v>199</v>
      </c>
      <c r="O18" s="196">
        <f>SUM(O13:O17)</f>
        <v>0</v>
      </c>
      <c r="P18" s="195" t="s">
        <v>199</v>
      </c>
      <c r="Q18" s="1772">
        <f>SUM(Q13:R17)</f>
        <v>0</v>
      </c>
      <c r="R18" s="1773"/>
      <c r="S18" s="186" t="s">
        <v>199</v>
      </c>
    </row>
    <row r="19" spans="1:19" s="185" customFormat="1" x14ac:dyDescent="0.2">
      <c r="A19" s="1740" t="s">
        <v>206</v>
      </c>
      <c r="B19" s="1741"/>
      <c r="C19" s="1742"/>
      <c r="D19" s="194" t="s">
        <v>199</v>
      </c>
      <c r="E19" s="193" t="s">
        <v>199</v>
      </c>
      <c r="F19" s="192" t="s">
        <v>199</v>
      </c>
      <c r="G19" s="190" t="s">
        <v>199</v>
      </c>
      <c r="H19" s="189" t="s">
        <v>199</v>
      </c>
      <c r="I19" s="193"/>
      <c r="J19" s="190" t="s">
        <v>199</v>
      </c>
      <c r="K19" s="194"/>
      <c r="L19" s="186" t="s">
        <v>199</v>
      </c>
      <c r="M19" s="190" t="s">
        <v>199</v>
      </c>
      <c r="N19" s="189" t="s">
        <v>199</v>
      </c>
      <c r="O19" s="193" t="s">
        <v>199</v>
      </c>
      <c r="P19" s="190" t="s">
        <v>199</v>
      </c>
      <c r="Q19" s="1777" t="s">
        <v>199</v>
      </c>
      <c r="R19" s="1778"/>
      <c r="S19" s="186" t="s">
        <v>199</v>
      </c>
    </row>
    <row r="20" spans="1:19" s="185" customFormat="1" ht="26.25" customHeight="1" x14ac:dyDescent="0.2">
      <c r="A20" s="1746" t="s">
        <v>205</v>
      </c>
      <c r="B20" s="1747"/>
      <c r="C20" s="1748"/>
      <c r="D20" s="194" t="s">
        <v>199</v>
      </c>
      <c r="E20" s="193" t="s">
        <v>199</v>
      </c>
      <c r="F20" s="192" t="s">
        <v>199</v>
      </c>
      <c r="G20" s="190" t="s">
        <v>199</v>
      </c>
      <c r="H20" s="189" t="s">
        <v>199</v>
      </c>
      <c r="I20" s="193"/>
      <c r="J20" s="190" t="s">
        <v>199</v>
      </c>
      <c r="K20" s="194"/>
      <c r="L20" s="186" t="s">
        <v>199</v>
      </c>
      <c r="M20" s="190" t="s">
        <v>199</v>
      </c>
      <c r="N20" s="189" t="s">
        <v>199</v>
      </c>
      <c r="O20" s="193"/>
      <c r="P20" s="190" t="s">
        <v>199</v>
      </c>
      <c r="Q20" s="1770"/>
      <c r="R20" s="1771"/>
      <c r="S20" s="186" t="s">
        <v>199</v>
      </c>
    </row>
    <row r="21" spans="1:19" s="185" customFormat="1" ht="14.25" customHeight="1" x14ac:dyDescent="0.2">
      <c r="A21" s="1743" t="s">
        <v>204</v>
      </c>
      <c r="B21" s="1744"/>
      <c r="C21" s="1745"/>
      <c r="D21" s="194" t="s">
        <v>199</v>
      </c>
      <c r="E21" s="193" t="s">
        <v>199</v>
      </c>
      <c r="F21" s="192" t="s">
        <v>199</v>
      </c>
      <c r="G21" s="190" t="s">
        <v>199</v>
      </c>
      <c r="H21" s="189" t="s">
        <v>199</v>
      </c>
      <c r="I21" s="193"/>
      <c r="J21" s="190" t="s">
        <v>199</v>
      </c>
      <c r="K21" s="194"/>
      <c r="L21" s="186" t="s">
        <v>199</v>
      </c>
      <c r="M21" s="190" t="s">
        <v>199</v>
      </c>
      <c r="N21" s="189" t="s">
        <v>199</v>
      </c>
      <c r="O21" s="193"/>
      <c r="P21" s="190" t="s">
        <v>199</v>
      </c>
      <c r="Q21" s="1770"/>
      <c r="R21" s="1771"/>
      <c r="S21" s="186" t="s">
        <v>199</v>
      </c>
    </row>
    <row r="22" spans="1:19" s="185" customFormat="1" x14ac:dyDescent="0.2">
      <c r="A22" s="1743" t="s">
        <v>203</v>
      </c>
      <c r="B22" s="1744"/>
      <c r="C22" s="1745"/>
      <c r="D22" s="194" t="s">
        <v>199</v>
      </c>
      <c r="E22" s="193" t="s">
        <v>199</v>
      </c>
      <c r="F22" s="192" t="s">
        <v>199</v>
      </c>
      <c r="G22" s="190" t="s">
        <v>199</v>
      </c>
      <c r="H22" s="189" t="s">
        <v>199</v>
      </c>
      <c r="I22" s="193"/>
      <c r="J22" s="190" t="s">
        <v>199</v>
      </c>
      <c r="K22" s="194"/>
      <c r="L22" s="186" t="s">
        <v>199</v>
      </c>
      <c r="M22" s="190" t="s">
        <v>199</v>
      </c>
      <c r="N22" s="189" t="s">
        <v>199</v>
      </c>
      <c r="O22" s="193"/>
      <c r="P22" s="190" t="s">
        <v>199</v>
      </c>
      <c r="Q22" s="1770"/>
      <c r="R22" s="1771"/>
      <c r="S22" s="186" t="s">
        <v>199</v>
      </c>
    </row>
    <row r="23" spans="1:19" s="185" customFormat="1" x14ac:dyDescent="0.2">
      <c r="A23" s="1743" t="s">
        <v>202</v>
      </c>
      <c r="B23" s="1744"/>
      <c r="C23" s="1745"/>
      <c r="D23" s="194" t="s">
        <v>199</v>
      </c>
      <c r="E23" s="193" t="s">
        <v>199</v>
      </c>
      <c r="F23" s="192" t="s">
        <v>199</v>
      </c>
      <c r="G23" s="190" t="s">
        <v>199</v>
      </c>
      <c r="H23" s="189" t="s">
        <v>199</v>
      </c>
      <c r="I23" s="193"/>
      <c r="J23" s="190" t="s">
        <v>199</v>
      </c>
      <c r="K23" s="194"/>
      <c r="L23" s="186" t="s">
        <v>199</v>
      </c>
      <c r="M23" s="190" t="s">
        <v>199</v>
      </c>
      <c r="N23" s="189" t="s">
        <v>199</v>
      </c>
      <c r="O23" s="193"/>
      <c r="P23" s="190" t="s">
        <v>199</v>
      </c>
      <c r="Q23" s="1770"/>
      <c r="R23" s="1771"/>
      <c r="S23" s="186" t="s">
        <v>199</v>
      </c>
    </row>
    <row r="24" spans="1:19" s="185" customFormat="1" x14ac:dyDescent="0.2">
      <c r="A24" s="1743" t="s">
        <v>201</v>
      </c>
      <c r="B24" s="1744"/>
      <c r="C24" s="1745"/>
      <c r="D24" s="194" t="s">
        <v>199</v>
      </c>
      <c r="E24" s="193" t="s">
        <v>199</v>
      </c>
      <c r="F24" s="192" t="s">
        <v>199</v>
      </c>
      <c r="G24" s="190" t="s">
        <v>199</v>
      </c>
      <c r="H24" s="189" t="s">
        <v>199</v>
      </c>
      <c r="I24" s="193"/>
      <c r="J24" s="190" t="s">
        <v>199</v>
      </c>
      <c r="K24" s="194"/>
      <c r="L24" s="186" t="s">
        <v>199</v>
      </c>
      <c r="M24" s="190" t="s">
        <v>199</v>
      </c>
      <c r="N24" s="189" t="s">
        <v>199</v>
      </c>
      <c r="O24" s="193"/>
      <c r="P24" s="190" t="s">
        <v>199</v>
      </c>
      <c r="Q24" s="1770"/>
      <c r="R24" s="1771"/>
      <c r="S24" s="186" t="s">
        <v>199</v>
      </c>
    </row>
    <row r="25" spans="1:19" s="185" customFormat="1" ht="13.5" thickBot="1" x14ac:dyDescent="0.25">
      <c r="A25" s="1743" t="s">
        <v>200</v>
      </c>
      <c r="B25" s="1744"/>
      <c r="C25" s="1745"/>
      <c r="D25" s="194" t="s">
        <v>199</v>
      </c>
      <c r="E25" s="193" t="s">
        <v>199</v>
      </c>
      <c r="F25" s="192" t="s">
        <v>199</v>
      </c>
      <c r="G25" s="190" t="s">
        <v>199</v>
      </c>
      <c r="H25" s="189" t="s">
        <v>199</v>
      </c>
      <c r="I25" s="188"/>
      <c r="J25" s="187" t="s">
        <v>199</v>
      </c>
      <c r="K25" s="191"/>
      <c r="L25" s="186" t="s">
        <v>199</v>
      </c>
      <c r="M25" s="190" t="s">
        <v>199</v>
      </c>
      <c r="N25" s="189" t="s">
        <v>199</v>
      </c>
      <c r="O25" s="188"/>
      <c r="P25" s="187" t="s">
        <v>199</v>
      </c>
      <c r="Q25" s="1774"/>
      <c r="R25" s="1775"/>
      <c r="S25" s="186" t="s">
        <v>199</v>
      </c>
    </row>
    <row r="26" spans="1:19" s="172" customFormat="1" ht="15.75" customHeight="1" x14ac:dyDescent="0.2">
      <c r="B26" s="184"/>
      <c r="C26" s="184"/>
      <c r="I26" s="177"/>
      <c r="J26" s="173"/>
      <c r="K26" s="177"/>
      <c r="O26" s="177"/>
      <c r="Q26" s="176"/>
      <c r="R26" s="176"/>
    </row>
    <row r="27" spans="1:19" s="172" customFormat="1" ht="19.5" customHeight="1" x14ac:dyDescent="0.25">
      <c r="B27" s="174"/>
      <c r="C27" s="183" t="s">
        <v>48</v>
      </c>
      <c r="E27" s="1243"/>
      <c r="F27" s="1243"/>
      <c r="G27" s="1243"/>
      <c r="H27" s="1243"/>
      <c r="I27" s="174"/>
      <c r="J27" s="1243"/>
      <c r="K27" s="1243"/>
      <c r="L27" s="1243"/>
      <c r="O27" s="176"/>
      <c r="P27" s="176"/>
      <c r="Q27" s="176"/>
      <c r="R27" s="176"/>
    </row>
    <row r="28" spans="1:19" s="172" customFormat="1" ht="18.75" customHeight="1" x14ac:dyDescent="0.2">
      <c r="B28" s="176"/>
      <c r="E28" s="1776" t="s">
        <v>4</v>
      </c>
      <c r="F28" s="1776"/>
      <c r="G28" s="1776"/>
      <c r="H28" s="1776"/>
      <c r="I28" s="181"/>
      <c r="J28" s="1776" t="s">
        <v>5</v>
      </c>
      <c r="K28" s="1776"/>
      <c r="L28" s="1776"/>
    </row>
    <row r="29" spans="1:19" s="172" customFormat="1" ht="15" x14ac:dyDescent="0.25">
      <c r="C29" s="183" t="s">
        <v>49</v>
      </c>
      <c r="D29" s="1243"/>
      <c r="E29" s="1243"/>
      <c r="F29" s="1243"/>
      <c r="G29" s="1243"/>
      <c r="H29" s="1243"/>
      <c r="I29" s="174"/>
      <c r="J29" s="1243"/>
      <c r="K29" s="1243"/>
      <c r="L29" s="1243"/>
    </row>
    <row r="30" spans="1:19" s="172" customFormat="1" ht="13.5" customHeight="1" x14ac:dyDescent="0.2">
      <c r="C30" s="182" t="s">
        <v>50</v>
      </c>
      <c r="E30" s="1776" t="s">
        <v>4</v>
      </c>
      <c r="F30" s="1776"/>
      <c r="G30" s="1776"/>
      <c r="H30" s="1776"/>
      <c r="I30" s="181"/>
      <c r="J30" s="1776" t="s">
        <v>5</v>
      </c>
      <c r="K30" s="1776"/>
      <c r="L30" s="1776"/>
    </row>
    <row r="31" spans="1:19" s="172" customFormat="1" ht="15" customHeight="1" x14ac:dyDescent="0.2">
      <c r="C31" s="180" t="s">
        <v>88</v>
      </c>
      <c r="D31" s="1243"/>
      <c r="E31" s="1243"/>
      <c r="F31" s="1243"/>
      <c r="G31" s="1243"/>
      <c r="H31" s="1243"/>
      <c r="I31" s="174"/>
      <c r="J31" s="174"/>
      <c r="K31" s="173"/>
    </row>
    <row r="32" spans="1:19" s="172" customFormat="1" ht="13.5" customHeight="1" x14ac:dyDescent="0.2">
      <c r="A32" s="176"/>
      <c r="B32" s="176"/>
      <c r="C32" s="179"/>
      <c r="D32" s="179"/>
      <c r="E32" s="1776" t="s">
        <v>52</v>
      </c>
      <c r="F32" s="1776"/>
      <c r="G32" s="1776"/>
      <c r="H32" s="1776"/>
      <c r="I32" s="178"/>
      <c r="J32" s="178"/>
      <c r="K32" s="177"/>
      <c r="L32" s="176"/>
    </row>
    <row r="33" spans="1:19" s="172" customFormat="1" x14ac:dyDescent="0.2">
      <c r="A33" s="176"/>
      <c r="B33" s="176"/>
      <c r="C33" s="176"/>
      <c r="D33" s="176"/>
      <c r="E33" s="176"/>
      <c r="F33" s="176"/>
      <c r="G33" s="176"/>
      <c r="H33" s="176"/>
      <c r="J33" s="175"/>
      <c r="K33" s="174"/>
      <c r="L33" s="174"/>
    </row>
    <row r="34" spans="1:19" s="172" customFormat="1" x14ac:dyDescent="0.2">
      <c r="J34" s="173"/>
      <c r="K34" s="173"/>
    </row>
    <row r="35" spans="1:19" s="172" customFormat="1" x14ac:dyDescent="0.2">
      <c r="A35" s="1769" t="s">
        <v>198</v>
      </c>
      <c r="B35" s="1769"/>
      <c r="C35" s="1769"/>
      <c r="D35" s="1769"/>
      <c r="E35" s="1769"/>
      <c r="F35" s="1769"/>
      <c r="G35" s="1769"/>
      <c r="H35" s="1769"/>
      <c r="I35" s="1769"/>
      <c r="J35" s="173"/>
      <c r="K35" s="173"/>
    </row>
    <row r="36" spans="1:19" s="172" customFormat="1" x14ac:dyDescent="0.2">
      <c r="A36" s="1768" t="s">
        <v>197</v>
      </c>
      <c r="B36" s="1768"/>
      <c r="C36" s="1768"/>
      <c r="D36" s="1768"/>
      <c r="E36" s="1768"/>
      <c r="F36" s="1768"/>
      <c r="G36" s="1768"/>
      <c r="H36" s="1768"/>
      <c r="I36" s="1768"/>
      <c r="J36" s="173"/>
      <c r="K36" s="173"/>
    </row>
    <row r="37" spans="1:19" s="172" customFormat="1" x14ac:dyDescent="0.2">
      <c r="A37" s="1768" t="s">
        <v>196</v>
      </c>
      <c r="B37" s="1768"/>
      <c r="C37" s="1768"/>
      <c r="D37" s="1768"/>
      <c r="E37" s="1768"/>
      <c r="F37" s="1768"/>
      <c r="G37" s="1768"/>
      <c r="H37" s="1768"/>
      <c r="I37" s="1768"/>
      <c r="J37" s="173"/>
      <c r="K37" s="173"/>
    </row>
    <row r="38" spans="1:19" s="172" customFormat="1" x14ac:dyDescent="0.2">
      <c r="A38" s="1768" t="s">
        <v>195</v>
      </c>
      <c r="B38" s="1768"/>
      <c r="C38" s="1768"/>
      <c r="D38" s="1768"/>
      <c r="E38" s="1768"/>
      <c r="F38" s="1768"/>
      <c r="G38" s="1768"/>
      <c r="H38" s="1768"/>
      <c r="I38" s="1768"/>
      <c r="J38" s="173"/>
      <c r="K38" s="173"/>
    </row>
    <row r="39" spans="1:19" s="172" customFormat="1" x14ac:dyDescent="0.2">
      <c r="A39" s="1768" t="s">
        <v>194</v>
      </c>
      <c r="B39" s="1768"/>
      <c r="C39" s="1768"/>
      <c r="D39" s="1768"/>
      <c r="E39" s="1768"/>
      <c r="F39" s="1768"/>
      <c r="G39" s="1768"/>
      <c r="H39" s="1768"/>
      <c r="I39" s="1768"/>
      <c r="J39" s="173"/>
      <c r="K39" s="173"/>
    </row>
    <row r="40" spans="1:19" s="172" customFormat="1" x14ac:dyDescent="0.2">
      <c r="A40" s="1768" t="s">
        <v>193</v>
      </c>
      <c r="B40" s="1768"/>
      <c r="C40" s="1768"/>
      <c r="D40" s="1768"/>
      <c r="E40" s="1768"/>
      <c r="F40" s="1768"/>
      <c r="G40" s="1768"/>
      <c r="H40" s="1768"/>
      <c r="I40" s="1768"/>
      <c r="J40" s="173"/>
      <c r="K40" s="173"/>
    </row>
    <row r="41" spans="1:19" s="172" customFormat="1" x14ac:dyDescent="0.2">
      <c r="A41" s="1768" t="s">
        <v>192</v>
      </c>
      <c r="B41" s="1768"/>
      <c r="C41" s="1768"/>
      <c r="D41" s="1768"/>
      <c r="E41" s="1768"/>
      <c r="F41" s="1768"/>
      <c r="G41" s="1768"/>
      <c r="H41" s="1768"/>
      <c r="I41" s="1768"/>
      <c r="J41" s="173"/>
      <c r="K41" s="173"/>
    </row>
    <row r="42" spans="1:19" s="172" customFormat="1" x14ac:dyDescent="0.2">
      <c r="A42" s="1768" t="s">
        <v>191</v>
      </c>
      <c r="B42" s="1768"/>
      <c r="C42" s="1768"/>
      <c r="D42" s="1768"/>
      <c r="E42" s="1768"/>
      <c r="F42" s="1768"/>
      <c r="G42" s="1768"/>
      <c r="H42" s="1768"/>
      <c r="I42" s="1768"/>
      <c r="J42" s="173"/>
      <c r="K42" s="173"/>
    </row>
    <row r="43" spans="1:19" x14ac:dyDescent="0.2">
      <c r="A43" s="1768" t="s">
        <v>190</v>
      </c>
      <c r="B43" s="1768"/>
      <c r="C43" s="1768"/>
      <c r="D43" s="1768"/>
      <c r="E43" s="1768"/>
      <c r="F43" s="1768"/>
      <c r="G43" s="1768"/>
      <c r="H43" s="1768"/>
      <c r="I43" s="1768"/>
      <c r="J43" s="173"/>
      <c r="K43" s="173"/>
      <c r="L43" s="172"/>
      <c r="M43" s="172"/>
      <c r="N43" s="172"/>
      <c r="O43" s="172"/>
      <c r="P43" s="172"/>
      <c r="Q43" s="172"/>
      <c r="R43" s="172"/>
      <c r="S43" s="172"/>
    </row>
    <row r="44" spans="1:19" x14ac:dyDescent="0.2">
      <c r="A44" s="1768" t="s">
        <v>189</v>
      </c>
      <c r="B44" s="1768"/>
      <c r="C44" s="1768"/>
      <c r="D44" s="1768"/>
      <c r="E44" s="1768"/>
      <c r="F44" s="1768"/>
      <c r="G44" s="1768"/>
      <c r="H44" s="1768"/>
      <c r="I44" s="1768"/>
      <c r="J44" s="173"/>
      <c r="K44" s="173"/>
      <c r="L44" s="172"/>
      <c r="M44" s="172"/>
      <c r="N44" s="172"/>
      <c r="O44" s="172"/>
      <c r="P44" s="172"/>
      <c r="Q44" s="172"/>
      <c r="R44" s="172"/>
      <c r="S44" s="172"/>
    </row>
    <row r="45" spans="1:19" x14ac:dyDescent="0.2">
      <c r="A45" s="1768" t="s">
        <v>188</v>
      </c>
      <c r="B45" s="1768"/>
      <c r="C45" s="1768"/>
      <c r="D45" s="1768"/>
      <c r="E45" s="1768"/>
      <c r="F45" s="1768"/>
      <c r="G45" s="1768"/>
      <c r="H45" s="1768"/>
      <c r="I45" s="1768"/>
      <c r="J45" s="173"/>
      <c r="K45" s="173"/>
      <c r="L45" s="172"/>
      <c r="M45" s="172"/>
      <c r="N45" s="172"/>
      <c r="O45" s="172"/>
      <c r="P45" s="172"/>
      <c r="Q45" s="172"/>
      <c r="R45" s="172"/>
      <c r="S45" s="172"/>
    </row>
  </sheetData>
  <mergeCells count="59">
    <mergeCell ref="Q11:R11"/>
    <mergeCell ref="Q12:R12"/>
    <mergeCell ref="Q13:R13"/>
    <mergeCell ref="Q14:R14"/>
    <mergeCell ref="Q23:R23"/>
    <mergeCell ref="Q24:R24"/>
    <mergeCell ref="Q19:R19"/>
    <mergeCell ref="Q20:R20"/>
    <mergeCell ref="Q21:R21"/>
    <mergeCell ref="Q22:R22"/>
    <mergeCell ref="A44:I44"/>
    <mergeCell ref="A45:I45"/>
    <mergeCell ref="J27:L27"/>
    <mergeCell ref="J29:L29"/>
    <mergeCell ref="E30:H30"/>
    <mergeCell ref="J30:L30"/>
    <mergeCell ref="D31:H31"/>
    <mergeCell ref="D29:H29"/>
    <mergeCell ref="E28:H28"/>
    <mergeCell ref="A36:I36"/>
    <mergeCell ref="A42:I42"/>
    <mergeCell ref="A37:I37"/>
    <mergeCell ref="A38:I38"/>
    <mergeCell ref="A39:I39"/>
    <mergeCell ref="E27:H27"/>
    <mergeCell ref="J28:L28"/>
    <mergeCell ref="M9:S9"/>
    <mergeCell ref="G9:L9"/>
    <mergeCell ref="Q10:R10"/>
    <mergeCell ref="B5:M5"/>
    <mergeCell ref="A43:I43"/>
    <mergeCell ref="A40:I40"/>
    <mergeCell ref="A41:I41"/>
    <mergeCell ref="A35:I35"/>
    <mergeCell ref="Q15:R15"/>
    <mergeCell ref="Q16:R16"/>
    <mergeCell ref="Q17:R17"/>
    <mergeCell ref="Q18:R18"/>
    <mergeCell ref="Q25:R25"/>
    <mergeCell ref="A18:C18"/>
    <mergeCell ref="A25:C25"/>
    <mergeCell ref="E32:H32"/>
    <mergeCell ref="A9:A10"/>
    <mergeCell ref="D9:D10"/>
    <mergeCell ref="B9:B10"/>
    <mergeCell ref="C9:C10"/>
    <mergeCell ref="A1:J1"/>
    <mergeCell ref="A2:J2"/>
    <mergeCell ref="D6:G6"/>
    <mergeCell ref="C7:G7"/>
    <mergeCell ref="E9:E10"/>
    <mergeCell ref="F9:F10"/>
    <mergeCell ref="A12:C12"/>
    <mergeCell ref="A22:C22"/>
    <mergeCell ref="A23:C23"/>
    <mergeCell ref="A24:C24"/>
    <mergeCell ref="A21:C21"/>
    <mergeCell ref="A19:C19"/>
    <mergeCell ref="A20:C20"/>
  </mergeCells>
  <pageMargins left="0.35433070866141736" right="0.19685039370078741" top="0.27559055118110237" bottom="0.19685039370078741" header="0.23622047244094491" footer="0.51181102362204722"/>
  <pageSetup paperSize="9" scale="73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zoomScaleNormal="100" workbookViewId="0">
      <selection activeCell="M5" sqref="M5"/>
    </sheetView>
  </sheetViews>
  <sheetFormatPr defaultColWidth="9.140625" defaultRowHeight="12.75" x14ac:dyDescent="0.2"/>
  <cols>
    <col min="1" max="1" width="4.5703125" style="1133" customWidth="1"/>
    <col min="2" max="2" width="14.7109375" style="1133" customWidth="1"/>
    <col min="3" max="3" width="7.140625" style="1133" customWidth="1"/>
    <col min="4" max="4" width="9.85546875" style="1133" customWidth="1"/>
    <col min="5" max="5" width="12.28515625" style="1133" customWidth="1"/>
    <col min="6" max="6" width="13.85546875" style="1132" customWidth="1"/>
    <col min="7" max="7" width="11.28515625" style="1132" customWidth="1"/>
    <col min="8" max="8" width="4" style="1132" customWidth="1"/>
    <col min="9" max="9" width="20.42578125" style="1133" customWidth="1"/>
    <col min="10" max="10" width="22.85546875" style="1134" customWidth="1"/>
    <col min="11" max="11" width="11.85546875" style="1133" customWidth="1"/>
    <col min="12" max="12" width="16.42578125" style="1134" customWidth="1"/>
    <col min="13" max="13" width="9.140625" style="1133"/>
    <col min="14" max="14" width="13.85546875" style="1132" customWidth="1"/>
    <col min="15" max="16384" width="9.140625" style="1131"/>
  </cols>
  <sheetData>
    <row r="1" spans="1:14" ht="15" x14ac:dyDescent="0.25">
      <c r="A1" s="1783"/>
      <c r="B1" s="1783"/>
      <c r="C1" s="1783"/>
      <c r="D1" s="1783"/>
      <c r="E1" s="1783"/>
      <c r="F1" s="1783"/>
      <c r="M1" s="1158" t="s">
        <v>443</v>
      </c>
    </row>
    <row r="2" spans="1:14" ht="15" x14ac:dyDescent="0.25">
      <c r="A2" s="1784" t="s">
        <v>227</v>
      </c>
      <c r="B2" s="1784"/>
      <c r="C2" s="1784"/>
      <c r="D2" s="1784"/>
      <c r="E2" s="1784"/>
      <c r="F2" s="1784"/>
      <c r="M2" s="1158" t="s">
        <v>12</v>
      </c>
    </row>
    <row r="3" spans="1:14" ht="15" x14ac:dyDescent="0.25">
      <c r="M3" s="1158" t="s">
        <v>13</v>
      </c>
    </row>
    <row r="4" spans="1:14" ht="15" x14ac:dyDescent="0.25">
      <c r="M4" s="1137" t="s">
        <v>1230</v>
      </c>
    </row>
    <row r="6" spans="1:14" ht="18.75" x14ac:dyDescent="0.3">
      <c r="A6" s="1785" t="s">
        <v>1137</v>
      </c>
      <c r="B6" s="1785"/>
      <c r="C6" s="1785"/>
      <c r="D6" s="1785"/>
      <c r="E6" s="1785"/>
      <c r="F6" s="1785"/>
      <c r="G6" s="1785"/>
      <c r="H6" s="1785"/>
      <c r="I6" s="1785"/>
      <c r="J6" s="1157"/>
      <c r="K6" s="1157"/>
      <c r="L6" s="1157"/>
      <c r="M6" s="1157"/>
      <c r="N6" s="1157"/>
    </row>
    <row r="7" spans="1:14" ht="18.75" x14ac:dyDescent="0.3">
      <c r="A7" s="1156"/>
      <c r="B7" s="1156"/>
      <c r="C7" s="1156"/>
      <c r="D7" s="1785" t="s">
        <v>1136</v>
      </c>
      <c r="E7" s="1785"/>
      <c r="F7" s="1785"/>
      <c r="G7" s="1785"/>
      <c r="H7" s="1156"/>
      <c r="I7" s="1156"/>
      <c r="J7" s="1156"/>
      <c r="K7" s="1156"/>
      <c r="L7" s="1156"/>
      <c r="M7" s="1156"/>
      <c r="N7" s="1156"/>
    </row>
    <row r="8" spans="1:14" ht="12.75" customHeight="1" x14ac:dyDescent="0.3">
      <c r="A8" s="1156"/>
      <c r="B8" s="1156"/>
      <c r="C8" s="1156"/>
      <c r="D8" s="1156"/>
      <c r="E8" s="1156"/>
      <c r="F8" s="1156"/>
      <c r="G8" s="1156"/>
      <c r="H8" s="1156"/>
      <c r="I8" s="1156"/>
      <c r="J8" s="1156"/>
      <c r="K8" s="1156"/>
      <c r="L8" s="1156"/>
      <c r="M8" s="1156"/>
      <c r="N8" s="1156"/>
    </row>
    <row r="9" spans="1:14" x14ac:dyDescent="0.2">
      <c r="A9" s="73"/>
      <c r="B9" s="73"/>
      <c r="C9" s="73"/>
      <c r="D9" s="73"/>
      <c r="E9" s="73"/>
      <c r="F9" s="846"/>
      <c r="G9" s="846"/>
      <c r="H9" s="846"/>
      <c r="I9" s="73"/>
      <c r="J9" s="1016"/>
      <c r="K9" s="73"/>
      <c r="L9" s="1016"/>
      <c r="M9" s="73"/>
      <c r="N9" s="846"/>
    </row>
    <row r="10" spans="1:14" s="1155" customFormat="1" ht="58.5" customHeight="1" x14ac:dyDescent="0.25">
      <c r="A10" s="78" t="s">
        <v>180</v>
      </c>
      <c r="B10" s="1159" t="s">
        <v>1135</v>
      </c>
      <c r="C10" s="1159" t="s">
        <v>1134</v>
      </c>
      <c r="D10" s="1159" t="s">
        <v>636</v>
      </c>
      <c r="E10" s="78" t="s">
        <v>250</v>
      </c>
      <c r="F10" s="1159" t="s">
        <v>1133</v>
      </c>
      <c r="G10" s="1787" t="s">
        <v>1132</v>
      </c>
      <c r="H10" s="1787"/>
      <c r="I10" s="1159" t="s">
        <v>1131</v>
      </c>
      <c r="J10" s="1159" t="s">
        <v>1130</v>
      </c>
      <c r="K10" s="78" t="s">
        <v>1129</v>
      </c>
      <c r="L10" s="1159" t="s">
        <v>1128</v>
      </c>
      <c r="M10" s="78" t="s">
        <v>1127</v>
      </c>
      <c r="N10" s="1159" t="s">
        <v>1126</v>
      </c>
    </row>
    <row r="11" spans="1:14" s="1151" customFormat="1" ht="15" customHeight="1" x14ac:dyDescent="0.25">
      <c r="A11" s="1160">
        <v>1</v>
      </c>
      <c r="B11" s="1160">
        <v>2</v>
      </c>
      <c r="C11" s="1160">
        <v>3</v>
      </c>
      <c r="D11" s="1160" t="s">
        <v>779</v>
      </c>
      <c r="E11" s="1160">
        <v>5</v>
      </c>
      <c r="F11" s="1161">
        <v>6</v>
      </c>
      <c r="G11" s="1788">
        <v>7</v>
      </c>
      <c r="H11" s="1788"/>
      <c r="I11" s="1161">
        <v>8</v>
      </c>
      <c r="J11" s="1161">
        <v>9</v>
      </c>
      <c r="K11" s="1160">
        <v>10</v>
      </c>
      <c r="L11" s="1161">
        <v>11</v>
      </c>
      <c r="M11" s="1160">
        <v>12</v>
      </c>
      <c r="N11" s="1160">
        <v>13</v>
      </c>
    </row>
    <row r="12" spans="1:14" s="1151" customFormat="1" x14ac:dyDescent="0.25">
      <c r="A12" s="77"/>
      <c r="B12" s="77"/>
      <c r="C12" s="77"/>
      <c r="D12" s="1154"/>
      <c r="E12" s="1152"/>
      <c r="F12" s="1153"/>
      <c r="G12" s="1789"/>
      <c r="H12" s="1789"/>
      <c r="I12" s="78"/>
      <c r="J12" s="1162"/>
      <c r="K12" s="1152"/>
      <c r="L12" s="78"/>
      <c r="M12" s="1152"/>
      <c r="N12" s="1163"/>
    </row>
    <row r="13" spans="1:14" s="1151" customFormat="1" x14ac:dyDescent="0.25">
      <c r="A13" s="77"/>
      <c r="B13" s="77"/>
      <c r="C13" s="77"/>
      <c r="D13" s="1154"/>
      <c r="E13" s="1152"/>
      <c r="F13" s="1153"/>
      <c r="G13" s="1789"/>
      <c r="H13" s="1789"/>
      <c r="I13" s="78"/>
      <c r="J13" s="1162"/>
      <c r="K13" s="1152"/>
      <c r="L13" s="78"/>
      <c r="M13" s="1152"/>
      <c r="N13" s="1163"/>
    </row>
    <row r="14" spans="1:14" s="1151" customFormat="1" x14ac:dyDescent="0.25">
      <c r="A14" s="77"/>
      <c r="B14" s="77"/>
      <c r="C14" s="77"/>
      <c r="D14" s="1154"/>
      <c r="E14" s="1152"/>
      <c r="F14" s="1153"/>
      <c r="G14" s="1789"/>
      <c r="H14" s="1789"/>
      <c r="I14" s="78"/>
      <c r="J14" s="1162"/>
      <c r="K14" s="1152"/>
      <c r="L14" s="78"/>
      <c r="M14" s="1152"/>
      <c r="N14" s="1163"/>
    </row>
    <row r="15" spans="1:14" s="1151" customFormat="1" x14ac:dyDescent="0.25">
      <c r="A15" s="77"/>
      <c r="B15" s="77"/>
      <c r="C15" s="77"/>
      <c r="D15" s="1154"/>
      <c r="E15" s="1152"/>
      <c r="F15" s="1153"/>
      <c r="G15" s="1789"/>
      <c r="H15" s="1789"/>
      <c r="I15" s="78"/>
      <c r="J15" s="1162"/>
      <c r="K15" s="1152"/>
      <c r="L15" s="78"/>
      <c r="M15" s="1152"/>
      <c r="N15" s="1163"/>
    </row>
    <row r="16" spans="1:14" s="1151" customFormat="1" x14ac:dyDescent="0.25">
      <c r="A16" s="77"/>
      <c r="B16" s="77"/>
      <c r="C16" s="77"/>
      <c r="D16" s="1154"/>
      <c r="E16" s="1152"/>
      <c r="F16" s="1153"/>
      <c r="G16" s="1789"/>
      <c r="H16" s="1789"/>
      <c r="I16" s="78"/>
      <c r="J16" s="1162"/>
      <c r="K16" s="1152"/>
      <c r="L16" s="78"/>
      <c r="M16" s="1152"/>
      <c r="N16" s="1163"/>
    </row>
    <row r="17" spans="1:14" s="1151" customFormat="1" x14ac:dyDescent="0.25">
      <c r="A17" s="77"/>
      <c r="B17" s="77"/>
      <c r="C17" s="77"/>
      <c r="D17" s="1154"/>
      <c r="E17" s="1152"/>
      <c r="F17" s="1153"/>
      <c r="G17" s="1789"/>
      <c r="H17" s="1789"/>
      <c r="I17" s="78"/>
      <c r="J17" s="1162"/>
      <c r="K17" s="1152"/>
      <c r="L17" s="78"/>
      <c r="M17" s="1152"/>
      <c r="N17" s="1163"/>
    </row>
    <row r="18" spans="1:14" x14ac:dyDescent="0.2">
      <c r="A18" s="73"/>
      <c r="B18" s="73"/>
      <c r="C18" s="73"/>
      <c r="D18" s="73"/>
      <c r="E18" s="73"/>
      <c r="F18" s="1150"/>
      <c r="G18" s="846"/>
      <c r="H18" s="846"/>
      <c r="I18" s="73"/>
      <c r="J18" s="1016"/>
      <c r="K18" s="73"/>
      <c r="L18" s="1016"/>
      <c r="M18" s="73"/>
      <c r="N18" s="846"/>
    </row>
    <row r="19" spans="1:14" ht="15.75" x14ac:dyDescent="0.25">
      <c r="A19" s="73"/>
      <c r="B19" s="131"/>
      <c r="C19" s="72"/>
      <c r="D19" s="1362" t="s">
        <v>1125</v>
      </c>
      <c r="E19" s="1362"/>
      <c r="F19" s="1362"/>
      <c r="G19" s="1362"/>
      <c r="H19" s="131"/>
      <c r="I19" s="73"/>
      <c r="J19" s="1016"/>
      <c r="K19" s="73"/>
      <c r="L19" s="1016"/>
      <c r="M19" s="73"/>
      <c r="N19" s="846"/>
    </row>
    <row r="20" spans="1:14" ht="6" customHeight="1" x14ac:dyDescent="0.2">
      <c r="A20" s="73"/>
      <c r="B20" s="73"/>
      <c r="C20" s="73"/>
      <c r="D20" s="73"/>
      <c r="E20" s="73"/>
      <c r="F20" s="846"/>
      <c r="G20" s="846"/>
      <c r="H20" s="846"/>
      <c r="I20" s="73"/>
      <c r="J20" s="1016"/>
      <c r="K20" s="73"/>
      <c r="L20" s="1016"/>
      <c r="M20" s="73"/>
      <c r="N20" s="846"/>
    </row>
    <row r="21" spans="1:14" x14ac:dyDescent="0.2">
      <c r="A21" s="73"/>
      <c r="B21" s="319"/>
      <c r="C21" s="319"/>
      <c r="D21" s="319"/>
      <c r="E21" s="319"/>
      <c r="F21" s="900"/>
      <c r="G21" s="900"/>
      <c r="H21" s="900"/>
      <c r="I21" s="319"/>
      <c r="J21" s="1141"/>
      <c r="K21" s="319"/>
      <c r="L21" s="1016"/>
      <c r="M21" s="73"/>
      <c r="N21" s="846"/>
    </row>
    <row r="22" spans="1:14" ht="15" x14ac:dyDescent="0.25">
      <c r="A22" s="73"/>
      <c r="B22" s="1145" t="s">
        <v>1122</v>
      </c>
      <c r="C22" s="1140"/>
      <c r="D22" s="1140"/>
      <c r="E22" s="1147"/>
      <c r="F22" s="1146"/>
      <c r="G22" s="1145" t="s">
        <v>540</v>
      </c>
      <c r="H22" s="1145"/>
      <c r="I22" s="1148"/>
      <c r="J22" s="1143" t="s">
        <v>1121</v>
      </c>
      <c r="K22" s="319"/>
      <c r="L22" s="1016"/>
      <c r="M22" s="73"/>
      <c r="N22" s="846"/>
    </row>
    <row r="23" spans="1:14" ht="15" x14ac:dyDescent="0.25">
      <c r="A23" s="73"/>
      <c r="B23" s="1145"/>
      <c r="C23" s="1140"/>
      <c r="D23" s="1140"/>
      <c r="E23" s="1147"/>
      <c r="F23" s="1142"/>
      <c r="G23" s="1145"/>
      <c r="H23" s="1145"/>
      <c r="I23" s="1147"/>
      <c r="J23" s="1143"/>
      <c r="K23" s="319"/>
      <c r="L23" s="1016"/>
      <c r="M23" s="73"/>
      <c r="N23" s="846"/>
    </row>
    <row r="24" spans="1:14" ht="15" x14ac:dyDescent="0.25">
      <c r="A24" s="73"/>
      <c r="B24" s="1145" t="s">
        <v>1124</v>
      </c>
      <c r="C24" s="1140"/>
      <c r="D24" s="1140"/>
      <c r="E24" s="1147"/>
      <c r="F24" s="1146"/>
      <c r="G24" s="1145" t="s">
        <v>540</v>
      </c>
      <c r="H24" s="1145"/>
      <c r="I24" s="1148"/>
      <c r="J24" s="1143" t="s">
        <v>1121</v>
      </c>
      <c r="K24" s="319"/>
      <c r="L24" s="1016"/>
      <c r="M24" s="73"/>
      <c r="N24" s="846"/>
    </row>
    <row r="25" spans="1:14" ht="15" x14ac:dyDescent="0.25">
      <c r="A25" s="73"/>
      <c r="B25" s="1140"/>
      <c r="C25" s="1140"/>
      <c r="D25" s="1140"/>
      <c r="E25" s="1147"/>
      <c r="F25" s="1142"/>
      <c r="G25" s="1145"/>
      <c r="H25" s="1145"/>
      <c r="I25" s="1147"/>
      <c r="J25" s="1143"/>
      <c r="K25" s="319"/>
      <c r="L25" s="1016"/>
      <c r="M25" s="73"/>
      <c r="N25" s="846"/>
    </row>
    <row r="26" spans="1:14" ht="15" x14ac:dyDescent="0.25">
      <c r="A26" s="73"/>
      <c r="B26" s="1145" t="s">
        <v>1123</v>
      </c>
      <c r="C26" s="1140"/>
      <c r="D26" s="1140"/>
      <c r="E26" s="1147"/>
      <c r="F26" s="1149"/>
      <c r="G26" s="1145" t="s">
        <v>540</v>
      </c>
      <c r="H26" s="1145"/>
      <c r="I26" s="1148"/>
      <c r="J26" s="1143" t="s">
        <v>1121</v>
      </c>
      <c r="K26" s="319"/>
      <c r="L26" s="1016"/>
      <c r="M26" s="73"/>
      <c r="N26" s="846"/>
    </row>
    <row r="27" spans="1:14" ht="15" x14ac:dyDescent="0.25">
      <c r="A27" s="73"/>
      <c r="B27" s="1140"/>
      <c r="C27" s="1140"/>
      <c r="D27" s="1140"/>
      <c r="E27" s="1147"/>
      <c r="F27" s="1142"/>
      <c r="G27" s="1145"/>
      <c r="H27" s="1145"/>
      <c r="I27" s="1147"/>
      <c r="J27" s="1143"/>
      <c r="K27" s="319"/>
      <c r="L27" s="1016"/>
      <c r="M27" s="73"/>
      <c r="N27" s="846"/>
    </row>
    <row r="28" spans="1:14" ht="15" x14ac:dyDescent="0.25">
      <c r="A28" s="73"/>
      <c r="B28" s="1145" t="s">
        <v>1122</v>
      </c>
      <c r="C28" s="1140"/>
      <c r="D28" s="1140"/>
      <c r="E28" s="1147"/>
      <c r="F28" s="1146"/>
      <c r="G28" s="1145" t="s">
        <v>540</v>
      </c>
      <c r="H28" s="1145"/>
      <c r="I28" s="1144"/>
      <c r="J28" s="1143" t="s">
        <v>1121</v>
      </c>
      <c r="K28" s="319"/>
      <c r="L28" s="1016"/>
      <c r="M28" s="73"/>
      <c r="N28" s="846"/>
    </row>
    <row r="29" spans="1:14" x14ac:dyDescent="0.2">
      <c r="A29" s="73"/>
      <c r="B29" s="319"/>
      <c r="C29" s="319"/>
      <c r="D29" s="319"/>
      <c r="E29" s="319"/>
      <c r="F29" s="1142"/>
      <c r="G29" s="900"/>
      <c r="H29" s="900"/>
      <c r="I29" s="319"/>
      <c r="J29" s="1141"/>
      <c r="K29" s="319"/>
      <c r="L29" s="1016"/>
      <c r="M29" s="73"/>
      <c r="N29" s="846"/>
    </row>
    <row r="30" spans="1:14" x14ac:dyDescent="0.2">
      <c r="A30" s="73"/>
      <c r="B30" s="73"/>
      <c r="C30" s="73"/>
      <c r="D30" s="73"/>
      <c r="E30" s="73"/>
      <c r="F30" s="846"/>
      <c r="G30" s="846"/>
      <c r="H30" s="846"/>
      <c r="I30" s="73"/>
      <c r="J30" s="1016"/>
      <c r="K30" s="73"/>
      <c r="L30" s="1016"/>
      <c r="M30" s="73"/>
      <c r="N30" s="846"/>
    </row>
    <row r="31" spans="1:14" x14ac:dyDescent="0.2">
      <c r="A31" s="73"/>
      <c r="B31" s="73"/>
      <c r="C31" s="73"/>
      <c r="D31" s="73"/>
      <c r="E31" s="73"/>
      <c r="F31" s="846"/>
      <c r="G31" s="846"/>
      <c r="H31" s="846"/>
      <c r="I31" s="73"/>
      <c r="J31" s="1016"/>
      <c r="K31" s="73"/>
      <c r="L31" s="1016"/>
      <c r="M31" s="73"/>
      <c r="N31" s="846"/>
    </row>
    <row r="32" spans="1:14" ht="15" x14ac:dyDescent="0.25">
      <c r="A32" s="1135"/>
      <c r="B32" s="1137"/>
      <c r="C32" s="1137"/>
      <c r="D32" s="1137"/>
      <c r="E32" s="1137"/>
      <c r="F32" s="1136"/>
      <c r="G32" s="1137"/>
      <c r="H32" s="1137"/>
      <c r="I32" s="1137"/>
      <c r="J32" s="1016"/>
      <c r="K32" s="73"/>
      <c r="L32" s="1016"/>
      <c r="M32" s="73"/>
      <c r="N32" s="846"/>
    </row>
    <row r="33" spans="1:14" ht="15" x14ac:dyDescent="0.25">
      <c r="A33" s="1135"/>
      <c r="B33" s="1366" t="s">
        <v>1120</v>
      </c>
      <c r="C33" s="1366"/>
      <c r="D33" s="1366"/>
      <c r="E33" s="1366"/>
      <c r="F33" s="1786"/>
      <c r="G33" s="1786"/>
      <c r="H33" s="1140"/>
      <c r="I33" s="1139"/>
      <c r="J33" s="1016"/>
      <c r="K33" s="73"/>
      <c r="L33" s="1016"/>
      <c r="M33" s="73"/>
      <c r="N33" s="846"/>
    </row>
    <row r="34" spans="1:14" ht="15" x14ac:dyDescent="0.25">
      <c r="A34" s="1135"/>
      <c r="B34" s="1790" t="s">
        <v>50</v>
      </c>
      <c r="C34" s="1790"/>
      <c r="D34" s="1790"/>
      <c r="E34" s="1790"/>
      <c r="F34" s="1344" t="s">
        <v>4</v>
      </c>
      <c r="G34" s="1344"/>
      <c r="H34" s="1138"/>
      <c r="I34" s="323" t="s">
        <v>5</v>
      </c>
      <c r="J34" s="1016"/>
      <c r="K34" s="73"/>
      <c r="L34" s="1016"/>
      <c r="M34" s="73"/>
      <c r="N34" s="846"/>
    </row>
    <row r="35" spans="1:14" ht="15" x14ac:dyDescent="0.25">
      <c r="A35" s="1135"/>
      <c r="B35" s="1366" t="s">
        <v>48</v>
      </c>
      <c r="C35" s="1366"/>
      <c r="D35" s="1366"/>
      <c r="E35" s="1366"/>
      <c r="F35" s="1786"/>
      <c r="G35" s="1786"/>
      <c r="H35" s="1140"/>
      <c r="I35" s="1139"/>
      <c r="J35" s="1016"/>
      <c r="K35" s="73"/>
      <c r="L35" s="1016"/>
      <c r="M35" s="73"/>
      <c r="N35" s="846"/>
    </row>
    <row r="36" spans="1:14" ht="15" x14ac:dyDescent="0.25">
      <c r="A36" s="1135"/>
      <c r="B36" s="1137"/>
      <c r="C36" s="1137"/>
      <c r="D36" s="1137"/>
      <c r="E36" s="1137"/>
      <c r="F36" s="1344" t="s">
        <v>4</v>
      </c>
      <c r="G36" s="1344"/>
      <c r="H36" s="1138"/>
      <c r="I36" s="323" t="s">
        <v>5</v>
      </c>
      <c r="J36" s="1016"/>
      <c r="K36" s="73"/>
      <c r="L36" s="1016"/>
      <c r="M36" s="73"/>
      <c r="N36" s="846"/>
    </row>
    <row r="37" spans="1:14" ht="15" x14ac:dyDescent="0.25">
      <c r="A37" s="1135"/>
      <c r="B37" s="1366" t="s">
        <v>1119</v>
      </c>
      <c r="C37" s="1366"/>
      <c r="D37" s="1366"/>
      <c r="E37" s="1366"/>
      <c r="F37" s="1786"/>
      <c r="G37" s="1786"/>
      <c r="H37" s="1140"/>
      <c r="I37" s="1139"/>
      <c r="J37" s="1016"/>
      <c r="K37" s="73"/>
      <c r="L37" s="1016"/>
      <c r="M37" s="73"/>
      <c r="N37" s="846"/>
    </row>
    <row r="38" spans="1:14" ht="15" x14ac:dyDescent="0.25">
      <c r="A38" s="1135"/>
      <c r="B38" s="1790" t="s">
        <v>50</v>
      </c>
      <c r="C38" s="1790"/>
      <c r="D38" s="1790"/>
      <c r="E38" s="1790"/>
      <c r="F38" s="1344" t="s">
        <v>4</v>
      </c>
      <c r="G38" s="1344"/>
      <c r="H38" s="1138"/>
      <c r="I38" s="323" t="s">
        <v>5</v>
      </c>
      <c r="J38" s="1016"/>
      <c r="K38" s="73"/>
      <c r="L38" s="1016"/>
      <c r="M38" s="73"/>
      <c r="N38" s="846"/>
    </row>
    <row r="39" spans="1:14" ht="15" x14ac:dyDescent="0.25">
      <c r="A39" s="1135"/>
      <c r="B39" s="1137"/>
      <c r="C39" s="1137"/>
      <c r="D39" s="1137"/>
      <c r="E39" s="1137"/>
      <c r="F39" s="1137"/>
      <c r="G39" s="1137"/>
      <c r="H39" s="1137"/>
      <c r="I39" s="1135"/>
      <c r="J39" s="1016"/>
      <c r="K39" s="73"/>
      <c r="L39" s="1016"/>
      <c r="M39" s="73"/>
      <c r="N39" s="846"/>
    </row>
    <row r="40" spans="1:14" ht="15" x14ac:dyDescent="0.25">
      <c r="A40" s="1135"/>
      <c r="B40" s="72" t="s">
        <v>1118</v>
      </c>
      <c r="C40" s="72"/>
      <c r="D40" s="72"/>
      <c r="E40" s="72"/>
      <c r="F40" s="1137"/>
      <c r="G40" s="1137"/>
      <c r="H40" s="1137"/>
      <c r="I40" s="1135"/>
      <c r="J40" s="1016"/>
      <c r="K40" s="73"/>
      <c r="L40" s="1016"/>
      <c r="M40" s="73"/>
      <c r="N40" s="846"/>
    </row>
    <row r="41" spans="1:14" ht="15" x14ac:dyDescent="0.25">
      <c r="A41" s="1135"/>
      <c r="B41" s="1135"/>
      <c r="C41" s="1135"/>
      <c r="D41" s="1135"/>
      <c r="E41" s="1135"/>
      <c r="F41" s="1136"/>
      <c r="G41" s="1136"/>
      <c r="H41" s="1136"/>
      <c r="I41" s="1135"/>
    </row>
    <row r="42" spans="1:14" ht="15" x14ac:dyDescent="0.25">
      <c r="A42" s="1135"/>
      <c r="B42" s="1135"/>
      <c r="C42" s="1135"/>
      <c r="D42" s="1135"/>
      <c r="E42" s="1135"/>
      <c r="F42" s="1136"/>
      <c r="G42" s="1136"/>
      <c r="H42" s="1136"/>
      <c r="I42" s="1135"/>
    </row>
  </sheetData>
  <mergeCells count="24">
    <mergeCell ref="G15:H15"/>
    <mergeCell ref="G16:H16"/>
    <mergeCell ref="G17:H17"/>
    <mergeCell ref="B38:E38"/>
    <mergeCell ref="F37:G37"/>
    <mergeCell ref="F38:G38"/>
    <mergeCell ref="F36:G36"/>
    <mergeCell ref="B37:E37"/>
    <mergeCell ref="A1:F1"/>
    <mergeCell ref="A2:F2"/>
    <mergeCell ref="A6:I6"/>
    <mergeCell ref="B35:E35"/>
    <mergeCell ref="D7:G7"/>
    <mergeCell ref="D19:G19"/>
    <mergeCell ref="F35:G35"/>
    <mergeCell ref="G10:H10"/>
    <mergeCell ref="G11:H11"/>
    <mergeCell ref="G12:H12"/>
    <mergeCell ref="G13:H13"/>
    <mergeCell ref="G14:H14"/>
    <mergeCell ref="B33:E33"/>
    <mergeCell ref="B34:E34"/>
    <mergeCell ref="F33:G33"/>
    <mergeCell ref="F34:G34"/>
  </mergeCells>
  <pageMargins left="0.75" right="0.75" top="1" bottom="1" header="0.5" footer="0.5"/>
  <pageSetup paperSize="9" scale="7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 summaryRight="0"/>
    <pageSetUpPr autoPageBreaks="0"/>
  </sheetPr>
  <dimension ref="A1:AD29"/>
  <sheetViews>
    <sheetView view="pageBreakPreview" zoomScaleNormal="100" workbookViewId="0">
      <selection activeCell="AC5" sqref="AC5"/>
    </sheetView>
  </sheetViews>
  <sheetFormatPr defaultColWidth="9.140625" defaultRowHeight="11.25" x14ac:dyDescent="0.2"/>
  <cols>
    <col min="1" max="1" width="7.42578125" style="96" customWidth="1"/>
    <col min="2" max="2" width="2.7109375" style="96" customWidth="1"/>
    <col min="3" max="3" width="1.7109375" style="96" customWidth="1"/>
    <col min="4" max="4" width="3" style="96" customWidth="1"/>
    <col min="5" max="5" width="1.7109375" style="96" customWidth="1"/>
    <col min="6" max="6" width="2.42578125" style="96" customWidth="1"/>
    <col min="7" max="7" width="1.7109375" style="96" customWidth="1"/>
    <col min="8" max="8" width="4" style="96" customWidth="1"/>
    <col min="9" max="9" width="6.28515625" style="96" customWidth="1"/>
    <col min="10" max="10" width="2.7109375" style="96" customWidth="1"/>
    <col min="11" max="11" width="6.7109375" style="96" customWidth="1"/>
    <col min="12" max="12" width="2.7109375" style="96" customWidth="1"/>
    <col min="13" max="13" width="2.85546875" style="96" customWidth="1"/>
    <col min="14" max="14" width="2.28515625" style="96" customWidth="1"/>
    <col min="15" max="15" width="3.140625" style="96" customWidth="1"/>
    <col min="16" max="16" width="3.7109375" style="96" customWidth="1"/>
    <col min="17" max="17" width="3.28515625" style="96" customWidth="1"/>
    <col min="18" max="18" width="2.5703125" style="96" customWidth="1"/>
    <col min="19" max="19" width="2.28515625" style="96" customWidth="1"/>
    <col min="20" max="20" width="3.5703125" style="96" customWidth="1"/>
    <col min="21" max="22" width="3.28515625" style="96" customWidth="1"/>
    <col min="23" max="23" width="5.7109375" style="96" customWidth="1"/>
    <col min="24" max="25" width="3.28515625" style="96" customWidth="1"/>
    <col min="26" max="26" width="5.5703125" style="96" customWidth="1"/>
    <col min="27" max="27" width="3.28515625" style="96" customWidth="1"/>
    <col min="28" max="28" width="7" style="96" customWidth="1"/>
    <col min="29" max="29" width="7.7109375" style="96" customWidth="1"/>
    <col min="30" max="30" width="13.7109375" style="96" customWidth="1"/>
    <col min="31" max="33" width="11.7109375" style="96" customWidth="1"/>
    <col min="34" max="34" width="15.5703125" style="96" customWidth="1"/>
    <col min="35" max="16384" width="9.140625" style="96"/>
  </cols>
  <sheetData>
    <row r="1" spans="1:30" ht="13.5" customHeight="1" x14ac:dyDescent="0.2">
      <c r="AC1" s="118" t="s">
        <v>472</v>
      </c>
    </row>
    <row r="2" spans="1:30" ht="13.5" customHeight="1" x14ac:dyDescent="0.2">
      <c r="AC2" s="118" t="s">
        <v>12</v>
      </c>
    </row>
    <row r="3" spans="1:30" ht="14.25" customHeight="1" x14ac:dyDescent="0.2">
      <c r="A3" s="96" t="s">
        <v>109</v>
      </c>
      <c r="B3" s="1794"/>
      <c r="C3" s="1794"/>
      <c r="D3" s="1794"/>
      <c r="E3" s="1794"/>
      <c r="F3" s="1794"/>
      <c r="G3" s="1794"/>
      <c r="H3" s="1794"/>
      <c r="I3" s="1794"/>
      <c r="J3" s="1794"/>
      <c r="K3" s="1794"/>
      <c r="L3" s="1794"/>
      <c r="M3" s="1794"/>
      <c r="N3" s="1794"/>
      <c r="O3" s="101"/>
      <c r="P3" s="101"/>
      <c r="Q3" s="101"/>
      <c r="R3" s="101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8" t="s">
        <v>13</v>
      </c>
    </row>
    <row r="4" spans="1:30" ht="12" customHeight="1" x14ac:dyDescent="0.2">
      <c r="B4" s="1793" t="s">
        <v>107</v>
      </c>
      <c r="C4" s="1793"/>
      <c r="D4" s="1793"/>
      <c r="E4" s="1793"/>
      <c r="F4" s="1793"/>
      <c r="G4" s="1793"/>
      <c r="H4" s="1793"/>
      <c r="I4" s="1793"/>
      <c r="J4" s="1793"/>
      <c r="K4" s="1793"/>
      <c r="L4" s="1793"/>
      <c r="M4" s="1793"/>
      <c r="N4" s="1793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7" t="s">
        <v>1229</v>
      </c>
    </row>
    <row r="5" spans="1:30" ht="19.5" customHeight="1" x14ac:dyDescent="0.2">
      <c r="A5" s="96" t="s">
        <v>108</v>
      </c>
      <c r="B5" s="1794"/>
      <c r="C5" s="1794"/>
      <c r="D5" s="1794"/>
      <c r="E5" s="1794"/>
      <c r="F5" s="1794"/>
      <c r="G5" s="1794"/>
      <c r="H5" s="1794"/>
      <c r="I5" s="1794"/>
      <c r="J5" s="1794"/>
      <c r="K5" s="1794"/>
      <c r="L5" s="1794"/>
      <c r="M5" s="1794"/>
      <c r="N5" s="1794"/>
      <c r="O5" s="101"/>
      <c r="P5" s="101"/>
      <c r="Q5" s="101"/>
      <c r="R5" s="101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5"/>
    </row>
    <row r="6" spans="1:30" ht="13.5" customHeight="1" x14ac:dyDescent="0.2">
      <c r="B6" s="1798" t="s">
        <v>107</v>
      </c>
      <c r="C6" s="1798"/>
      <c r="D6" s="1798"/>
      <c r="E6" s="1798"/>
      <c r="F6" s="1798"/>
      <c r="G6" s="1798"/>
      <c r="H6" s="1798"/>
      <c r="I6" s="1798"/>
      <c r="J6" s="1798"/>
      <c r="K6" s="1798"/>
      <c r="L6" s="1798"/>
      <c r="M6" s="1798"/>
      <c r="N6" s="1798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6"/>
    </row>
    <row r="7" spans="1:30" ht="11.25" customHeight="1" x14ac:dyDescent="0.2">
      <c r="AD7" s="115"/>
    </row>
    <row r="8" spans="1:30" ht="18.75" x14ac:dyDescent="0.3">
      <c r="A8" s="1795" t="s">
        <v>106</v>
      </c>
      <c r="B8" s="1795"/>
      <c r="C8" s="1795"/>
      <c r="D8" s="1795"/>
      <c r="E8" s="1795"/>
      <c r="F8" s="1795"/>
      <c r="G8" s="1795"/>
      <c r="H8" s="1795"/>
      <c r="I8" s="1795"/>
      <c r="J8" s="1795"/>
      <c r="K8" s="1795"/>
      <c r="L8" s="1795"/>
      <c r="M8" s="1795"/>
      <c r="N8" s="1795"/>
      <c r="O8" s="1795"/>
      <c r="P8" s="1795"/>
      <c r="Q8" s="1795"/>
      <c r="R8" s="1795"/>
      <c r="S8" s="1795"/>
      <c r="T8" s="1795"/>
      <c r="U8" s="1795"/>
      <c r="V8" s="1795"/>
      <c r="W8" s="1795"/>
      <c r="X8" s="1795"/>
      <c r="Y8" s="1795"/>
      <c r="Z8" s="1795"/>
      <c r="AA8" s="1795"/>
      <c r="AB8" s="1795"/>
      <c r="AC8" s="1795"/>
      <c r="AD8" s="1795"/>
    </row>
    <row r="10" spans="1:30" ht="11.85" customHeight="1" x14ac:dyDescent="0.2">
      <c r="A10" s="1808" t="s">
        <v>105</v>
      </c>
      <c r="B10" s="1808"/>
      <c r="C10" s="1808"/>
      <c r="D10" s="1808"/>
      <c r="E10" s="1817" t="s">
        <v>104</v>
      </c>
      <c r="F10" s="1817"/>
      <c r="G10" s="1817"/>
      <c r="H10" s="1817"/>
      <c r="I10" s="1817"/>
      <c r="J10" s="114" t="s">
        <v>103</v>
      </c>
      <c r="K10" s="113" t="s">
        <v>102</v>
      </c>
      <c r="L10" s="110">
        <v>20</v>
      </c>
      <c r="M10" s="112"/>
      <c r="N10" s="110" t="s">
        <v>101</v>
      </c>
      <c r="O10" s="111" t="s">
        <v>100</v>
      </c>
      <c r="P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</row>
    <row r="11" spans="1:30" ht="12" thickBot="1" x14ac:dyDescent="0.25">
      <c r="I11" s="109"/>
    </row>
    <row r="12" spans="1:30" ht="28.5" customHeight="1" x14ac:dyDescent="0.2">
      <c r="A12" s="1803" t="s">
        <v>32</v>
      </c>
      <c r="B12" s="1805" t="s">
        <v>99</v>
      </c>
      <c r="C12" s="1805"/>
      <c r="D12" s="1805"/>
      <c r="E12" s="1805"/>
      <c r="F12" s="1805"/>
      <c r="G12" s="1805"/>
      <c r="H12" s="1809" t="s">
        <v>98</v>
      </c>
      <c r="I12" s="1809"/>
      <c r="J12" s="1809"/>
      <c r="K12" s="1809"/>
      <c r="L12" s="1809"/>
      <c r="M12" s="1809"/>
      <c r="N12" s="1810" t="s">
        <v>39</v>
      </c>
      <c r="O12" s="1810"/>
      <c r="P12" s="1810"/>
      <c r="Q12" s="1810"/>
      <c r="R12" s="1805" t="s">
        <v>97</v>
      </c>
      <c r="S12" s="1805"/>
      <c r="T12" s="1805"/>
      <c r="U12" s="1805"/>
      <c r="V12" s="1805" t="s">
        <v>96</v>
      </c>
      <c r="W12" s="1805"/>
      <c r="X12" s="1805"/>
      <c r="Y12" s="1805"/>
      <c r="Z12" s="1805"/>
      <c r="AA12" s="1805"/>
      <c r="AB12" s="1805"/>
      <c r="AC12" s="1805"/>
      <c r="AD12" s="1814"/>
    </row>
    <row r="13" spans="1:30" ht="27" customHeight="1" thickBot="1" x14ac:dyDescent="0.25">
      <c r="A13" s="1804"/>
      <c r="B13" s="1806"/>
      <c r="C13" s="1806"/>
      <c r="D13" s="1806"/>
      <c r="E13" s="1806"/>
      <c r="F13" s="1806"/>
      <c r="G13" s="1806"/>
      <c r="H13" s="1800" t="s">
        <v>95</v>
      </c>
      <c r="I13" s="1800"/>
      <c r="J13" s="1800"/>
      <c r="K13" s="1813" t="s">
        <v>94</v>
      </c>
      <c r="L13" s="1813"/>
      <c r="M13" s="1813"/>
      <c r="N13" s="1811"/>
      <c r="O13" s="1811"/>
      <c r="P13" s="1811"/>
      <c r="Q13" s="1811"/>
      <c r="R13" s="1806"/>
      <c r="S13" s="1806"/>
      <c r="T13" s="1806"/>
      <c r="U13" s="1806"/>
      <c r="V13" s="1801" t="s">
        <v>93</v>
      </c>
      <c r="W13" s="1801"/>
      <c r="X13" s="1801"/>
      <c r="Y13" s="1801" t="s">
        <v>92</v>
      </c>
      <c r="Z13" s="1801"/>
      <c r="AA13" s="1801"/>
      <c r="AB13" s="1801" t="s">
        <v>91</v>
      </c>
      <c r="AC13" s="1801"/>
      <c r="AD13" s="1802"/>
    </row>
    <row r="14" spans="1:30" ht="30" customHeight="1" x14ac:dyDescent="0.2">
      <c r="A14" s="108">
        <v>1</v>
      </c>
      <c r="B14" s="1807"/>
      <c r="C14" s="1807"/>
      <c r="D14" s="1807"/>
      <c r="E14" s="1807"/>
      <c r="F14" s="1807"/>
      <c r="G14" s="1807"/>
      <c r="H14" s="1807"/>
      <c r="I14" s="1807"/>
      <c r="J14" s="1807"/>
      <c r="K14" s="1796"/>
      <c r="L14" s="1796"/>
      <c r="M14" s="1796"/>
      <c r="N14" s="1796"/>
      <c r="O14" s="1796"/>
      <c r="P14" s="1796"/>
      <c r="Q14" s="1796"/>
      <c r="R14" s="1819"/>
      <c r="S14" s="1819"/>
      <c r="T14" s="1819"/>
      <c r="U14" s="1819"/>
      <c r="V14" s="1807"/>
      <c r="W14" s="1807"/>
      <c r="X14" s="1807"/>
      <c r="Y14" s="1807"/>
      <c r="Z14" s="1807"/>
      <c r="AA14" s="1807"/>
      <c r="AB14" s="1807"/>
      <c r="AC14" s="1807"/>
      <c r="AD14" s="1807"/>
    </row>
    <row r="15" spans="1:30" ht="30" customHeight="1" thickBot="1" x14ac:dyDescent="0.25">
      <c r="A15" s="107">
        <v>2</v>
      </c>
      <c r="B15" s="1828"/>
      <c r="C15" s="1828"/>
      <c r="D15" s="1828"/>
      <c r="E15" s="1828"/>
      <c r="F15" s="1828"/>
      <c r="G15" s="1828"/>
      <c r="H15" s="1797"/>
      <c r="I15" s="1797"/>
      <c r="J15" s="1797"/>
      <c r="K15" s="1797"/>
      <c r="L15" s="1797"/>
      <c r="M15" s="1797"/>
      <c r="N15" s="1797"/>
      <c r="O15" s="1797"/>
      <c r="P15" s="1797"/>
      <c r="Q15" s="1797"/>
      <c r="R15" s="1820"/>
      <c r="S15" s="1820"/>
      <c r="T15" s="1820"/>
      <c r="U15" s="1820"/>
      <c r="V15" s="1799"/>
      <c r="W15" s="1799"/>
      <c r="X15" s="1799"/>
      <c r="Y15" s="1799"/>
      <c r="Z15" s="1799"/>
      <c r="AA15" s="1799"/>
      <c r="AB15" s="1799"/>
      <c r="AC15" s="1799"/>
      <c r="AD15" s="1799"/>
    </row>
    <row r="16" spans="1:30" ht="17.25" customHeight="1" thickBot="1" x14ac:dyDescent="0.25">
      <c r="A16" s="106"/>
      <c r="B16" s="1818" t="s">
        <v>46</v>
      </c>
      <c r="C16" s="1818"/>
      <c r="D16" s="1818"/>
      <c r="E16" s="1818"/>
      <c r="F16" s="1818"/>
      <c r="G16" s="1818"/>
      <c r="H16" s="1815">
        <f>SUM(H14:J15)</f>
        <v>0</v>
      </c>
      <c r="I16" s="1816"/>
      <c r="J16" s="1816"/>
      <c r="K16" s="1821">
        <f>SUM(K14:M15)</f>
        <v>0</v>
      </c>
      <c r="L16" s="1822"/>
      <c r="M16" s="1824"/>
      <c r="N16" s="1825">
        <f>SUM(N14:Q15)</f>
        <v>0</v>
      </c>
      <c r="O16" s="1826"/>
      <c r="P16" s="1826"/>
      <c r="Q16" s="1827"/>
      <c r="R16" s="1821">
        <f>SUM(R14:U15)</f>
        <v>0</v>
      </c>
      <c r="S16" s="1822"/>
      <c r="T16" s="1822"/>
      <c r="U16" s="1823"/>
      <c r="V16" s="105"/>
      <c r="W16" s="105"/>
      <c r="X16" s="105"/>
      <c r="Y16" s="105"/>
      <c r="Z16" s="105"/>
      <c r="AA16" s="105"/>
      <c r="AB16" s="104"/>
      <c r="AC16" s="104"/>
      <c r="AD16" s="100"/>
    </row>
    <row r="17" spans="1:30" ht="21" customHeight="1" x14ac:dyDescent="0.2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</row>
    <row r="18" spans="1:30" ht="12.75" x14ac:dyDescent="0.2">
      <c r="A18" s="103" t="s">
        <v>90</v>
      </c>
      <c r="I18" s="1812"/>
      <c r="J18" s="1812"/>
      <c r="K18" s="1812"/>
      <c r="L18" s="1812"/>
      <c r="M18" s="1812"/>
      <c r="N18" s="1812"/>
      <c r="O18" s="1812"/>
      <c r="P18" s="1812"/>
      <c r="Q18" s="1812"/>
      <c r="R18" s="1812"/>
      <c r="S18" s="1812"/>
      <c r="T18" s="1812"/>
      <c r="U18" s="1812"/>
      <c r="V18" s="1812"/>
      <c r="W18" s="1812"/>
      <c r="X18" s="1812"/>
      <c r="Y18" s="1812"/>
      <c r="Z18" s="1812"/>
      <c r="AA18" s="1812"/>
      <c r="AB18" s="1812"/>
      <c r="AC18" s="1812"/>
      <c r="AD18" s="1812"/>
    </row>
    <row r="19" spans="1:30" ht="13.35" customHeight="1" x14ac:dyDescent="0.2"/>
    <row r="20" spans="1:30" ht="13.35" customHeight="1" x14ac:dyDescent="0.2">
      <c r="A20" s="102" t="s">
        <v>89</v>
      </c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</row>
    <row r="21" spans="1:30" ht="7.5" customHeight="1" x14ac:dyDescent="0.2"/>
    <row r="22" spans="1:30" ht="17.25" customHeight="1" x14ac:dyDescent="0.2">
      <c r="I22" s="1791" t="s">
        <v>48</v>
      </c>
      <c r="J22" s="1791"/>
      <c r="K22" s="1791"/>
      <c r="L22" s="1791"/>
      <c r="M22" s="1791"/>
      <c r="N22" s="1794"/>
      <c r="O22" s="1794"/>
      <c r="P22" s="1794"/>
      <c r="Q22" s="1794"/>
      <c r="R22" s="1794"/>
      <c r="S22" s="1794"/>
      <c r="T22" s="100"/>
      <c r="U22" s="1794"/>
      <c r="V22" s="1794"/>
      <c r="W22" s="1794"/>
      <c r="X22" s="1794"/>
      <c r="Y22" s="1794"/>
      <c r="Z22" s="101"/>
      <c r="AA22" s="101"/>
      <c r="AB22" s="101"/>
      <c r="AC22" s="101"/>
    </row>
    <row r="23" spans="1:30" x14ac:dyDescent="0.2">
      <c r="N23" s="1793" t="s">
        <v>4</v>
      </c>
      <c r="O23" s="1793"/>
      <c r="P23" s="1793"/>
      <c r="Q23" s="1793"/>
      <c r="R23" s="1793"/>
      <c r="S23" s="1793"/>
      <c r="U23" s="1792" t="s">
        <v>5</v>
      </c>
      <c r="V23" s="1792"/>
      <c r="W23" s="1792"/>
      <c r="X23" s="1792"/>
      <c r="Y23" s="1792"/>
      <c r="Z23" s="97"/>
      <c r="AA23" s="97"/>
      <c r="AB23" s="97"/>
      <c r="AC23" s="97"/>
    </row>
    <row r="25" spans="1:30" ht="12.75" x14ac:dyDescent="0.2">
      <c r="I25" s="1791" t="s">
        <v>49</v>
      </c>
      <c r="J25" s="1791"/>
      <c r="K25" s="1791"/>
      <c r="L25" s="1794"/>
      <c r="M25" s="1794"/>
      <c r="N25" s="1794"/>
      <c r="O25" s="1794"/>
      <c r="P25" s="1794"/>
      <c r="Q25" s="1794"/>
      <c r="R25" s="1794"/>
      <c r="S25" s="1794"/>
      <c r="T25" s="100"/>
      <c r="U25" s="1794"/>
      <c r="V25" s="1794"/>
      <c r="W25" s="1794"/>
      <c r="X25" s="1794"/>
      <c r="Y25" s="1794"/>
      <c r="Z25" s="99"/>
      <c r="AA25" s="99"/>
      <c r="AB25" s="99"/>
      <c r="AC25" s="99"/>
    </row>
    <row r="26" spans="1:30" x14ac:dyDescent="0.2">
      <c r="I26" s="1829" t="s">
        <v>50</v>
      </c>
      <c r="J26" s="1829"/>
      <c r="K26" s="1829"/>
      <c r="N26" s="1792" t="s">
        <v>4</v>
      </c>
      <c r="O26" s="1792"/>
      <c r="P26" s="1792"/>
      <c r="Q26" s="1792"/>
      <c r="R26" s="1792"/>
      <c r="S26" s="1792"/>
      <c r="T26" s="98"/>
      <c r="U26" s="1792" t="s">
        <v>5</v>
      </c>
      <c r="V26" s="1792"/>
      <c r="W26" s="1792"/>
      <c r="X26" s="1792"/>
      <c r="Y26" s="1792"/>
      <c r="Z26" s="97"/>
      <c r="AA26" s="97"/>
      <c r="AB26" s="97"/>
      <c r="AC26" s="97"/>
    </row>
    <row r="28" spans="1:30" ht="12.75" x14ac:dyDescent="0.2">
      <c r="I28" s="1791" t="s">
        <v>88</v>
      </c>
      <c r="J28" s="1791"/>
      <c r="K28" s="1794"/>
      <c r="L28" s="1794"/>
      <c r="M28" s="1794"/>
      <c r="N28" s="1794"/>
      <c r="O28" s="1794"/>
      <c r="P28" s="1794"/>
    </row>
    <row r="29" spans="1:30" x14ac:dyDescent="0.2">
      <c r="K29" s="1798" t="s">
        <v>52</v>
      </c>
      <c r="L29" s="1798"/>
      <c r="M29" s="1798"/>
      <c r="N29" s="1798"/>
      <c r="O29" s="1798"/>
      <c r="P29" s="1798"/>
    </row>
  </sheetData>
  <mergeCells count="54">
    <mergeCell ref="K29:P29"/>
    <mergeCell ref="U25:Y25"/>
    <mergeCell ref="I25:K25"/>
    <mergeCell ref="I28:J28"/>
    <mergeCell ref="E10:I10"/>
    <mergeCell ref="B16:G16"/>
    <mergeCell ref="R14:U14"/>
    <mergeCell ref="R15:U15"/>
    <mergeCell ref="R16:U16"/>
    <mergeCell ref="K16:M16"/>
    <mergeCell ref="N16:Q16"/>
    <mergeCell ref="B15:G15"/>
    <mergeCell ref="H15:J15"/>
    <mergeCell ref="N22:S22"/>
    <mergeCell ref="U22:Y22"/>
    <mergeCell ref="I26:K26"/>
    <mergeCell ref="A10:D10"/>
    <mergeCell ref="H12:M12"/>
    <mergeCell ref="N12:Q13"/>
    <mergeCell ref="H14:J14"/>
    <mergeCell ref="K28:P28"/>
    <mergeCell ref="I18:AD18"/>
    <mergeCell ref="R12:U13"/>
    <mergeCell ref="Y14:AA14"/>
    <mergeCell ref="Y15:AA15"/>
    <mergeCell ref="AB14:AD14"/>
    <mergeCell ref="AB15:AD15"/>
    <mergeCell ref="K13:M13"/>
    <mergeCell ref="N15:Q15"/>
    <mergeCell ref="V12:AD12"/>
    <mergeCell ref="V14:X14"/>
    <mergeCell ref="H16:J16"/>
    <mergeCell ref="B3:N3"/>
    <mergeCell ref="A8:AD8"/>
    <mergeCell ref="K14:M14"/>
    <mergeCell ref="K15:M15"/>
    <mergeCell ref="N14:Q14"/>
    <mergeCell ref="B4:N4"/>
    <mergeCell ref="B6:N6"/>
    <mergeCell ref="B5:N5"/>
    <mergeCell ref="V15:X15"/>
    <mergeCell ref="H13:J13"/>
    <mergeCell ref="V13:X13"/>
    <mergeCell ref="Y13:AA13"/>
    <mergeCell ref="AB13:AD13"/>
    <mergeCell ref="A12:A13"/>
    <mergeCell ref="B12:G13"/>
    <mergeCell ref="B14:G14"/>
    <mergeCell ref="I22:M22"/>
    <mergeCell ref="N26:S26"/>
    <mergeCell ref="N23:S23"/>
    <mergeCell ref="U23:Y23"/>
    <mergeCell ref="U26:Y26"/>
    <mergeCell ref="L25:S25"/>
  </mergeCells>
  <pageMargins left="0.78740157480314965" right="0.19685039370078741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F23"/>
  <sheetViews>
    <sheetView view="pageBreakPreview" zoomScaleNormal="100" workbookViewId="0">
      <selection activeCell="E5" sqref="E5"/>
    </sheetView>
  </sheetViews>
  <sheetFormatPr defaultRowHeight="12.75" x14ac:dyDescent="0.2"/>
  <cols>
    <col min="1" max="1" width="9.140625" style="119"/>
    <col min="2" max="2" width="14.5703125" style="119" customWidth="1"/>
    <col min="3" max="3" width="36.5703125" style="119" customWidth="1"/>
    <col min="4" max="4" width="13.5703125" style="119" customWidth="1"/>
    <col min="5" max="5" width="21.42578125" style="119" customWidth="1"/>
    <col min="6" max="6" width="16.28515625" style="119" customWidth="1"/>
    <col min="7" max="16384" width="9.140625" style="119"/>
  </cols>
  <sheetData>
    <row r="1" spans="1:6" x14ac:dyDescent="0.2">
      <c r="A1" s="72" t="s">
        <v>126</v>
      </c>
      <c r="E1" s="72" t="s">
        <v>125</v>
      </c>
    </row>
    <row r="2" spans="1:6" x14ac:dyDescent="0.2">
      <c r="E2" s="72" t="s">
        <v>12</v>
      </c>
    </row>
    <row r="3" spans="1:6" x14ac:dyDescent="0.2">
      <c r="E3" s="72" t="s">
        <v>13</v>
      </c>
    </row>
    <row r="4" spans="1:6" x14ac:dyDescent="0.2">
      <c r="E4" s="132" t="s">
        <v>1222</v>
      </c>
    </row>
    <row r="6" spans="1:6" ht="12.75" customHeight="1" x14ac:dyDescent="0.25">
      <c r="A6" s="1362" t="s">
        <v>124</v>
      </c>
      <c r="B6" s="1362"/>
      <c r="C6" s="1362"/>
      <c r="D6" s="1362"/>
      <c r="E6" s="1362"/>
      <c r="F6" s="128"/>
    </row>
    <row r="7" spans="1:6" ht="9.75" customHeight="1" x14ac:dyDescent="0.25">
      <c r="A7" s="131"/>
      <c r="B7" s="131"/>
      <c r="C7" s="131"/>
      <c r="D7" s="131"/>
      <c r="E7" s="130" t="s">
        <v>102</v>
      </c>
      <c r="F7" s="129"/>
    </row>
    <row r="8" spans="1:6" ht="12.75" customHeight="1" x14ac:dyDescent="0.25">
      <c r="A8" s="1362" t="s">
        <v>123</v>
      </c>
      <c r="B8" s="1362"/>
      <c r="C8" s="1362"/>
      <c r="D8" s="1362"/>
      <c r="E8" s="1362"/>
      <c r="F8" s="128"/>
    </row>
    <row r="9" spans="1:6" ht="12.75" customHeight="1" x14ac:dyDescent="0.25">
      <c r="A9" s="1362" t="s">
        <v>122</v>
      </c>
      <c r="B9" s="1362"/>
      <c r="C9" s="1362"/>
      <c r="D9" s="1362"/>
      <c r="E9" s="1362"/>
      <c r="F9" s="128"/>
    </row>
    <row r="10" spans="1:6" ht="15.75" customHeight="1" x14ac:dyDescent="0.2">
      <c r="A10" s="1790" t="s">
        <v>121</v>
      </c>
      <c r="B10" s="1790"/>
      <c r="C10" s="1790"/>
      <c r="D10" s="1790"/>
      <c r="E10" s="1790"/>
      <c r="F10" s="127"/>
    </row>
    <row r="11" spans="1:6" s="126" customFormat="1" ht="50.25" customHeight="1" x14ac:dyDescent="0.2">
      <c r="A11" s="78" t="s">
        <v>120</v>
      </c>
      <c r="B11" s="78" t="s">
        <v>119</v>
      </c>
      <c r="C11" s="78" t="s">
        <v>118</v>
      </c>
      <c r="D11" s="78" t="s">
        <v>117</v>
      </c>
      <c r="E11" s="78" t="s">
        <v>116</v>
      </c>
    </row>
    <row r="12" spans="1:6" s="123" customFormat="1" ht="13.5" customHeight="1" x14ac:dyDescent="0.25">
      <c r="A12" s="124">
        <v>1</v>
      </c>
      <c r="B12" s="125">
        <v>2</v>
      </c>
      <c r="C12" s="124">
        <v>3</v>
      </c>
      <c r="D12" s="125">
        <v>4</v>
      </c>
      <c r="E12" s="124">
        <v>5</v>
      </c>
    </row>
    <row r="13" spans="1:6" x14ac:dyDescent="0.2">
      <c r="A13" s="122"/>
      <c r="B13" s="122"/>
      <c r="C13" s="122"/>
      <c r="D13" s="122"/>
      <c r="E13" s="122"/>
    </row>
    <row r="14" spans="1:6" x14ac:dyDescent="0.2">
      <c r="A14" s="120"/>
      <c r="B14" s="120"/>
      <c r="C14" s="120"/>
      <c r="D14" s="120"/>
      <c r="E14" s="120"/>
    </row>
    <row r="15" spans="1:6" x14ac:dyDescent="0.2">
      <c r="A15" s="120"/>
      <c r="B15" s="120"/>
      <c r="C15" s="120"/>
      <c r="D15" s="120"/>
      <c r="E15" s="120"/>
    </row>
    <row r="16" spans="1:6" x14ac:dyDescent="0.2">
      <c r="A16" s="120"/>
      <c r="B16" s="120"/>
      <c r="C16" s="120"/>
      <c r="D16" s="120"/>
      <c r="E16" s="120"/>
    </row>
    <row r="17" spans="1:5" x14ac:dyDescent="0.2">
      <c r="A17" s="120"/>
      <c r="B17" s="120"/>
      <c r="C17" s="120"/>
      <c r="D17" s="120"/>
      <c r="E17" s="120"/>
    </row>
    <row r="18" spans="1:5" x14ac:dyDescent="0.2">
      <c r="A18" s="120"/>
      <c r="B18" s="120"/>
      <c r="C18" s="79" t="s">
        <v>115</v>
      </c>
      <c r="D18" s="121">
        <f>SUM(D13:D17)</f>
        <v>0</v>
      </c>
      <c r="E18" s="120"/>
    </row>
    <row r="19" spans="1:5" x14ac:dyDescent="0.2">
      <c r="A19" s="120"/>
      <c r="B19" s="120"/>
      <c r="C19" s="79" t="s">
        <v>114</v>
      </c>
      <c r="D19" s="120"/>
      <c r="E19" s="120"/>
    </row>
    <row r="20" spans="1:5" x14ac:dyDescent="0.2">
      <c r="A20" s="120"/>
      <c r="B20" s="120"/>
      <c r="C20" s="79" t="s">
        <v>113</v>
      </c>
      <c r="D20" s="120"/>
      <c r="E20" s="120"/>
    </row>
    <row r="21" spans="1:5" x14ac:dyDescent="0.2">
      <c r="A21" s="120"/>
      <c r="B21" s="120"/>
      <c r="C21" s="79" t="s">
        <v>112</v>
      </c>
      <c r="D21" s="120"/>
      <c r="E21" s="120"/>
    </row>
    <row r="22" spans="1:5" x14ac:dyDescent="0.2">
      <c r="A22" s="120"/>
      <c r="B22" s="120"/>
      <c r="C22" s="79" t="s">
        <v>111</v>
      </c>
      <c r="D22" s="120"/>
      <c r="E22" s="120"/>
    </row>
    <row r="23" spans="1:5" x14ac:dyDescent="0.2">
      <c r="A23" s="120"/>
      <c r="B23" s="120"/>
      <c r="C23" s="79" t="s">
        <v>110</v>
      </c>
      <c r="D23" s="120"/>
      <c r="E23" s="120"/>
    </row>
  </sheetData>
  <mergeCells count="4">
    <mergeCell ref="A6:E6"/>
    <mergeCell ref="A8:E8"/>
    <mergeCell ref="A9:E9"/>
    <mergeCell ref="A10:E10"/>
  </mergeCells>
  <pageMargins left="0.75" right="0.75" top="0.59" bottom="0.71" header="0.5" footer="0.5"/>
  <pageSetup paperSize="9" scale="8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1"/>
  <sheetViews>
    <sheetView view="pageBreakPreview" topLeftCell="L1" zoomScale="75" zoomScaleNormal="75" workbookViewId="0">
      <selection activeCell="V6" sqref="V6"/>
    </sheetView>
  </sheetViews>
  <sheetFormatPr defaultColWidth="8.85546875" defaultRowHeight="12.75" x14ac:dyDescent="0.2"/>
  <cols>
    <col min="1" max="1" width="6.42578125" style="673" bestFit="1" customWidth="1"/>
    <col min="2" max="2" width="32.140625" style="673" bestFit="1" customWidth="1"/>
    <col min="3" max="5" width="14.42578125" style="673" bestFit="1" customWidth="1"/>
    <col min="6" max="6" width="9.85546875" style="673" customWidth="1"/>
    <col min="7" max="7" width="10.140625" style="673" bestFit="1" customWidth="1"/>
    <col min="8" max="8" width="21" style="673" customWidth="1"/>
    <col min="9" max="9" width="23.140625" style="673" customWidth="1"/>
    <col min="10" max="10" width="14.42578125" style="673" bestFit="1" customWidth="1"/>
    <col min="11" max="11" width="16.42578125" style="673" bestFit="1" customWidth="1"/>
    <col min="12" max="12" width="10.85546875" style="673" customWidth="1"/>
    <col min="13" max="13" width="9.28515625" style="673" bestFit="1" customWidth="1"/>
    <col min="14" max="14" width="17.28515625" style="673" customWidth="1"/>
    <col min="15" max="15" width="19.85546875" style="673" customWidth="1"/>
    <col min="16" max="16" width="12.85546875" style="673" customWidth="1"/>
    <col min="17" max="17" width="15" style="673" customWidth="1"/>
    <col min="18" max="18" width="19.85546875" style="673" bestFit="1" customWidth="1"/>
    <col min="19" max="19" width="20.42578125" style="673" customWidth="1"/>
    <col min="20" max="20" width="11" style="673" customWidth="1"/>
    <col min="21" max="21" width="18.140625" style="673" customWidth="1"/>
    <col min="22" max="22" width="20.5703125" style="673" customWidth="1"/>
    <col min="23" max="23" width="21.85546875" style="673" customWidth="1"/>
    <col min="24" max="16384" width="8.85546875" style="673"/>
  </cols>
  <sheetData>
    <row r="2" spans="1:24" x14ac:dyDescent="0.2">
      <c r="V2" s="726" t="s">
        <v>474</v>
      </c>
    </row>
    <row r="3" spans="1:24" x14ac:dyDescent="0.2">
      <c r="V3" s="726" t="s">
        <v>53</v>
      </c>
    </row>
    <row r="4" spans="1:24" x14ac:dyDescent="0.2">
      <c r="V4" s="725" t="s">
        <v>13</v>
      </c>
    </row>
    <row r="5" spans="1:24" x14ac:dyDescent="0.2">
      <c r="V5" s="725" t="s">
        <v>1231</v>
      </c>
    </row>
    <row r="7" spans="1:24" ht="15.75" x14ac:dyDescent="0.25">
      <c r="V7" s="724" t="s">
        <v>803</v>
      </c>
    </row>
    <row r="8" spans="1:24" s="685" customFormat="1" ht="15.75" x14ac:dyDescent="0.25">
      <c r="A8" s="723" t="s">
        <v>802</v>
      </c>
      <c r="B8" s="723"/>
      <c r="C8" s="723"/>
      <c r="D8" s="723"/>
      <c r="E8" s="723"/>
      <c r="F8" s="723"/>
      <c r="G8" s="723"/>
      <c r="H8" s="723"/>
      <c r="I8" s="723"/>
      <c r="J8" s="723"/>
      <c r="K8" s="723"/>
      <c r="L8" s="723"/>
      <c r="M8" s="723"/>
      <c r="N8" s="723"/>
      <c r="O8" s="723"/>
      <c r="P8" s="722"/>
      <c r="Q8" s="722"/>
      <c r="R8" s="722"/>
      <c r="S8" s="722"/>
      <c r="T8" s="722"/>
      <c r="U8" s="722"/>
      <c r="V8" s="722"/>
    </row>
    <row r="9" spans="1:24" s="718" customFormat="1" ht="20.25" customHeight="1" x14ac:dyDescent="0.25">
      <c r="B9" s="721"/>
      <c r="C9" s="720"/>
      <c r="D9" s="719"/>
      <c r="E9" s="719"/>
      <c r="J9" s="719"/>
      <c r="K9" s="719"/>
      <c r="L9" s="719"/>
      <c r="O9" s="719"/>
      <c r="T9" s="1830" t="s">
        <v>801</v>
      </c>
      <c r="U9" s="1831"/>
      <c r="V9" s="1831"/>
      <c r="W9" s="1832"/>
    </row>
    <row r="10" spans="1:24" s="676" customFormat="1" ht="125.25" customHeight="1" x14ac:dyDescent="0.2">
      <c r="A10" s="717" t="s">
        <v>800</v>
      </c>
      <c r="B10" s="715" t="s">
        <v>799</v>
      </c>
      <c r="C10" s="716" t="s">
        <v>798</v>
      </c>
      <c r="D10" s="716" t="s">
        <v>797</v>
      </c>
      <c r="E10" s="716" t="s">
        <v>796</v>
      </c>
      <c r="F10" s="715" t="s">
        <v>795</v>
      </c>
      <c r="G10" s="715" t="s">
        <v>794</v>
      </c>
      <c r="H10" s="715" t="s">
        <v>793</v>
      </c>
      <c r="I10" s="715" t="s">
        <v>792</v>
      </c>
      <c r="J10" s="716" t="s">
        <v>791</v>
      </c>
      <c r="K10" s="716" t="s">
        <v>790</v>
      </c>
      <c r="L10" s="716" t="s">
        <v>789</v>
      </c>
      <c r="M10" s="715" t="s">
        <v>788</v>
      </c>
      <c r="N10" s="715" t="s">
        <v>787</v>
      </c>
      <c r="O10" s="715" t="s">
        <v>786</v>
      </c>
      <c r="P10" s="715" t="s">
        <v>785</v>
      </c>
      <c r="Q10" s="714" t="s">
        <v>784</v>
      </c>
      <c r="R10" s="714" t="s">
        <v>783</v>
      </c>
      <c r="S10" s="714" t="s">
        <v>780</v>
      </c>
      <c r="T10" s="1833" t="s">
        <v>782</v>
      </c>
      <c r="U10" s="1834"/>
      <c r="V10" s="715" t="s">
        <v>781</v>
      </c>
      <c r="W10" s="714" t="s">
        <v>780</v>
      </c>
    </row>
    <row r="11" spans="1:24" s="676" customFormat="1" x14ac:dyDescent="0.2">
      <c r="A11" s="713">
        <v>1</v>
      </c>
      <c r="B11" s="713">
        <v>2</v>
      </c>
      <c r="C11" s="713">
        <v>3</v>
      </c>
      <c r="D11" s="712" t="s">
        <v>779</v>
      </c>
      <c r="E11" s="713">
        <v>5</v>
      </c>
      <c r="F11" s="712" t="s">
        <v>778</v>
      </c>
      <c r="G11" s="713">
        <v>7</v>
      </c>
      <c r="H11" s="712" t="s">
        <v>777</v>
      </c>
      <c r="I11" s="713">
        <v>9</v>
      </c>
      <c r="J11" s="712" t="s">
        <v>776</v>
      </c>
      <c r="K11" s="713">
        <v>11</v>
      </c>
      <c r="L11" s="712" t="s">
        <v>775</v>
      </c>
      <c r="M11" s="713">
        <v>13</v>
      </c>
      <c r="N11" s="712" t="s">
        <v>774</v>
      </c>
      <c r="O11" s="713">
        <v>15</v>
      </c>
      <c r="P11" s="712" t="s">
        <v>773</v>
      </c>
      <c r="Q11" s="712" t="s">
        <v>772</v>
      </c>
      <c r="R11" s="712" t="s">
        <v>771</v>
      </c>
      <c r="S11" s="712" t="s">
        <v>770</v>
      </c>
      <c r="T11" s="712" t="s">
        <v>769</v>
      </c>
      <c r="U11" s="712" t="s">
        <v>768</v>
      </c>
      <c r="V11" s="712" t="s">
        <v>767</v>
      </c>
      <c r="W11" s="712" t="s">
        <v>766</v>
      </c>
    </row>
    <row r="12" spans="1:24" s="676" customFormat="1" ht="21" customHeight="1" x14ac:dyDescent="0.2">
      <c r="A12" s="708">
        <v>1</v>
      </c>
      <c r="B12" s="711"/>
      <c r="C12" s="703"/>
      <c r="D12" s="703"/>
      <c r="E12" s="703"/>
      <c r="F12" s="705"/>
      <c r="G12" s="706"/>
      <c r="H12" s="705"/>
      <c r="I12" s="705"/>
      <c r="J12" s="710"/>
      <c r="K12" s="710"/>
      <c r="L12" s="704"/>
      <c r="M12" s="703"/>
      <c r="N12" s="702"/>
      <c r="O12" s="710"/>
      <c r="P12" s="700"/>
      <c r="Q12" s="709"/>
      <c r="R12" s="693"/>
      <c r="S12" s="693"/>
      <c r="T12" s="693"/>
      <c r="U12" s="693"/>
      <c r="V12" s="693"/>
      <c r="W12" s="693"/>
    </row>
    <row r="13" spans="1:24" s="676" customFormat="1" ht="18.75" customHeight="1" x14ac:dyDescent="0.2">
      <c r="A13" s="708">
        <v>2</v>
      </c>
      <c r="B13" s="707"/>
      <c r="C13" s="701"/>
      <c r="D13" s="701"/>
      <c r="E13" s="701"/>
      <c r="F13" s="705"/>
      <c r="G13" s="706"/>
      <c r="H13" s="705"/>
      <c r="I13" s="705"/>
      <c r="J13" s="701"/>
      <c r="K13" s="701"/>
      <c r="L13" s="704"/>
      <c r="M13" s="703"/>
      <c r="N13" s="702"/>
      <c r="O13" s="701"/>
      <c r="P13" s="700"/>
      <c r="Q13" s="699"/>
      <c r="R13" s="693"/>
      <c r="S13" s="693"/>
      <c r="T13" s="693"/>
      <c r="U13" s="693"/>
      <c r="V13" s="693"/>
      <c r="W13" s="693"/>
      <c r="X13" s="691"/>
    </row>
    <row r="14" spans="1:24" s="676" customFormat="1" ht="18.75" customHeight="1" x14ac:dyDescent="0.2">
      <c r="A14" s="708">
        <v>3</v>
      </c>
      <c r="B14" s="707"/>
      <c r="C14" s="701"/>
      <c r="D14" s="701"/>
      <c r="E14" s="701"/>
      <c r="F14" s="705"/>
      <c r="G14" s="706"/>
      <c r="H14" s="705"/>
      <c r="I14" s="705"/>
      <c r="J14" s="701"/>
      <c r="K14" s="701"/>
      <c r="L14" s="704"/>
      <c r="M14" s="703"/>
      <c r="N14" s="702"/>
      <c r="O14" s="701"/>
      <c r="P14" s="700"/>
      <c r="Q14" s="699"/>
      <c r="R14" s="693"/>
      <c r="S14" s="693"/>
      <c r="T14" s="693"/>
      <c r="U14" s="693"/>
      <c r="V14" s="693"/>
      <c r="W14" s="693"/>
      <c r="X14" s="691"/>
    </row>
    <row r="15" spans="1:24" s="676" customFormat="1" ht="18.75" customHeight="1" x14ac:dyDescent="0.2">
      <c r="A15" s="708">
        <v>4</v>
      </c>
      <c r="B15" s="707"/>
      <c r="C15" s="701"/>
      <c r="D15" s="701"/>
      <c r="E15" s="701"/>
      <c r="F15" s="705"/>
      <c r="G15" s="706"/>
      <c r="H15" s="705"/>
      <c r="I15" s="705"/>
      <c r="J15" s="701"/>
      <c r="K15" s="701"/>
      <c r="L15" s="704"/>
      <c r="M15" s="703"/>
      <c r="N15" s="702"/>
      <c r="O15" s="701"/>
      <c r="P15" s="700"/>
      <c r="Q15" s="699"/>
      <c r="R15" s="693"/>
      <c r="S15" s="693"/>
      <c r="T15" s="693"/>
      <c r="U15" s="693"/>
      <c r="V15" s="693"/>
      <c r="W15" s="693"/>
      <c r="X15" s="691"/>
    </row>
    <row r="16" spans="1:24" s="676" customFormat="1" ht="18.75" customHeight="1" x14ac:dyDescent="0.2">
      <c r="A16" s="708">
        <v>5</v>
      </c>
      <c r="B16" s="707"/>
      <c r="C16" s="701"/>
      <c r="D16" s="701"/>
      <c r="E16" s="701"/>
      <c r="F16" s="705"/>
      <c r="G16" s="706"/>
      <c r="H16" s="705"/>
      <c r="I16" s="705"/>
      <c r="J16" s="701"/>
      <c r="K16" s="701"/>
      <c r="L16" s="704"/>
      <c r="M16" s="703"/>
      <c r="N16" s="702"/>
      <c r="O16" s="701"/>
      <c r="P16" s="700"/>
      <c r="Q16" s="699"/>
      <c r="R16" s="693"/>
      <c r="S16" s="693"/>
      <c r="T16" s="693"/>
      <c r="U16" s="693"/>
      <c r="V16" s="693"/>
      <c r="W16" s="693"/>
      <c r="X16" s="691"/>
    </row>
    <row r="17" spans="1:23" s="691" customFormat="1" ht="21" customHeight="1" x14ac:dyDescent="0.2">
      <c r="A17" s="698"/>
      <c r="B17" s="697" t="s">
        <v>168</v>
      </c>
      <c r="C17" s="696"/>
      <c r="D17" s="696"/>
      <c r="E17" s="695"/>
      <c r="F17" s="694"/>
      <c r="G17" s="693"/>
      <c r="H17" s="693">
        <f>SUM(H12:H16)</f>
        <v>0</v>
      </c>
      <c r="I17" s="693">
        <f>SUM(I12:I16)</f>
        <v>0</v>
      </c>
      <c r="J17" s="693"/>
      <c r="K17" s="693"/>
      <c r="L17" s="693"/>
      <c r="M17" s="693"/>
      <c r="N17" s="693">
        <f>SUM(N12:N16)</f>
        <v>0</v>
      </c>
      <c r="O17" s="693"/>
      <c r="P17" s="692"/>
      <c r="Q17" s="692"/>
      <c r="R17" s="692">
        <f>SUM(R12:R16)</f>
        <v>0</v>
      </c>
      <c r="S17" s="692">
        <f>SUM(S12:S16)</f>
        <v>0</v>
      </c>
      <c r="T17" s="692"/>
      <c r="U17" s="692">
        <f>SUM(U12:U16)</f>
        <v>0</v>
      </c>
      <c r="V17" s="692">
        <f>SUM(V12:V16)</f>
        <v>0</v>
      </c>
      <c r="W17" s="692">
        <f>SUM(W12:W16)</f>
        <v>0</v>
      </c>
    </row>
    <row r="18" spans="1:23" s="676" customFormat="1" ht="24.75" customHeight="1" x14ac:dyDescent="0.2">
      <c r="C18" s="688"/>
      <c r="D18" s="688"/>
      <c r="E18" s="688"/>
      <c r="F18" s="690"/>
      <c r="G18" s="690"/>
      <c r="H18" s="690"/>
      <c r="I18" s="690"/>
      <c r="J18" s="688"/>
      <c r="K18" s="688"/>
      <c r="L18" s="688"/>
      <c r="M18" s="690"/>
      <c r="N18" s="689"/>
      <c r="O18" s="688"/>
    </row>
    <row r="20" spans="1:23" s="676" customFormat="1" ht="23.25" x14ac:dyDescent="0.35">
      <c r="A20" s="678"/>
      <c r="B20" s="684" t="s">
        <v>765</v>
      </c>
      <c r="C20" s="679"/>
      <c r="D20" s="683" t="s">
        <v>764</v>
      </c>
      <c r="E20" s="682"/>
      <c r="F20" s="682"/>
      <c r="G20" s="687"/>
      <c r="H20" s="686"/>
      <c r="I20" s="678"/>
      <c r="J20" s="678"/>
      <c r="K20" s="678"/>
      <c r="L20" s="678"/>
      <c r="M20" s="678"/>
      <c r="N20" s="678"/>
      <c r="O20" s="678"/>
      <c r="P20" s="677"/>
      <c r="Q20" s="677"/>
      <c r="R20" s="677"/>
      <c r="S20" s="677"/>
    </row>
    <row r="21" spans="1:23" s="676" customFormat="1" ht="23.25" x14ac:dyDescent="0.35">
      <c r="A21" s="678"/>
      <c r="B21" s="684"/>
      <c r="C21" s="686"/>
      <c r="D21" s="681" t="s">
        <v>4</v>
      </c>
      <c r="E21" s="681"/>
      <c r="F21" s="680" t="s">
        <v>5</v>
      </c>
      <c r="H21" s="679"/>
      <c r="I21" s="678"/>
      <c r="J21" s="678"/>
      <c r="K21" s="678"/>
      <c r="L21" s="678"/>
      <c r="M21" s="678"/>
      <c r="N21" s="678"/>
      <c r="O21" s="678"/>
      <c r="P21" s="677"/>
      <c r="Q21" s="677"/>
      <c r="R21" s="677"/>
      <c r="S21" s="677"/>
    </row>
    <row r="22" spans="1:23" s="676" customFormat="1" ht="23.25" x14ac:dyDescent="0.35">
      <c r="A22" s="678"/>
      <c r="B22" s="684" t="s">
        <v>49</v>
      </c>
      <c r="C22" s="679"/>
      <c r="D22" s="683" t="s">
        <v>764</v>
      </c>
      <c r="E22" s="682"/>
      <c r="F22" s="682"/>
      <c r="G22" s="687"/>
      <c r="H22" s="686"/>
      <c r="I22" s="678"/>
      <c r="J22" s="678"/>
      <c r="K22" s="678"/>
      <c r="L22" s="678"/>
      <c r="M22" s="678"/>
      <c r="N22" s="678"/>
      <c r="O22" s="678"/>
      <c r="P22" s="677"/>
      <c r="Q22" s="677"/>
      <c r="R22" s="677"/>
      <c r="S22" s="677"/>
    </row>
    <row r="23" spans="1:23" s="676" customFormat="1" ht="23.25" x14ac:dyDescent="0.35">
      <c r="A23" s="678"/>
      <c r="B23" s="685"/>
      <c r="C23" s="679"/>
      <c r="D23" s="681" t="s">
        <v>4</v>
      </c>
      <c r="E23" s="681"/>
      <c r="F23" s="680" t="s">
        <v>5</v>
      </c>
      <c r="H23" s="679"/>
      <c r="I23" s="678"/>
      <c r="J23" s="678"/>
      <c r="K23" s="678"/>
      <c r="L23" s="678"/>
      <c r="M23" s="678"/>
      <c r="N23" s="678"/>
      <c r="O23" s="678"/>
      <c r="P23" s="677"/>
      <c r="Q23" s="677"/>
      <c r="R23" s="677"/>
      <c r="S23" s="677"/>
    </row>
    <row r="24" spans="1:23" s="676" customFormat="1" ht="23.25" x14ac:dyDescent="0.35">
      <c r="A24" s="678"/>
      <c r="B24" s="684" t="s">
        <v>48</v>
      </c>
      <c r="C24" s="679"/>
      <c r="D24" s="683" t="s">
        <v>764</v>
      </c>
      <c r="E24" s="682"/>
      <c r="F24" s="682"/>
      <c r="G24" s="679"/>
      <c r="H24" s="679"/>
      <c r="I24" s="678"/>
      <c r="J24" s="678"/>
      <c r="K24" s="678"/>
      <c r="L24" s="678"/>
      <c r="M24" s="678"/>
      <c r="N24" s="678"/>
      <c r="O24" s="678"/>
      <c r="P24" s="677"/>
      <c r="Q24" s="677"/>
      <c r="R24" s="677"/>
      <c r="S24" s="677"/>
    </row>
    <row r="25" spans="1:23" s="676" customFormat="1" ht="23.25" x14ac:dyDescent="0.35">
      <c r="A25" s="678"/>
      <c r="B25" s="676" t="s">
        <v>763</v>
      </c>
      <c r="C25" s="679"/>
      <c r="D25" s="681" t="s">
        <v>4</v>
      </c>
      <c r="E25" s="681"/>
      <c r="F25" s="680" t="s">
        <v>5</v>
      </c>
      <c r="G25" s="679"/>
      <c r="H25" s="679"/>
      <c r="I25" s="678"/>
      <c r="J25" s="678"/>
      <c r="K25" s="678"/>
      <c r="L25" s="678"/>
      <c r="M25" s="678"/>
      <c r="N25" s="678"/>
      <c r="O25" s="678"/>
      <c r="P25" s="677"/>
      <c r="Q25" s="677"/>
      <c r="R25" s="677"/>
      <c r="S25" s="677"/>
    </row>
    <row r="26" spans="1:23" s="676" customFormat="1" ht="23.25" x14ac:dyDescent="0.35">
      <c r="A26" s="677"/>
      <c r="B26" s="677"/>
      <c r="C26" s="677"/>
      <c r="D26" s="677"/>
      <c r="E26" s="677"/>
      <c r="F26" s="677"/>
      <c r="G26" s="677"/>
      <c r="H26" s="677"/>
      <c r="I26" s="677"/>
      <c r="J26" s="677"/>
      <c r="K26" s="677"/>
      <c r="L26" s="677"/>
      <c r="M26" s="677"/>
      <c r="N26" s="677"/>
      <c r="O26" s="677"/>
      <c r="P26" s="677"/>
      <c r="Q26" s="677"/>
      <c r="R26" s="677"/>
      <c r="S26" s="677"/>
    </row>
    <row r="27" spans="1:23" ht="15.75" x14ac:dyDescent="0.25">
      <c r="N27" s="675"/>
    </row>
    <row r="28" spans="1:23" ht="15.75" x14ac:dyDescent="0.25">
      <c r="N28" s="675"/>
    </row>
    <row r="29" spans="1:23" ht="15.75" x14ac:dyDescent="0.25">
      <c r="N29" s="675"/>
    </row>
    <row r="31" spans="1:23" x14ac:dyDescent="0.2">
      <c r="N31" s="674"/>
    </row>
  </sheetData>
  <mergeCells count="2">
    <mergeCell ref="T9:W9"/>
    <mergeCell ref="T10:U10"/>
  </mergeCells>
  <pageMargins left="0.21" right="0.2" top="0.33" bottom="0.74803149606299213" header="0.31496062992125984" footer="0.31496062992125984"/>
  <pageSetup paperSize="8" scale="55" fitToWidth="2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view="pageBreakPreview" topLeftCell="D1" zoomScale="75" zoomScaleNormal="75" workbookViewId="0">
      <selection activeCell="V6" sqref="V6"/>
    </sheetView>
  </sheetViews>
  <sheetFormatPr defaultColWidth="8.85546875" defaultRowHeight="12.75" x14ac:dyDescent="0.2"/>
  <cols>
    <col min="1" max="1" width="6.42578125" style="727" bestFit="1" customWidth="1"/>
    <col min="2" max="2" width="32.140625" style="727" bestFit="1" customWidth="1"/>
    <col min="3" max="5" width="14.42578125" style="727" bestFit="1" customWidth="1"/>
    <col min="6" max="6" width="9.85546875" style="727" customWidth="1"/>
    <col min="7" max="7" width="10.140625" style="727" bestFit="1" customWidth="1"/>
    <col min="8" max="8" width="18.7109375" style="727" customWidth="1"/>
    <col min="9" max="9" width="23.140625" style="727" customWidth="1"/>
    <col min="10" max="10" width="14.42578125" style="727" bestFit="1" customWidth="1"/>
    <col min="11" max="11" width="16.42578125" style="727" bestFit="1" customWidth="1"/>
    <col min="12" max="12" width="10.85546875" style="727" customWidth="1"/>
    <col min="13" max="13" width="9.28515625" style="727" bestFit="1" customWidth="1"/>
    <col min="14" max="14" width="16.85546875" style="727" customWidth="1"/>
    <col min="15" max="15" width="16.140625" style="727" customWidth="1"/>
    <col min="16" max="16" width="12.85546875" style="727" customWidth="1"/>
    <col min="17" max="17" width="15.42578125" style="727" customWidth="1"/>
    <col min="18" max="18" width="19.85546875" style="727" bestFit="1" customWidth="1"/>
    <col min="19" max="19" width="20.42578125" style="727" customWidth="1"/>
    <col min="20" max="20" width="11" style="727" customWidth="1"/>
    <col min="21" max="21" width="18.140625" style="727" customWidth="1"/>
    <col min="22" max="22" width="20.5703125" style="727" customWidth="1"/>
    <col min="23" max="23" width="21.85546875" style="727" customWidth="1"/>
    <col min="24" max="16384" width="8.85546875" style="727"/>
  </cols>
  <sheetData>
    <row r="2" spans="1:24" x14ac:dyDescent="0.2">
      <c r="V2" s="726" t="s">
        <v>477</v>
      </c>
    </row>
    <row r="3" spans="1:24" x14ac:dyDescent="0.2">
      <c r="V3" s="726" t="s">
        <v>53</v>
      </c>
    </row>
    <row r="4" spans="1:24" x14ac:dyDescent="0.2">
      <c r="V4" s="725" t="s">
        <v>13</v>
      </c>
    </row>
    <row r="5" spans="1:24" x14ac:dyDescent="0.2">
      <c r="V5" s="725" t="s">
        <v>1231</v>
      </c>
    </row>
    <row r="7" spans="1:24" ht="15.75" x14ac:dyDescent="0.25">
      <c r="V7" s="724" t="s">
        <v>809</v>
      </c>
    </row>
    <row r="8" spans="1:24" s="685" customFormat="1" ht="15.75" x14ac:dyDescent="0.25">
      <c r="A8" s="750"/>
      <c r="B8" s="723" t="s">
        <v>808</v>
      </c>
      <c r="C8" s="723"/>
      <c r="D8" s="723"/>
      <c r="E8" s="723"/>
      <c r="F8" s="723"/>
      <c r="G8" s="723"/>
      <c r="H8" s="723"/>
      <c r="I8" s="723"/>
      <c r="J8" s="723"/>
      <c r="K8" s="723"/>
      <c r="L8" s="723"/>
      <c r="M8" s="723"/>
      <c r="N8" s="722"/>
      <c r="O8" s="722"/>
      <c r="P8" s="722"/>
      <c r="Q8" s="722"/>
      <c r="R8" s="722"/>
      <c r="S8" s="722"/>
      <c r="T8" s="749"/>
      <c r="U8" s="749"/>
    </row>
    <row r="9" spans="1:24" s="676" customFormat="1" ht="21.75" customHeight="1" x14ac:dyDescent="0.2">
      <c r="A9" s="718"/>
      <c r="C9" s="719"/>
      <c r="D9" s="719"/>
      <c r="E9" s="719"/>
      <c r="J9" s="719"/>
      <c r="K9" s="719"/>
      <c r="L9" s="719"/>
      <c r="O9" s="719"/>
      <c r="T9" s="1835" t="s">
        <v>801</v>
      </c>
      <c r="U9" s="1836"/>
      <c r="V9" s="1836"/>
      <c r="W9" s="1837"/>
    </row>
    <row r="10" spans="1:24" s="743" customFormat="1" ht="126.75" customHeight="1" x14ac:dyDescent="0.25">
      <c r="A10" s="748" t="s">
        <v>800</v>
      </c>
      <c r="B10" s="746" t="s">
        <v>799</v>
      </c>
      <c r="C10" s="747" t="s">
        <v>798</v>
      </c>
      <c r="D10" s="747" t="s">
        <v>807</v>
      </c>
      <c r="E10" s="747" t="s">
        <v>796</v>
      </c>
      <c r="F10" s="746" t="s">
        <v>795</v>
      </c>
      <c r="G10" s="745" t="s">
        <v>794</v>
      </c>
      <c r="H10" s="746" t="s">
        <v>793</v>
      </c>
      <c r="I10" s="745" t="s">
        <v>792</v>
      </c>
      <c r="J10" s="747" t="s">
        <v>791</v>
      </c>
      <c r="K10" s="747" t="s">
        <v>790</v>
      </c>
      <c r="L10" s="747" t="s">
        <v>789</v>
      </c>
      <c r="M10" s="746" t="s">
        <v>788</v>
      </c>
      <c r="N10" s="746" t="s">
        <v>787</v>
      </c>
      <c r="O10" s="746" t="s">
        <v>806</v>
      </c>
      <c r="P10" s="746" t="s">
        <v>785</v>
      </c>
      <c r="Q10" s="744" t="s">
        <v>805</v>
      </c>
      <c r="R10" s="744" t="s">
        <v>783</v>
      </c>
      <c r="S10" s="744" t="s">
        <v>780</v>
      </c>
      <c r="T10" s="1838" t="s">
        <v>782</v>
      </c>
      <c r="U10" s="1839"/>
      <c r="V10" s="745" t="s">
        <v>781</v>
      </c>
      <c r="W10" s="744" t="s">
        <v>780</v>
      </c>
    </row>
    <row r="11" spans="1:24" s="742" customFormat="1" x14ac:dyDescent="0.2">
      <c r="A11" s="713">
        <v>1</v>
      </c>
      <c r="B11" s="713">
        <v>2</v>
      </c>
      <c r="C11" s="713">
        <v>3</v>
      </c>
      <c r="D11" s="713">
        <v>4</v>
      </c>
      <c r="E11" s="713">
        <v>5</v>
      </c>
      <c r="F11" s="713">
        <v>6</v>
      </c>
      <c r="G11" s="713">
        <v>7</v>
      </c>
      <c r="H11" s="713">
        <v>8</v>
      </c>
      <c r="I11" s="713">
        <v>9</v>
      </c>
      <c r="J11" s="713">
        <v>10</v>
      </c>
      <c r="K11" s="713">
        <v>11</v>
      </c>
      <c r="L11" s="713">
        <v>12</v>
      </c>
      <c r="M11" s="713">
        <v>13</v>
      </c>
      <c r="N11" s="713">
        <v>14</v>
      </c>
      <c r="O11" s="713">
        <v>15</v>
      </c>
      <c r="P11" s="713">
        <v>16</v>
      </c>
      <c r="Q11" s="713">
        <v>17</v>
      </c>
      <c r="R11" s="713">
        <v>18</v>
      </c>
      <c r="S11" s="713">
        <v>19</v>
      </c>
      <c r="T11" s="712" t="s">
        <v>769</v>
      </c>
      <c r="U11" s="712" t="s">
        <v>768</v>
      </c>
      <c r="V11" s="712" t="s">
        <v>767</v>
      </c>
      <c r="W11" s="712" t="s">
        <v>766</v>
      </c>
    </row>
    <row r="12" spans="1:24" s="676" customFormat="1" ht="34.5" customHeight="1" x14ac:dyDescent="0.2">
      <c r="A12" s="708">
        <v>1</v>
      </c>
      <c r="B12" s="711"/>
      <c r="C12" s="703"/>
      <c r="D12" s="703"/>
      <c r="E12" s="703"/>
      <c r="F12" s="705"/>
      <c r="G12" s="706"/>
      <c r="H12" s="705"/>
      <c r="I12" s="705"/>
      <c r="J12" s="710"/>
      <c r="K12" s="710"/>
      <c r="L12" s="704"/>
      <c r="M12" s="703"/>
      <c r="N12" s="702"/>
      <c r="O12" s="710"/>
      <c r="P12" s="700"/>
      <c r="Q12" s="709"/>
      <c r="R12" s="693"/>
      <c r="S12" s="693"/>
      <c r="T12" s="693"/>
      <c r="U12" s="693"/>
      <c r="V12" s="693"/>
      <c r="W12" s="693"/>
    </row>
    <row r="13" spans="1:24" s="676" customFormat="1" ht="30" customHeight="1" x14ac:dyDescent="0.2">
      <c r="A13" s="708">
        <v>2</v>
      </c>
      <c r="B13" s="711"/>
      <c r="C13" s="703"/>
      <c r="D13" s="703"/>
      <c r="E13" s="703"/>
      <c r="F13" s="705"/>
      <c r="G13" s="706"/>
      <c r="H13" s="705"/>
      <c r="I13" s="705"/>
      <c r="J13" s="701"/>
      <c r="K13" s="701"/>
      <c r="L13" s="704"/>
      <c r="M13" s="703"/>
      <c r="N13" s="702"/>
      <c r="O13" s="701"/>
      <c r="P13" s="700"/>
      <c r="Q13" s="699"/>
      <c r="R13" s="693"/>
      <c r="S13" s="693"/>
      <c r="T13" s="693"/>
      <c r="U13" s="693"/>
      <c r="V13" s="693"/>
      <c r="W13" s="693"/>
      <c r="X13" s="691"/>
    </row>
    <row r="14" spans="1:24" s="676" customFormat="1" ht="30" customHeight="1" x14ac:dyDescent="0.2">
      <c r="A14" s="708">
        <v>3</v>
      </c>
      <c r="B14" s="711"/>
      <c r="C14" s="703"/>
      <c r="D14" s="703"/>
      <c r="E14" s="703"/>
      <c r="F14" s="705"/>
      <c r="G14" s="706"/>
      <c r="H14" s="705"/>
      <c r="I14" s="705"/>
      <c r="J14" s="701"/>
      <c r="K14" s="701"/>
      <c r="L14" s="704"/>
      <c r="M14" s="703"/>
      <c r="N14" s="702"/>
      <c r="O14" s="701"/>
      <c r="P14" s="700"/>
      <c r="Q14" s="699"/>
      <c r="R14" s="693"/>
      <c r="S14" s="693"/>
      <c r="T14" s="693"/>
      <c r="U14" s="693"/>
      <c r="V14" s="693"/>
      <c r="W14" s="693"/>
      <c r="X14" s="691"/>
    </row>
    <row r="15" spans="1:24" s="676" customFormat="1" ht="37.5" customHeight="1" x14ac:dyDescent="0.2">
      <c r="A15" s="708">
        <v>4</v>
      </c>
      <c r="B15" s="711"/>
      <c r="C15" s="701"/>
      <c r="D15" s="701"/>
      <c r="E15" s="701"/>
      <c r="F15" s="705"/>
      <c r="G15" s="706"/>
      <c r="H15" s="705"/>
      <c r="I15" s="705"/>
      <c r="J15" s="701"/>
      <c r="K15" s="701"/>
      <c r="L15" s="704"/>
      <c r="M15" s="703"/>
      <c r="N15" s="702"/>
      <c r="O15" s="701"/>
      <c r="P15" s="700"/>
      <c r="Q15" s="699"/>
      <c r="R15" s="693"/>
      <c r="S15" s="693"/>
      <c r="T15" s="693"/>
      <c r="U15" s="693"/>
      <c r="V15" s="693"/>
      <c r="W15" s="693"/>
      <c r="X15" s="691"/>
    </row>
    <row r="16" spans="1:24" s="737" customFormat="1" ht="21" customHeight="1" x14ac:dyDescent="0.25">
      <c r="A16" s="698"/>
      <c r="B16" s="741" t="s">
        <v>168</v>
      </c>
      <c r="C16" s="740"/>
      <c r="D16" s="740"/>
      <c r="E16" s="739"/>
      <c r="F16" s="738"/>
      <c r="G16" s="692"/>
      <c r="H16" s="692">
        <f>SUM(H12:H15)</f>
        <v>0</v>
      </c>
      <c r="I16" s="692">
        <f>SUM(I12:I15)</f>
        <v>0</v>
      </c>
      <c r="J16" s="692"/>
      <c r="K16" s="692"/>
      <c r="L16" s="692"/>
      <c r="M16" s="692"/>
      <c r="N16" s="692">
        <f>SUM(N12:N15)</f>
        <v>0</v>
      </c>
      <c r="O16" s="692"/>
      <c r="P16" s="692"/>
      <c r="Q16" s="692"/>
      <c r="R16" s="692">
        <f>SUM(R12:R15)</f>
        <v>0</v>
      </c>
      <c r="S16" s="692">
        <f>SUM(S12:S15)</f>
        <v>0</v>
      </c>
      <c r="T16" s="692"/>
      <c r="U16" s="692">
        <f>SUM(U12:U15)</f>
        <v>0</v>
      </c>
      <c r="V16" s="692">
        <f>SUM(V12:V15)</f>
        <v>0</v>
      </c>
      <c r="W16" s="692">
        <f>SUM(W12:W15)</f>
        <v>0</v>
      </c>
    </row>
    <row r="17" spans="2:19" s="676" customFormat="1" x14ac:dyDescent="0.2">
      <c r="B17" s="726"/>
      <c r="C17" s="688"/>
      <c r="D17" s="688"/>
      <c r="E17" s="688"/>
      <c r="F17" s="690"/>
      <c r="G17" s="690"/>
      <c r="H17" s="690"/>
      <c r="I17" s="690"/>
      <c r="J17" s="688"/>
      <c r="K17" s="688"/>
      <c r="L17" s="688"/>
      <c r="M17" s="690"/>
      <c r="N17" s="689"/>
      <c r="O17" s="688"/>
    </row>
    <row r="18" spans="2:19" x14ac:dyDescent="0.2">
      <c r="N18" s="728"/>
    </row>
    <row r="19" spans="2:19" s="732" customFormat="1" ht="29.25" customHeight="1" x14ac:dyDescent="0.3">
      <c r="B19" s="684" t="s">
        <v>765</v>
      </c>
      <c r="C19" s="729"/>
      <c r="D19" s="683" t="s">
        <v>764</v>
      </c>
      <c r="E19" s="682"/>
      <c r="F19" s="731"/>
      <c r="G19" s="687"/>
      <c r="N19" s="734"/>
      <c r="O19" s="734"/>
      <c r="P19" s="734"/>
      <c r="Q19" s="734"/>
      <c r="R19" s="734"/>
      <c r="S19" s="733"/>
    </row>
    <row r="20" spans="2:19" s="729" customFormat="1" ht="18" customHeight="1" x14ac:dyDescent="0.3">
      <c r="B20" s="684"/>
      <c r="C20" s="732"/>
      <c r="D20" s="681" t="s">
        <v>4</v>
      </c>
      <c r="E20" s="681"/>
      <c r="F20" s="680" t="s">
        <v>5</v>
      </c>
      <c r="G20" s="676"/>
      <c r="J20" s="736"/>
      <c r="M20" s="736"/>
      <c r="N20" s="675"/>
      <c r="O20" s="675"/>
      <c r="P20" s="675"/>
      <c r="Q20" s="675"/>
      <c r="R20" s="675"/>
      <c r="S20" s="730"/>
    </row>
    <row r="21" spans="2:19" s="732" customFormat="1" ht="18" customHeight="1" x14ac:dyDescent="0.3">
      <c r="B21" s="684" t="s">
        <v>49</v>
      </c>
      <c r="C21" s="729"/>
      <c r="D21" s="683" t="s">
        <v>764</v>
      </c>
      <c r="E21" s="682"/>
      <c r="F21" s="731"/>
      <c r="G21" s="687"/>
      <c r="J21" s="735"/>
      <c r="N21" s="675"/>
      <c r="O21" s="734"/>
      <c r="P21" s="734"/>
      <c r="Q21" s="734"/>
      <c r="R21" s="734"/>
      <c r="S21" s="733"/>
    </row>
    <row r="22" spans="2:19" s="729" customFormat="1" ht="21.75" customHeight="1" x14ac:dyDescent="0.25">
      <c r="B22" s="685"/>
      <c r="D22" s="681" t="s">
        <v>4</v>
      </c>
      <c r="E22" s="681"/>
      <c r="F22" s="680" t="s">
        <v>5</v>
      </c>
      <c r="G22" s="676"/>
      <c r="N22" s="675"/>
      <c r="O22" s="675"/>
      <c r="P22" s="675"/>
      <c r="Q22" s="675"/>
      <c r="R22" s="675"/>
      <c r="S22" s="730"/>
    </row>
    <row r="23" spans="2:19" s="729" customFormat="1" ht="24" customHeight="1" x14ac:dyDescent="0.3">
      <c r="B23" s="684" t="s">
        <v>48</v>
      </c>
      <c r="D23" s="683" t="s">
        <v>764</v>
      </c>
      <c r="E23" s="682"/>
      <c r="F23" s="731"/>
      <c r="N23" s="675"/>
      <c r="O23" s="675"/>
      <c r="P23" s="675"/>
      <c r="Q23" s="675"/>
      <c r="R23" s="675"/>
      <c r="S23" s="730"/>
    </row>
    <row r="24" spans="2:19" s="729" customFormat="1" ht="18" customHeight="1" x14ac:dyDescent="0.25">
      <c r="B24" s="676" t="s">
        <v>763</v>
      </c>
      <c r="D24" s="681" t="s">
        <v>4</v>
      </c>
      <c r="E24" s="681"/>
      <c r="F24" s="680" t="s">
        <v>5</v>
      </c>
      <c r="N24" s="675"/>
      <c r="O24" s="675"/>
      <c r="P24" s="675"/>
      <c r="Q24" s="675"/>
      <c r="R24" s="675"/>
      <c r="S24" s="730"/>
    </row>
    <row r="25" spans="2:19" ht="15.75" x14ac:dyDescent="0.25">
      <c r="N25" s="675"/>
    </row>
    <row r="26" spans="2:19" ht="15.75" x14ac:dyDescent="0.25">
      <c r="N26" s="675"/>
    </row>
    <row r="27" spans="2:19" ht="15.75" x14ac:dyDescent="0.25">
      <c r="N27" s="675"/>
    </row>
    <row r="28" spans="2:19" ht="15.75" x14ac:dyDescent="0.25">
      <c r="N28" s="675"/>
    </row>
    <row r="30" spans="2:19" x14ac:dyDescent="0.2">
      <c r="N30" s="728"/>
    </row>
  </sheetData>
  <mergeCells count="2">
    <mergeCell ref="T9:W9"/>
    <mergeCell ref="T10:U10"/>
  </mergeCells>
  <pageMargins left="0.21" right="0.2" top="0.33" bottom="0.74803149606299213" header="0.31496062992125984" footer="0.31496062992125984"/>
  <pageSetup paperSize="8" scale="55" fitToWidth="2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N26"/>
  <sheetViews>
    <sheetView workbookViewId="0">
      <selection activeCell="L5" sqref="L5"/>
    </sheetView>
  </sheetViews>
  <sheetFormatPr defaultRowHeight="12.75" x14ac:dyDescent="0.2"/>
  <cols>
    <col min="1" max="1" width="34.28515625" style="133" customWidth="1"/>
    <col min="2" max="2" width="5.5703125" style="133" customWidth="1"/>
    <col min="3" max="3" width="6.42578125" style="133" customWidth="1"/>
    <col min="4" max="4" width="7.85546875" style="133" customWidth="1"/>
    <col min="5" max="5" width="8.7109375" style="133" customWidth="1"/>
    <col min="6" max="6" width="6.85546875" style="133" customWidth="1"/>
    <col min="7" max="7" width="5.85546875" style="133" customWidth="1"/>
    <col min="8" max="8" width="10.140625" style="133" customWidth="1"/>
    <col min="9" max="9" width="9.140625" style="133"/>
    <col min="10" max="10" width="7.140625" style="133" customWidth="1"/>
    <col min="11" max="11" width="8.42578125" style="133" customWidth="1"/>
    <col min="12" max="12" width="6.28515625" style="133" customWidth="1"/>
    <col min="13" max="13" width="6.7109375" style="133" customWidth="1"/>
    <col min="14" max="14" width="7.140625" style="133" customWidth="1"/>
    <col min="15" max="16384" width="9.140625" style="133"/>
  </cols>
  <sheetData>
    <row r="1" spans="1:14" x14ac:dyDescent="0.2">
      <c r="A1" s="150"/>
      <c r="L1" s="149" t="s">
        <v>481</v>
      </c>
    </row>
    <row r="2" spans="1:14" x14ac:dyDescent="0.2">
      <c r="A2" s="150"/>
      <c r="L2" s="149" t="s">
        <v>12</v>
      </c>
    </row>
    <row r="3" spans="1:14" x14ac:dyDescent="0.2">
      <c r="A3" s="150"/>
      <c r="L3" s="149" t="s">
        <v>13</v>
      </c>
    </row>
    <row r="4" spans="1:14" x14ac:dyDescent="0.2">
      <c r="A4" s="150"/>
      <c r="L4" s="149" t="s">
        <v>1221</v>
      </c>
    </row>
    <row r="5" spans="1:14" x14ac:dyDescent="0.2">
      <c r="A5" s="150"/>
      <c r="H5" s="149"/>
    </row>
    <row r="6" spans="1:14" ht="15.75" x14ac:dyDescent="0.2">
      <c r="A6" s="1843" t="s">
        <v>162</v>
      </c>
      <c r="B6" s="1841"/>
      <c r="C6" s="1841"/>
      <c r="D6" s="1841"/>
      <c r="E6" s="1841"/>
      <c r="F6" s="1841"/>
      <c r="G6" s="1841"/>
      <c r="H6" s="1841"/>
      <c r="I6" s="1841"/>
      <c r="J6" s="1841"/>
      <c r="K6" s="1841"/>
      <c r="L6" s="1841"/>
      <c r="M6" s="1841"/>
      <c r="N6" s="1842"/>
    </row>
    <row r="7" spans="1:14" x14ac:dyDescent="0.2">
      <c r="A7" s="1848"/>
      <c r="B7" s="1848"/>
      <c r="C7" s="1848"/>
      <c r="D7" s="1848"/>
      <c r="E7" s="1848"/>
      <c r="F7" s="1848"/>
      <c r="G7" s="1848"/>
      <c r="H7" s="1848"/>
      <c r="I7" s="1848"/>
      <c r="J7" s="1848"/>
      <c r="K7" s="1848"/>
      <c r="L7" s="1848"/>
      <c r="M7" s="1848"/>
      <c r="N7" s="1848"/>
    </row>
    <row r="8" spans="1:14" ht="16.5" customHeight="1" x14ac:dyDescent="0.2">
      <c r="A8" s="1854" t="s">
        <v>161</v>
      </c>
      <c r="B8" s="1855"/>
      <c r="C8" s="1855"/>
      <c r="D8" s="1855"/>
      <c r="E8" s="1855"/>
      <c r="F8" s="1855"/>
      <c r="G8" s="1856"/>
      <c r="H8" s="139" t="s">
        <v>160</v>
      </c>
      <c r="I8" s="139"/>
      <c r="J8" s="139"/>
      <c r="K8" s="139"/>
      <c r="L8" s="139"/>
      <c r="M8" s="139"/>
      <c r="N8" s="144"/>
    </row>
    <row r="9" spans="1:14" ht="15.75" x14ac:dyDescent="0.2">
      <c r="A9" s="1843" t="s">
        <v>159</v>
      </c>
      <c r="B9" s="1841"/>
      <c r="C9" s="1841"/>
      <c r="D9" s="1841"/>
      <c r="E9" s="1841"/>
      <c r="F9" s="1841"/>
      <c r="G9" s="1842"/>
      <c r="H9" s="1857" t="s">
        <v>158</v>
      </c>
      <c r="I9" s="1858"/>
      <c r="J9" s="1858"/>
      <c r="K9" s="1858"/>
      <c r="L9" s="1858"/>
      <c r="M9" s="1858"/>
      <c r="N9" s="1859"/>
    </row>
    <row r="10" spans="1:14" ht="15.75" x14ac:dyDescent="0.2">
      <c r="A10" s="1851" t="s">
        <v>157</v>
      </c>
      <c r="B10" s="1852"/>
      <c r="C10" s="1852"/>
      <c r="D10" s="1852"/>
      <c r="E10" s="1852"/>
      <c r="F10" s="1852"/>
      <c r="G10" s="1853"/>
      <c r="H10" s="1840" t="s">
        <v>156</v>
      </c>
      <c r="I10" s="1840"/>
      <c r="J10" s="1840"/>
      <c r="K10" s="1840"/>
      <c r="L10" s="1840"/>
      <c r="M10" s="1840"/>
      <c r="N10" s="1840"/>
    </row>
    <row r="11" spans="1:14" ht="16.5" customHeight="1" x14ac:dyDescent="0.2">
      <c r="A11" s="1851" t="s">
        <v>155</v>
      </c>
      <c r="B11" s="1852"/>
      <c r="C11" s="1843" t="s">
        <v>154</v>
      </c>
      <c r="D11" s="1841"/>
      <c r="E11" s="1841"/>
      <c r="F11" s="1841"/>
      <c r="G11" s="1842"/>
      <c r="H11" s="1847" t="s">
        <v>153</v>
      </c>
      <c r="I11" s="1847"/>
      <c r="J11" s="1847"/>
      <c r="K11" s="1847"/>
      <c r="L11" s="1847"/>
      <c r="M11" s="1847"/>
      <c r="N11" s="1847"/>
    </row>
    <row r="12" spans="1:14" ht="15.75" x14ac:dyDescent="0.2">
      <c r="A12" s="1840" t="s">
        <v>152</v>
      </c>
      <c r="B12" s="1840"/>
      <c r="C12" s="1840"/>
      <c r="D12" s="1840"/>
      <c r="E12" s="1840"/>
      <c r="F12" s="1840"/>
      <c r="G12" s="1840"/>
      <c r="H12" s="1840" t="s">
        <v>151</v>
      </c>
      <c r="I12" s="1840"/>
      <c r="J12" s="1840"/>
      <c r="K12" s="1840"/>
      <c r="L12" s="1840"/>
      <c r="M12" s="1840"/>
      <c r="N12" s="1840"/>
    </row>
    <row r="13" spans="1:14" ht="15.75" x14ac:dyDescent="0.2">
      <c r="A13" s="134" t="s">
        <v>150</v>
      </c>
      <c r="B13" s="1850" t="s">
        <v>149</v>
      </c>
      <c r="C13" s="1850"/>
      <c r="D13" s="1850" t="s">
        <v>146</v>
      </c>
      <c r="E13" s="1850"/>
      <c r="F13" s="1850" t="s">
        <v>148</v>
      </c>
      <c r="G13" s="1850"/>
      <c r="H13" s="1850" t="s">
        <v>146</v>
      </c>
      <c r="I13" s="1850"/>
      <c r="J13" s="1850" t="s">
        <v>147</v>
      </c>
      <c r="K13" s="1850"/>
      <c r="L13" s="1840" t="s">
        <v>146</v>
      </c>
      <c r="M13" s="1840"/>
      <c r="N13" s="1840"/>
    </row>
    <row r="14" spans="1:14" ht="15.75" x14ac:dyDescent="0.2">
      <c r="A14" s="1840" t="s">
        <v>145</v>
      </c>
      <c r="B14" s="1840"/>
      <c r="C14" s="1840"/>
      <c r="D14" s="1840"/>
      <c r="E14" s="1840"/>
      <c r="F14" s="1840"/>
      <c r="G14" s="1840"/>
      <c r="H14" s="1840" t="s">
        <v>144</v>
      </c>
      <c r="I14" s="1840"/>
      <c r="J14" s="1840"/>
      <c r="K14" s="1840"/>
      <c r="L14" s="1840"/>
      <c r="M14" s="1840"/>
      <c r="N14" s="1840"/>
    </row>
    <row r="15" spans="1:14" ht="15.75" x14ac:dyDescent="0.2">
      <c r="A15" s="1840" t="s">
        <v>143</v>
      </c>
      <c r="B15" s="1840"/>
      <c r="C15" s="1840"/>
      <c r="D15" s="1840"/>
      <c r="E15" s="1840"/>
      <c r="F15" s="1840"/>
      <c r="G15" s="1840"/>
      <c r="H15" s="1840"/>
      <c r="I15" s="1840"/>
      <c r="J15" s="1840"/>
      <c r="K15" s="1840"/>
      <c r="L15" s="1840"/>
      <c r="M15" s="1840"/>
      <c r="N15" s="1840"/>
    </row>
    <row r="16" spans="1:14" x14ac:dyDescent="0.2">
      <c r="A16" s="1848"/>
      <c r="B16" s="1848"/>
      <c r="C16" s="1848"/>
      <c r="D16" s="1848"/>
      <c r="E16" s="1848"/>
      <c r="F16" s="1848"/>
      <c r="G16" s="1848"/>
      <c r="H16" s="1848"/>
      <c r="I16" s="1848"/>
      <c r="J16" s="1848"/>
      <c r="K16" s="1848"/>
      <c r="L16" s="1848"/>
      <c r="M16" s="1848"/>
      <c r="N16" s="1848"/>
    </row>
    <row r="17" spans="1:14" ht="15.75" x14ac:dyDescent="0.2">
      <c r="A17" s="134" t="s">
        <v>140</v>
      </c>
      <c r="B17" s="1849" t="s">
        <v>139</v>
      </c>
      <c r="C17" s="1849"/>
      <c r="D17" s="148" t="s">
        <v>142</v>
      </c>
      <c r="E17" s="148" t="s">
        <v>141</v>
      </c>
      <c r="F17" s="1849" t="s">
        <v>35</v>
      </c>
      <c r="G17" s="1849"/>
      <c r="H17" s="147" t="s">
        <v>140</v>
      </c>
      <c r="I17" s="146"/>
      <c r="J17" s="146"/>
      <c r="K17" s="1850" t="s">
        <v>139</v>
      </c>
      <c r="L17" s="1850"/>
      <c r="M17" s="1850" t="s">
        <v>35</v>
      </c>
      <c r="N17" s="1850"/>
    </row>
    <row r="18" spans="1:14" ht="12.75" customHeight="1" x14ac:dyDescent="0.2">
      <c r="A18" s="1840" t="s">
        <v>138</v>
      </c>
      <c r="B18" s="1840"/>
      <c r="C18" s="1840"/>
      <c r="D18" s="1840"/>
      <c r="E18" s="1840"/>
      <c r="F18" s="1840"/>
      <c r="G18" s="1840"/>
      <c r="H18" s="1840" t="s">
        <v>137</v>
      </c>
      <c r="I18" s="1840"/>
      <c r="J18" s="1840"/>
      <c r="K18" s="1840"/>
      <c r="L18" s="1840"/>
      <c r="M18" s="1840"/>
      <c r="N18" s="1840"/>
    </row>
    <row r="19" spans="1:14" ht="13.5" customHeight="1" x14ac:dyDescent="0.2">
      <c r="A19" s="1840"/>
      <c r="B19" s="1840"/>
      <c r="C19" s="1840"/>
      <c r="D19" s="1840"/>
      <c r="E19" s="1840"/>
      <c r="F19" s="1840"/>
      <c r="G19" s="1840"/>
      <c r="H19" s="1840"/>
      <c r="I19" s="1840"/>
      <c r="J19" s="1840"/>
      <c r="K19" s="1840"/>
      <c r="L19" s="1840"/>
      <c r="M19" s="1840"/>
      <c r="N19" s="1840"/>
    </row>
    <row r="20" spans="1:14" ht="15.75" x14ac:dyDescent="0.2">
      <c r="A20" s="145" t="s">
        <v>136</v>
      </c>
      <c r="B20" s="1847"/>
      <c r="C20" s="1847"/>
      <c r="D20" s="134"/>
      <c r="E20" s="134"/>
      <c r="F20" s="1840"/>
      <c r="G20" s="1840"/>
      <c r="H20" s="1847"/>
      <c r="I20" s="1847"/>
      <c r="J20" s="1847"/>
      <c r="K20" s="1847"/>
      <c r="L20" s="1847"/>
      <c r="M20" s="1840"/>
      <c r="N20" s="1840"/>
    </row>
    <row r="21" spans="1:14" ht="18" customHeight="1" x14ac:dyDescent="0.2">
      <c r="A21" s="145" t="s">
        <v>135</v>
      </c>
      <c r="B21" s="1847"/>
      <c r="C21" s="1847"/>
      <c r="D21" s="134"/>
      <c r="E21" s="134"/>
      <c r="F21" s="1840"/>
      <c r="G21" s="1840"/>
      <c r="H21" s="142"/>
      <c r="I21" s="142"/>
      <c r="J21" s="142"/>
      <c r="K21" s="136"/>
      <c r="L21" s="144"/>
      <c r="M21" s="139"/>
      <c r="N21" s="144"/>
    </row>
    <row r="22" spans="1:14" ht="15.75" x14ac:dyDescent="0.2">
      <c r="A22" s="134"/>
      <c r="B22" s="1840"/>
      <c r="C22" s="1840"/>
      <c r="D22" s="134"/>
      <c r="E22" s="134"/>
      <c r="F22" s="1840"/>
      <c r="G22" s="1840"/>
      <c r="H22" s="1843" t="s">
        <v>134</v>
      </c>
      <c r="I22" s="1841"/>
      <c r="J22" s="1841"/>
      <c r="K22" s="1843"/>
      <c r="L22" s="1842"/>
      <c r="M22" s="1841"/>
      <c r="N22" s="1842"/>
    </row>
    <row r="23" spans="1:14" ht="15.75" x14ac:dyDescent="0.2">
      <c r="A23" s="1840" t="s">
        <v>133</v>
      </c>
      <c r="B23" s="1840"/>
      <c r="C23" s="1840"/>
      <c r="D23" s="134"/>
      <c r="E23" s="134"/>
      <c r="F23" s="142"/>
      <c r="G23" s="142"/>
      <c r="H23" s="1843" t="s">
        <v>132</v>
      </c>
      <c r="I23" s="1841"/>
      <c r="J23" s="1841"/>
      <c r="K23" s="136"/>
      <c r="L23" s="144"/>
      <c r="M23" s="139"/>
      <c r="N23" s="144"/>
    </row>
    <row r="24" spans="1:14" ht="31.5" customHeight="1" x14ac:dyDescent="0.2">
      <c r="A24" s="134"/>
      <c r="B24" s="136"/>
      <c r="C24" s="144"/>
      <c r="D24" s="143"/>
      <c r="E24" s="142"/>
      <c r="F24" s="141"/>
      <c r="G24" s="140"/>
      <c r="H24" s="1844" t="s">
        <v>131</v>
      </c>
      <c r="I24" s="1844"/>
      <c r="J24" s="1844"/>
      <c r="K24" s="1845"/>
      <c r="L24" s="1846"/>
      <c r="M24" s="1843"/>
      <c r="N24" s="1842"/>
    </row>
    <row r="25" spans="1:14" ht="15.75" x14ac:dyDescent="0.2">
      <c r="A25" s="134" t="s">
        <v>130</v>
      </c>
      <c r="B25" s="139"/>
      <c r="C25" s="135"/>
      <c r="D25" s="134"/>
      <c r="E25" s="134"/>
      <c r="F25" s="1840"/>
      <c r="G25" s="1840"/>
      <c r="H25" s="138" t="s">
        <v>129</v>
      </c>
      <c r="I25" s="137"/>
      <c r="J25" s="135"/>
      <c r="K25" s="136"/>
      <c r="L25" s="135"/>
      <c r="M25" s="1841"/>
      <c r="N25" s="1842"/>
    </row>
    <row r="26" spans="1:14" ht="15.75" x14ac:dyDescent="0.2">
      <c r="A26" s="1843" t="s">
        <v>128</v>
      </c>
      <c r="B26" s="1841"/>
      <c r="C26" s="1842"/>
      <c r="D26" s="134"/>
      <c r="E26" s="134"/>
      <c r="F26" s="1840"/>
      <c r="G26" s="1840"/>
      <c r="H26" s="1843" t="s">
        <v>127</v>
      </c>
      <c r="I26" s="1841"/>
      <c r="J26" s="1841"/>
      <c r="K26" s="1841"/>
      <c r="L26" s="1841"/>
      <c r="M26" s="1843"/>
      <c r="N26" s="1842"/>
    </row>
  </sheetData>
  <mergeCells count="58">
    <mergeCell ref="A6:N6"/>
    <mergeCell ref="A7:N7"/>
    <mergeCell ref="A8:G8"/>
    <mergeCell ref="A9:G9"/>
    <mergeCell ref="H9:N9"/>
    <mergeCell ref="A12:G12"/>
    <mergeCell ref="H12:N12"/>
    <mergeCell ref="A10:G10"/>
    <mergeCell ref="H10:N10"/>
    <mergeCell ref="A11:B11"/>
    <mergeCell ref="C11:G11"/>
    <mergeCell ref="H11:N11"/>
    <mergeCell ref="L13:N13"/>
    <mergeCell ref="A14:G14"/>
    <mergeCell ref="H14:N14"/>
    <mergeCell ref="A15:G15"/>
    <mergeCell ref="H15:N15"/>
    <mergeCell ref="B13:C13"/>
    <mergeCell ref="D13:E13"/>
    <mergeCell ref="F13:G13"/>
    <mergeCell ref="H13:I13"/>
    <mergeCell ref="J13:K13"/>
    <mergeCell ref="A18:A19"/>
    <mergeCell ref="B18:C19"/>
    <mergeCell ref="D18:D19"/>
    <mergeCell ref="E18:E19"/>
    <mergeCell ref="F18:G19"/>
    <mergeCell ref="A16:N16"/>
    <mergeCell ref="B17:C17"/>
    <mergeCell ref="F17:G17"/>
    <mergeCell ref="K17:L17"/>
    <mergeCell ref="M17:N17"/>
    <mergeCell ref="K18:L19"/>
    <mergeCell ref="M18:N19"/>
    <mergeCell ref="B20:C20"/>
    <mergeCell ref="F20:G20"/>
    <mergeCell ref="H20:J20"/>
    <mergeCell ref="K20:L20"/>
    <mergeCell ref="M20:N20"/>
    <mergeCell ref="H18:J19"/>
    <mergeCell ref="B21:C21"/>
    <mergeCell ref="F21:G21"/>
    <mergeCell ref="B22:C22"/>
    <mergeCell ref="F22:G22"/>
    <mergeCell ref="H22:J22"/>
    <mergeCell ref="K22:L22"/>
    <mergeCell ref="M22:N22"/>
    <mergeCell ref="A23:C23"/>
    <mergeCell ref="H23:J23"/>
    <mergeCell ref="H24:J24"/>
    <mergeCell ref="K24:L24"/>
    <mergeCell ref="M24:N24"/>
    <mergeCell ref="F25:G25"/>
    <mergeCell ref="M25:N25"/>
    <mergeCell ref="A26:C26"/>
    <mergeCell ref="F26:G26"/>
    <mergeCell ref="H26:L26"/>
    <mergeCell ref="M26:N26"/>
  </mergeCells>
  <pageMargins left="0.51181102362204722" right="0.51181102362204722" top="0.35433070866141736" bottom="0.74803149606299213" header="0" footer="0"/>
  <pageSetup paperSize="9" scale="72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zoomScale="60" zoomScaleNormal="100" workbookViewId="0">
      <selection activeCell="L5" sqref="L5"/>
    </sheetView>
  </sheetViews>
  <sheetFormatPr defaultColWidth="9.140625" defaultRowHeight="12.75" x14ac:dyDescent="0.2"/>
  <cols>
    <col min="1" max="1" width="6.28515625" style="513" customWidth="1"/>
    <col min="2" max="2" width="22.5703125" style="513" customWidth="1"/>
    <col min="3" max="3" width="14.85546875" style="513" customWidth="1"/>
    <col min="4" max="4" width="13" style="513" customWidth="1"/>
    <col min="5" max="6" width="10" style="513" customWidth="1"/>
    <col min="7" max="8" width="12.85546875" style="513" customWidth="1"/>
    <col min="9" max="9" width="13.42578125" style="513" customWidth="1"/>
    <col min="10" max="10" width="16.42578125" style="513" customWidth="1"/>
    <col min="11" max="11" width="15.140625" style="513" customWidth="1"/>
    <col min="12" max="12" width="20.5703125" style="513" customWidth="1"/>
    <col min="13" max="16384" width="9.140625" style="513"/>
  </cols>
  <sheetData>
    <row r="1" spans="1:12" x14ac:dyDescent="0.2">
      <c r="A1" s="549"/>
      <c r="B1" s="519"/>
      <c r="C1" s="519"/>
      <c r="D1" s="516"/>
      <c r="E1" s="516"/>
      <c r="F1" s="514"/>
      <c r="G1" s="514"/>
      <c r="H1" s="514"/>
      <c r="I1" s="514"/>
      <c r="J1" s="514"/>
      <c r="K1" s="514"/>
      <c r="L1" s="550" t="s">
        <v>403</v>
      </c>
    </row>
    <row r="2" spans="1:12" x14ac:dyDescent="0.2">
      <c r="B2" s="514" t="s">
        <v>255</v>
      </c>
      <c r="C2" s="514"/>
      <c r="D2" s="516"/>
      <c r="E2" s="516"/>
      <c r="F2" s="514"/>
      <c r="G2" s="514"/>
      <c r="H2" s="551"/>
      <c r="I2" s="514"/>
      <c r="J2" s="514"/>
      <c r="K2" s="514"/>
      <c r="L2" s="550" t="s">
        <v>53</v>
      </c>
    </row>
    <row r="3" spans="1:12" x14ac:dyDescent="0.2">
      <c r="B3" s="514"/>
      <c r="C3" s="514"/>
      <c r="D3" s="516"/>
      <c r="E3" s="516"/>
      <c r="F3" s="514"/>
      <c r="G3" s="514"/>
      <c r="H3" s="514"/>
      <c r="I3" s="514"/>
      <c r="J3" s="514"/>
      <c r="K3" s="514"/>
      <c r="L3" s="550" t="s">
        <v>13</v>
      </c>
    </row>
    <row r="4" spans="1:12" x14ac:dyDescent="0.2">
      <c r="A4" s="549"/>
      <c r="B4" s="519"/>
      <c r="C4" s="519"/>
      <c r="D4" s="516"/>
      <c r="E4" s="516"/>
      <c r="F4" s="514"/>
      <c r="G4" s="514"/>
      <c r="H4" s="514"/>
      <c r="I4" s="514"/>
      <c r="J4" s="514"/>
      <c r="K4" s="514"/>
      <c r="L4" s="548" t="s">
        <v>1232</v>
      </c>
    </row>
    <row r="5" spans="1:12" x14ac:dyDescent="0.2">
      <c r="B5" s="514" t="s">
        <v>266</v>
      </c>
      <c r="C5" s="514"/>
      <c r="D5" s="516"/>
      <c r="E5" s="516"/>
      <c r="F5" s="514"/>
      <c r="G5" s="514"/>
      <c r="H5" s="514"/>
      <c r="I5" s="514"/>
      <c r="J5" s="514"/>
      <c r="K5" s="514"/>
      <c r="L5" s="514"/>
    </row>
    <row r="6" spans="1:12" x14ac:dyDescent="0.2">
      <c r="B6" s="514"/>
      <c r="C6" s="514"/>
      <c r="D6" s="516"/>
      <c r="E6" s="516"/>
      <c r="F6" s="514"/>
      <c r="G6" s="514"/>
      <c r="H6" s="514"/>
      <c r="I6" s="514"/>
      <c r="J6" s="514"/>
      <c r="K6" s="514"/>
      <c r="L6" s="514"/>
    </row>
    <row r="7" spans="1:12" x14ac:dyDescent="0.2">
      <c r="A7" s="1860"/>
      <c r="B7" s="1860"/>
      <c r="C7" s="519"/>
      <c r="D7" s="516"/>
      <c r="E7" s="516"/>
      <c r="F7" s="514"/>
      <c r="G7" s="514"/>
      <c r="H7" s="514"/>
      <c r="I7" s="514"/>
      <c r="J7" s="514" t="s">
        <v>678</v>
      </c>
      <c r="K7" s="514"/>
      <c r="L7" s="514"/>
    </row>
    <row r="8" spans="1:12" x14ac:dyDescent="0.2">
      <c r="B8" s="514" t="s">
        <v>677</v>
      </c>
      <c r="C8" s="514"/>
      <c r="D8" s="514"/>
      <c r="E8" s="514"/>
      <c r="F8" s="514"/>
      <c r="G8" s="514"/>
      <c r="H8" s="514"/>
      <c r="I8" s="514"/>
      <c r="J8" s="514"/>
      <c r="K8" s="514"/>
      <c r="L8" s="514"/>
    </row>
    <row r="9" spans="1:12" x14ac:dyDescent="0.2">
      <c r="B9" s="514"/>
      <c r="C9" s="514"/>
      <c r="D9" s="514"/>
      <c r="E9" s="514"/>
      <c r="F9" s="514"/>
      <c r="G9" s="514"/>
      <c r="H9" s="514"/>
      <c r="I9" s="514" t="s">
        <v>324</v>
      </c>
      <c r="J9" s="516" t="s">
        <v>676</v>
      </c>
      <c r="K9" s="516" t="s">
        <v>675</v>
      </c>
      <c r="L9" s="516" t="s">
        <v>674</v>
      </c>
    </row>
    <row r="10" spans="1:12" x14ac:dyDescent="0.2">
      <c r="B10" s="514"/>
      <c r="C10" s="514"/>
      <c r="D10" s="514"/>
      <c r="E10" s="514"/>
      <c r="F10" s="514"/>
      <c r="G10" s="514"/>
      <c r="H10" s="514"/>
      <c r="I10" s="514"/>
      <c r="J10" s="546" t="s">
        <v>50</v>
      </c>
      <c r="K10" s="547" t="s">
        <v>4</v>
      </c>
      <c r="L10" s="546" t="s">
        <v>5</v>
      </c>
    </row>
    <row r="11" spans="1:12" x14ac:dyDescent="0.2">
      <c r="B11" s="514"/>
      <c r="C11" s="514"/>
      <c r="D11" s="514"/>
      <c r="E11" s="514"/>
      <c r="F11" s="514"/>
      <c r="G11" s="514"/>
      <c r="H11" s="514"/>
      <c r="I11" s="514"/>
      <c r="J11" s="514"/>
      <c r="K11" s="546"/>
      <c r="L11" s="514"/>
    </row>
    <row r="12" spans="1:12" x14ac:dyDescent="0.2">
      <c r="B12" s="514"/>
      <c r="C12" s="514"/>
      <c r="D12" s="1867" t="s">
        <v>673</v>
      </c>
      <c r="E12" s="1867"/>
      <c r="F12" s="1867"/>
      <c r="G12" s="1867"/>
      <c r="H12" s="1867"/>
      <c r="I12" s="1867"/>
      <c r="J12" s="545" t="s">
        <v>672</v>
      </c>
      <c r="K12" s="514"/>
      <c r="L12" s="514"/>
    </row>
    <row r="13" spans="1:12" x14ac:dyDescent="0.2">
      <c r="B13" s="514"/>
      <c r="C13" s="514"/>
      <c r="D13" s="544"/>
      <c r="E13" s="544"/>
      <c r="F13" s="544"/>
      <c r="G13" s="544"/>
      <c r="H13" s="544"/>
      <c r="I13" s="544"/>
      <c r="J13" s="544"/>
      <c r="K13" s="514"/>
      <c r="L13" s="514"/>
    </row>
    <row r="14" spans="1:12" ht="35.25" customHeight="1" x14ac:dyDescent="0.2">
      <c r="A14" s="1868" t="s">
        <v>671</v>
      </c>
      <c r="B14" s="1868"/>
      <c r="C14" s="1868"/>
      <c r="D14" s="1868"/>
      <c r="E14" s="1868"/>
      <c r="F14" s="1868"/>
      <c r="G14" s="1868"/>
      <c r="H14" s="1868"/>
      <c r="I14" s="1868"/>
      <c r="J14" s="1868"/>
      <c r="K14" s="1868"/>
      <c r="L14" s="1868"/>
    </row>
    <row r="15" spans="1:12" x14ac:dyDescent="0.2">
      <c r="B15" s="514"/>
      <c r="C15" s="514"/>
      <c r="D15" s="514"/>
      <c r="E15" s="514"/>
      <c r="F15" s="514"/>
      <c r="G15" s="514"/>
      <c r="H15" s="514"/>
      <c r="I15" s="514"/>
      <c r="J15" s="514"/>
      <c r="K15" s="514"/>
      <c r="L15" s="514"/>
    </row>
    <row r="16" spans="1:12" ht="57" customHeight="1" x14ac:dyDescent="0.2">
      <c r="A16" s="1869" t="s">
        <v>670</v>
      </c>
      <c r="B16" s="1871" t="s">
        <v>669</v>
      </c>
      <c r="C16" s="1873" t="s">
        <v>668</v>
      </c>
      <c r="D16" s="1875" t="s">
        <v>667</v>
      </c>
      <c r="E16" s="1863" t="s">
        <v>666</v>
      </c>
      <c r="F16" s="1864"/>
      <c r="G16" s="1864"/>
      <c r="H16" s="1864"/>
      <c r="I16" s="1864"/>
      <c r="J16" s="1865"/>
      <c r="K16" s="543" t="s">
        <v>665</v>
      </c>
      <c r="L16" s="543" t="s">
        <v>664</v>
      </c>
    </row>
    <row r="17" spans="1:12" ht="50.25" customHeight="1" x14ac:dyDescent="0.2">
      <c r="A17" s="1870"/>
      <c r="B17" s="1872"/>
      <c r="C17" s="1874"/>
      <c r="D17" s="1876"/>
      <c r="E17" s="543" t="s">
        <v>663</v>
      </c>
      <c r="F17" s="543" t="s">
        <v>662</v>
      </c>
      <c r="G17" s="543" t="s">
        <v>661</v>
      </c>
      <c r="H17" s="543" t="s">
        <v>660</v>
      </c>
      <c r="I17" s="543" t="s">
        <v>659</v>
      </c>
      <c r="J17" s="543" t="s">
        <v>658</v>
      </c>
      <c r="K17" s="543" t="s">
        <v>657</v>
      </c>
      <c r="L17" s="543" t="s">
        <v>657</v>
      </c>
    </row>
    <row r="18" spans="1:12" x14ac:dyDescent="0.2">
      <c r="A18" s="542">
        <v>1</v>
      </c>
      <c r="B18" s="524"/>
      <c r="C18" s="541">
        <v>3</v>
      </c>
      <c r="D18" s="541">
        <v>4</v>
      </c>
      <c r="E18" s="541">
        <v>5</v>
      </c>
      <c r="F18" s="541">
        <v>6</v>
      </c>
      <c r="G18" s="541">
        <v>7</v>
      </c>
      <c r="H18" s="541">
        <v>8</v>
      </c>
      <c r="I18" s="541">
        <v>9</v>
      </c>
      <c r="J18" s="541">
        <v>10</v>
      </c>
      <c r="K18" s="541">
        <v>11</v>
      </c>
      <c r="L18" s="541">
        <v>12</v>
      </c>
    </row>
    <row r="19" spans="1:12" ht="42.75" hidden="1" customHeight="1" x14ac:dyDescent="0.2">
      <c r="A19" s="525">
        <v>1</v>
      </c>
      <c r="B19" s="540"/>
      <c r="C19" s="539">
        <v>10797</v>
      </c>
      <c r="D19" s="538">
        <v>40045</v>
      </c>
      <c r="E19" s="537"/>
      <c r="F19" s="537">
        <v>4963065.87</v>
      </c>
      <c r="G19" s="537"/>
      <c r="H19" s="537"/>
      <c r="I19" s="537"/>
      <c r="J19" s="537">
        <v>4963065.87</v>
      </c>
      <c r="K19" s="537"/>
      <c r="L19" s="537">
        <v>4963065.87</v>
      </c>
    </row>
    <row r="20" spans="1:12" ht="31.5" hidden="1" customHeight="1" x14ac:dyDescent="0.2">
      <c r="A20" s="525">
        <v>2</v>
      </c>
      <c r="B20" s="540"/>
      <c r="C20" s="539">
        <v>10798</v>
      </c>
      <c r="D20" s="538">
        <v>40045</v>
      </c>
      <c r="E20" s="537"/>
      <c r="F20" s="537">
        <v>4971519.9400000004</v>
      </c>
      <c r="G20" s="537"/>
      <c r="H20" s="537"/>
      <c r="I20" s="537"/>
      <c r="J20" s="537">
        <v>4971519.9400000004</v>
      </c>
      <c r="K20" s="537"/>
      <c r="L20" s="537">
        <v>4971519.9400000004</v>
      </c>
    </row>
    <row r="21" spans="1:12" ht="29.25" hidden="1" customHeight="1" x14ac:dyDescent="0.2">
      <c r="A21" s="536">
        <v>3</v>
      </c>
      <c r="B21" s="535"/>
      <c r="C21" s="534">
        <v>10801</v>
      </c>
      <c r="D21" s="533">
        <v>40057</v>
      </c>
      <c r="E21" s="532"/>
      <c r="F21" s="532">
        <v>3097300</v>
      </c>
      <c r="G21" s="532"/>
      <c r="H21" s="532"/>
      <c r="I21" s="532"/>
      <c r="J21" s="532">
        <v>3097300</v>
      </c>
      <c r="K21" s="532"/>
      <c r="L21" s="532">
        <v>3097300</v>
      </c>
    </row>
    <row r="22" spans="1:12" ht="45.75" customHeight="1" x14ac:dyDescent="0.2">
      <c r="A22" s="531"/>
      <c r="B22" s="530"/>
      <c r="C22" s="529"/>
      <c r="D22" s="528"/>
      <c r="E22" s="526"/>
      <c r="F22" s="526"/>
      <c r="G22" s="526"/>
      <c r="H22" s="526"/>
      <c r="I22" s="527"/>
      <c r="J22" s="527"/>
      <c r="K22" s="526"/>
      <c r="L22" s="526"/>
    </row>
    <row r="23" spans="1:12" ht="12.75" customHeight="1" x14ac:dyDescent="0.2">
      <c r="A23" s="525"/>
      <c r="B23" s="524"/>
      <c r="C23" s="523"/>
      <c r="D23" s="523"/>
      <c r="E23" s="1866"/>
      <c r="F23" s="1866"/>
      <c r="G23" s="522"/>
      <c r="H23" s="1866"/>
      <c r="I23" s="1866"/>
      <c r="J23" s="522"/>
      <c r="K23" s="522"/>
      <c r="L23" s="522">
        <f>SUM(L22:L22)</f>
        <v>0</v>
      </c>
    </row>
    <row r="24" spans="1:12" x14ac:dyDescent="0.2">
      <c r="B24" s="514"/>
      <c r="C24" s="514"/>
      <c r="D24" s="514"/>
      <c r="E24" s="514"/>
      <c r="F24" s="514"/>
      <c r="G24" s="514"/>
      <c r="H24" s="514"/>
      <c r="I24" s="514"/>
      <c r="J24" s="514"/>
      <c r="K24" s="514"/>
      <c r="L24" s="514"/>
    </row>
    <row r="25" spans="1:12" ht="12.75" customHeight="1" x14ac:dyDescent="0.2">
      <c r="B25" s="514" t="s">
        <v>306</v>
      </c>
      <c r="C25" s="1862"/>
      <c r="D25" s="1862"/>
      <c r="E25" s="1862"/>
      <c r="F25" s="1862"/>
      <c r="G25" s="516"/>
      <c r="H25" s="519"/>
      <c r="I25" s="519"/>
      <c r="J25" s="516"/>
      <c r="K25" s="519"/>
      <c r="L25" s="519"/>
    </row>
    <row r="26" spans="1:12" x14ac:dyDescent="0.2">
      <c r="B26" s="514"/>
      <c r="C26" s="514"/>
      <c r="D26" s="514"/>
      <c r="E26" s="1861" t="s">
        <v>261</v>
      </c>
      <c r="F26" s="1861"/>
      <c r="G26" s="514"/>
      <c r="H26" s="1861" t="s">
        <v>230</v>
      </c>
      <c r="I26" s="1861"/>
      <c r="J26" s="514"/>
      <c r="K26" s="520" t="s">
        <v>229</v>
      </c>
      <c r="L26" s="514"/>
    </row>
    <row r="27" spans="1:12" x14ac:dyDescent="0.2">
      <c r="B27" s="514"/>
      <c r="C27" s="514"/>
      <c r="D27" s="514"/>
      <c r="E27" s="521"/>
      <c r="F27" s="521"/>
      <c r="G27" s="514"/>
      <c r="H27" s="521"/>
      <c r="I27" s="521"/>
      <c r="J27" s="514"/>
      <c r="K27" s="520"/>
      <c r="L27" s="514"/>
    </row>
    <row r="28" spans="1:12" ht="12.75" customHeight="1" x14ac:dyDescent="0.2">
      <c r="B28" s="514" t="s">
        <v>305</v>
      </c>
      <c r="C28" s="1862"/>
      <c r="D28" s="1862"/>
      <c r="E28" s="1862"/>
      <c r="F28" s="1862"/>
      <c r="G28" s="514"/>
      <c r="H28" s="514"/>
      <c r="I28" s="514"/>
      <c r="J28" s="514"/>
      <c r="K28" s="514"/>
      <c r="L28" s="514"/>
    </row>
    <row r="29" spans="1:12" x14ac:dyDescent="0.2">
      <c r="B29" s="514"/>
      <c r="C29" s="1862"/>
      <c r="D29" s="1862"/>
      <c r="E29" s="1862"/>
      <c r="F29" s="1862"/>
      <c r="G29" s="514"/>
      <c r="H29" s="519"/>
      <c r="I29" s="519"/>
      <c r="J29" s="514"/>
      <c r="K29" s="519"/>
      <c r="L29" s="519"/>
    </row>
    <row r="30" spans="1:12" x14ac:dyDescent="0.2">
      <c r="B30" s="514"/>
      <c r="C30" s="514"/>
      <c r="D30" s="514"/>
      <c r="E30" s="1861" t="s">
        <v>261</v>
      </c>
      <c r="F30" s="1861"/>
      <c r="G30" s="514"/>
      <c r="H30" s="1861" t="s">
        <v>230</v>
      </c>
      <c r="I30" s="1861"/>
      <c r="J30" s="514"/>
      <c r="K30" s="514" t="s">
        <v>229</v>
      </c>
      <c r="L30" s="514"/>
    </row>
    <row r="31" spans="1:12" ht="12.75" customHeight="1" x14ac:dyDescent="0.2">
      <c r="B31" s="514"/>
      <c r="C31" s="1862"/>
      <c r="D31" s="1862"/>
      <c r="E31" s="1862"/>
      <c r="F31" s="1862"/>
      <c r="G31" s="514"/>
      <c r="H31" s="514"/>
      <c r="I31" s="514"/>
      <c r="J31" s="514"/>
      <c r="K31" s="514"/>
      <c r="L31" s="514"/>
    </row>
    <row r="32" spans="1:12" x14ac:dyDescent="0.2">
      <c r="B32" s="514"/>
      <c r="C32" s="1862"/>
      <c r="D32" s="1862"/>
      <c r="E32" s="1862"/>
      <c r="F32" s="1862"/>
      <c r="G32" s="514"/>
      <c r="H32" s="519"/>
      <c r="I32" s="519"/>
      <c r="J32" s="514"/>
      <c r="K32" s="519"/>
      <c r="L32" s="519"/>
    </row>
    <row r="33" spans="2:12" x14ac:dyDescent="0.2">
      <c r="B33" s="518"/>
      <c r="C33" s="514"/>
      <c r="D33" s="514"/>
      <c r="E33" s="1861" t="s">
        <v>261</v>
      </c>
      <c r="F33" s="1861"/>
      <c r="G33" s="514"/>
      <c r="H33" s="1861" t="s">
        <v>230</v>
      </c>
      <c r="I33" s="1861"/>
      <c r="J33" s="514"/>
      <c r="K33" s="514" t="s">
        <v>229</v>
      </c>
      <c r="L33" s="514"/>
    </row>
    <row r="34" spans="2:12" ht="12.75" customHeight="1" x14ac:dyDescent="0.2">
      <c r="B34" s="514"/>
      <c r="C34" s="514"/>
      <c r="D34" s="514"/>
      <c r="E34" s="514"/>
      <c r="F34" s="514"/>
      <c r="G34" s="514"/>
      <c r="H34" s="514"/>
      <c r="I34" s="514"/>
      <c r="J34" s="514"/>
      <c r="K34" s="514"/>
      <c r="L34" s="514"/>
    </row>
    <row r="35" spans="2:12" x14ac:dyDescent="0.2">
      <c r="B35" s="514"/>
      <c r="C35" s="514"/>
      <c r="D35" s="514"/>
      <c r="E35" s="514"/>
      <c r="F35" s="514"/>
      <c r="G35" s="514"/>
      <c r="H35" s="514"/>
      <c r="I35" s="514"/>
      <c r="J35" s="514"/>
      <c r="K35" s="514"/>
      <c r="L35" s="514"/>
    </row>
    <row r="36" spans="2:12" ht="12.75" customHeight="1" x14ac:dyDescent="0.2">
      <c r="B36" s="514"/>
      <c r="C36" s="514"/>
      <c r="D36" s="517"/>
      <c r="E36" s="515"/>
      <c r="F36" s="516"/>
      <c r="G36" s="516"/>
      <c r="H36" s="514"/>
      <c r="I36" s="515"/>
      <c r="J36" s="514"/>
      <c r="K36" s="514"/>
      <c r="L36" s="514"/>
    </row>
    <row r="37" spans="2:12" x14ac:dyDescent="0.2">
      <c r="B37" s="514"/>
      <c r="C37" s="514"/>
      <c r="D37" s="514"/>
      <c r="E37" s="515"/>
      <c r="F37" s="1877"/>
      <c r="G37" s="1877"/>
      <c r="H37" s="515"/>
      <c r="I37" s="515"/>
      <c r="J37" s="514"/>
      <c r="K37" s="514"/>
      <c r="L37" s="514"/>
    </row>
    <row r="38" spans="2:12" x14ac:dyDescent="0.2">
      <c r="B38" s="514"/>
      <c r="C38" s="514"/>
      <c r="D38" s="514"/>
      <c r="E38" s="514"/>
      <c r="F38" s="514"/>
      <c r="G38" s="514"/>
      <c r="H38" s="514"/>
      <c r="I38" s="514"/>
      <c r="J38" s="514"/>
      <c r="K38" s="514"/>
      <c r="L38" s="514"/>
    </row>
  </sheetData>
  <mergeCells count="20">
    <mergeCell ref="F37:G37"/>
    <mergeCell ref="C28:F29"/>
    <mergeCell ref="E26:F26"/>
    <mergeCell ref="C25:F25"/>
    <mergeCell ref="H33:I33"/>
    <mergeCell ref="H30:I30"/>
    <mergeCell ref="H26:I26"/>
    <mergeCell ref="A7:B7"/>
    <mergeCell ref="E30:F30"/>
    <mergeCell ref="C31:F32"/>
    <mergeCell ref="E33:F33"/>
    <mergeCell ref="E16:J16"/>
    <mergeCell ref="E23:F23"/>
    <mergeCell ref="D12:I12"/>
    <mergeCell ref="A14:L14"/>
    <mergeCell ref="H23:I23"/>
    <mergeCell ref="A16:A17"/>
    <mergeCell ref="B16:B17"/>
    <mergeCell ref="C16:C17"/>
    <mergeCell ref="D16:D1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1"/>
  <sheetViews>
    <sheetView view="pageBreakPreview" zoomScaleNormal="100" workbookViewId="0">
      <selection activeCell="DA2" sqref="DA2"/>
    </sheetView>
  </sheetViews>
  <sheetFormatPr defaultColWidth="0.85546875" defaultRowHeight="10.5" x14ac:dyDescent="0.2"/>
  <cols>
    <col min="1" max="16384" width="0.85546875" style="552"/>
  </cols>
  <sheetData>
    <row r="1" spans="1:149" s="554" customFormat="1" ht="47.25" customHeight="1" x14ac:dyDescent="0.2">
      <c r="DA1" s="1919" t="s">
        <v>1233</v>
      </c>
      <c r="DB1" s="1919"/>
      <c r="DC1" s="1919"/>
      <c r="DD1" s="1919"/>
      <c r="DE1" s="1919"/>
      <c r="DF1" s="1919"/>
      <c r="DG1" s="1919"/>
      <c r="DH1" s="1919"/>
      <c r="DI1" s="1919"/>
      <c r="DJ1" s="1919"/>
      <c r="DK1" s="1919"/>
      <c r="DL1" s="1919"/>
      <c r="DM1" s="1919"/>
      <c r="DN1" s="1919"/>
      <c r="DO1" s="1919"/>
      <c r="DP1" s="1919"/>
      <c r="DQ1" s="1919"/>
      <c r="DR1" s="1919"/>
      <c r="DS1" s="1919"/>
      <c r="DT1" s="1919"/>
      <c r="DU1" s="1919"/>
      <c r="DV1" s="1919"/>
      <c r="DW1" s="1919"/>
      <c r="DX1" s="1919"/>
      <c r="DY1" s="1919"/>
      <c r="DZ1" s="1919"/>
      <c r="EA1" s="1919"/>
      <c r="EB1" s="1919"/>
      <c r="EC1" s="1919"/>
      <c r="ED1" s="1919"/>
      <c r="EE1" s="1919"/>
      <c r="EF1" s="1919"/>
      <c r="EG1" s="1919"/>
      <c r="EH1" s="1919"/>
      <c r="EI1" s="1919"/>
      <c r="EJ1" s="1919"/>
      <c r="EK1" s="1919"/>
      <c r="EL1" s="1919"/>
      <c r="EM1" s="1919"/>
      <c r="EN1" s="1919"/>
      <c r="EO1" s="1919"/>
      <c r="EP1" s="1919"/>
      <c r="EQ1" s="1919"/>
      <c r="ER1" s="1919"/>
      <c r="ES1" s="1919"/>
    </row>
    <row r="2" spans="1:149" s="561" customFormat="1" ht="23.25" customHeight="1" x14ac:dyDescent="0.2">
      <c r="AW2" s="1937" t="s">
        <v>715</v>
      </c>
      <c r="AX2" s="1937"/>
      <c r="AY2" s="1937"/>
      <c r="AZ2" s="1937"/>
      <c r="BA2" s="1937"/>
      <c r="BB2" s="1937"/>
      <c r="BC2" s="1937"/>
      <c r="BD2" s="1937"/>
      <c r="BE2" s="1937"/>
      <c r="BF2" s="1937"/>
      <c r="BG2" s="1937"/>
      <c r="BH2" s="1937"/>
      <c r="BI2" s="1937"/>
      <c r="BJ2" s="1937"/>
      <c r="BK2" s="1937"/>
      <c r="BL2" s="1937"/>
      <c r="BM2" s="1937"/>
      <c r="BN2" s="1937"/>
      <c r="BO2" s="1937"/>
      <c r="BQ2" s="1922"/>
      <c r="BR2" s="1922"/>
      <c r="BS2" s="1922"/>
      <c r="BT2" s="1922"/>
      <c r="BU2" s="1922"/>
      <c r="BV2" s="1922"/>
      <c r="BW2" s="1922"/>
      <c r="BX2" s="1922"/>
    </row>
    <row r="3" spans="1:149" s="560" customFormat="1" ht="14.25" customHeight="1" x14ac:dyDescent="0.2">
      <c r="AR3" s="1938" t="s">
        <v>714</v>
      </c>
      <c r="AS3" s="1938"/>
      <c r="AT3" s="1938"/>
      <c r="AU3" s="1938"/>
      <c r="AV3" s="1938"/>
      <c r="AW3" s="1938"/>
      <c r="AX3" s="1938"/>
      <c r="AY3" s="1938"/>
      <c r="AZ3" s="1938"/>
      <c r="BA3" s="1938"/>
      <c r="BB3" s="1938"/>
      <c r="BC3" s="1938"/>
      <c r="BD3" s="1938"/>
      <c r="BE3" s="1938"/>
      <c r="BF3" s="1938"/>
      <c r="BG3" s="1938"/>
      <c r="BH3" s="1938"/>
      <c r="BI3" s="1938"/>
      <c r="BJ3" s="1938"/>
      <c r="BK3" s="1938"/>
      <c r="BL3" s="1938"/>
      <c r="BM3" s="1938"/>
      <c r="BN3" s="1938"/>
      <c r="BO3" s="1938"/>
      <c r="BP3" s="1938"/>
      <c r="BQ3" s="1938"/>
      <c r="BR3" s="1938"/>
      <c r="BS3" s="1938"/>
      <c r="BT3" s="1938"/>
      <c r="BU3" s="1938"/>
      <c r="BV3" s="1938"/>
      <c r="BW3" s="1938"/>
      <c r="BX3" s="1938"/>
      <c r="BY3" s="1938"/>
      <c r="BZ3" s="1938"/>
      <c r="CA3" s="1938"/>
      <c r="CB3" s="1938"/>
      <c r="CC3" s="1938"/>
      <c r="CD3" s="1938"/>
      <c r="CE3" s="1938"/>
      <c r="CF3" s="1938"/>
      <c r="EB3" s="1920"/>
      <c r="EC3" s="1920"/>
      <c r="ED3" s="1920"/>
      <c r="EE3" s="1920"/>
      <c r="EF3" s="1920"/>
      <c r="EG3" s="1920"/>
      <c r="EH3" s="1920"/>
      <c r="EI3" s="1920"/>
      <c r="EJ3" s="1920"/>
      <c r="EK3" s="1920"/>
      <c r="EL3" s="1920"/>
      <c r="EM3" s="1920"/>
      <c r="EN3" s="1920"/>
      <c r="EO3" s="1920"/>
      <c r="EP3" s="1920"/>
      <c r="EQ3" s="1920"/>
      <c r="ER3" s="1920"/>
      <c r="ES3" s="1920"/>
    </row>
    <row r="4" spans="1:149" s="554" customFormat="1" ht="12" customHeight="1" x14ac:dyDescent="0.2">
      <c r="DZ4" s="559"/>
      <c r="EB4" s="1921"/>
      <c r="EC4" s="1921"/>
      <c r="ED4" s="1921"/>
      <c r="EE4" s="1921"/>
      <c r="EF4" s="1921"/>
      <c r="EG4" s="1921"/>
      <c r="EH4" s="1921"/>
      <c r="EI4" s="1921"/>
      <c r="EJ4" s="1921"/>
      <c r="EK4" s="1921"/>
      <c r="EL4" s="1921"/>
      <c r="EM4" s="1921"/>
      <c r="EN4" s="1921"/>
      <c r="EO4" s="1921"/>
      <c r="EP4" s="1921"/>
      <c r="EQ4" s="1921"/>
      <c r="ER4" s="1921"/>
      <c r="ES4" s="1921"/>
    </row>
    <row r="5" spans="1:149" s="554" customFormat="1" ht="12" customHeight="1" x14ac:dyDescent="0.2">
      <c r="A5" s="554" t="s">
        <v>567</v>
      </c>
      <c r="M5" s="1883"/>
      <c r="N5" s="1883"/>
      <c r="O5" s="1883"/>
      <c r="P5" s="1883"/>
      <c r="Q5" s="1883"/>
      <c r="R5" s="1883"/>
      <c r="S5" s="1883"/>
      <c r="T5" s="1883"/>
      <c r="U5" s="1883"/>
      <c r="V5" s="1883"/>
      <c r="W5" s="1883"/>
      <c r="X5" s="1883"/>
      <c r="Y5" s="1883"/>
      <c r="Z5" s="1883"/>
      <c r="AA5" s="1883"/>
      <c r="AB5" s="1883"/>
      <c r="AC5" s="1883"/>
      <c r="AD5" s="1883"/>
      <c r="AE5" s="1883"/>
      <c r="AF5" s="1883"/>
      <c r="AG5" s="1883"/>
      <c r="AH5" s="1883"/>
      <c r="AI5" s="1883"/>
      <c r="AJ5" s="1883"/>
      <c r="AK5" s="1883"/>
      <c r="AL5" s="1883"/>
      <c r="AM5" s="1883"/>
      <c r="AN5" s="1883"/>
      <c r="AO5" s="1883"/>
      <c r="AP5" s="1883"/>
      <c r="AQ5" s="1883"/>
      <c r="AR5" s="1883"/>
      <c r="AS5" s="1883"/>
      <c r="AT5" s="1883"/>
      <c r="AU5" s="1883"/>
      <c r="AV5" s="1883"/>
      <c r="AW5" s="1883"/>
      <c r="AX5" s="1883"/>
      <c r="AY5" s="1883"/>
      <c r="AZ5" s="1883"/>
      <c r="BA5" s="1883"/>
      <c r="BB5" s="1883"/>
      <c r="BC5" s="1883"/>
      <c r="BD5" s="1883"/>
      <c r="BE5" s="1883"/>
      <c r="BF5" s="1883"/>
      <c r="BG5" s="1883"/>
      <c r="BH5" s="1883"/>
      <c r="BI5" s="1883"/>
      <c r="BJ5" s="1883"/>
      <c r="BK5" s="1883"/>
      <c r="BL5" s="1883"/>
      <c r="BM5" s="1883"/>
      <c r="BN5" s="1883"/>
      <c r="BO5" s="1883"/>
      <c r="BP5" s="1883"/>
      <c r="BQ5" s="1883"/>
      <c r="BR5" s="1883"/>
      <c r="BS5" s="1883"/>
      <c r="BT5" s="1883"/>
      <c r="BU5" s="1883"/>
      <c r="BV5" s="1883"/>
      <c r="BW5" s="1883"/>
      <c r="BX5" s="1883"/>
      <c r="BY5" s="1883"/>
      <c r="BZ5" s="1883"/>
      <c r="CA5" s="1883"/>
      <c r="CB5" s="1883"/>
      <c r="CC5" s="1883"/>
      <c r="CD5" s="1883"/>
      <c r="CE5" s="1883"/>
      <c r="CF5" s="1883"/>
      <c r="CG5" s="1883"/>
      <c r="CH5" s="1883"/>
      <c r="CI5" s="1883"/>
      <c r="CJ5" s="1883"/>
      <c r="CK5" s="1883"/>
      <c r="CL5" s="1883"/>
      <c r="CM5" s="1883"/>
      <c r="CN5" s="1883"/>
      <c r="CO5" s="1883"/>
      <c r="CP5" s="1883"/>
      <c r="CQ5" s="1883"/>
      <c r="CR5" s="1883"/>
      <c r="CS5" s="1883"/>
      <c r="CT5" s="1883"/>
      <c r="CU5" s="1883"/>
      <c r="CV5" s="1883"/>
      <c r="CW5" s="1883"/>
      <c r="CX5" s="1883"/>
      <c r="CY5" s="1883"/>
      <c r="CZ5" s="1883"/>
      <c r="DA5" s="1883"/>
      <c r="DB5" s="1883"/>
      <c r="DC5" s="1883"/>
      <c r="DD5" s="1883"/>
      <c r="DE5" s="1883"/>
      <c r="DF5" s="1883"/>
      <c r="DG5" s="1883"/>
      <c r="DH5" s="1883"/>
      <c r="DI5" s="1883"/>
      <c r="DJ5" s="1883"/>
      <c r="DK5" s="1883"/>
      <c r="DL5" s="1883"/>
      <c r="DM5" s="1883"/>
      <c r="DN5" s="1883"/>
      <c r="DO5" s="1883"/>
      <c r="DP5" s="1883"/>
      <c r="DQ5" s="1883"/>
      <c r="DZ5" s="559"/>
      <c r="EB5" s="1921"/>
      <c r="EC5" s="1921"/>
      <c r="ED5" s="1921"/>
      <c r="EE5" s="1921"/>
      <c r="EF5" s="1921"/>
      <c r="EG5" s="1921"/>
      <c r="EH5" s="1921"/>
      <c r="EI5" s="1921"/>
      <c r="EJ5" s="1921"/>
      <c r="EK5" s="1921"/>
      <c r="EL5" s="1921"/>
      <c r="EM5" s="1921"/>
      <c r="EN5" s="1921"/>
      <c r="EO5" s="1921"/>
      <c r="EP5" s="1921"/>
      <c r="EQ5" s="1921"/>
      <c r="ER5" s="1921"/>
      <c r="ES5" s="1921"/>
    </row>
    <row r="6" spans="1:149" ht="11.25" thickBot="1" x14ac:dyDescent="0.25"/>
    <row r="7" spans="1:149" ht="11.25" customHeight="1" thickTop="1" x14ac:dyDescent="0.2">
      <c r="AH7" s="1884" t="s">
        <v>713</v>
      </c>
      <c r="AI7" s="1885"/>
      <c r="AJ7" s="1885"/>
      <c r="AK7" s="1885"/>
      <c r="AL7" s="1885"/>
      <c r="AM7" s="1885"/>
      <c r="AN7" s="1885"/>
      <c r="AO7" s="1885"/>
      <c r="AP7" s="1886"/>
      <c r="AQ7" s="1884" t="s">
        <v>712</v>
      </c>
      <c r="AR7" s="1885"/>
      <c r="AS7" s="1885"/>
      <c r="AT7" s="1885"/>
      <c r="AU7" s="1885"/>
      <c r="AV7" s="1885"/>
      <c r="AW7" s="1885"/>
      <c r="AX7" s="1885"/>
      <c r="AY7" s="1885"/>
      <c r="AZ7" s="1885"/>
      <c r="BA7" s="1885"/>
      <c r="BB7" s="1886"/>
      <c r="BC7" s="1895" t="s">
        <v>595</v>
      </c>
      <c r="BD7" s="1896"/>
      <c r="BE7" s="1896"/>
      <c r="BF7" s="1896"/>
      <c r="BG7" s="1896"/>
      <c r="BH7" s="1896"/>
      <c r="BI7" s="1896"/>
      <c r="BJ7" s="1896"/>
      <c r="BK7" s="1896"/>
      <c r="BL7" s="1896"/>
      <c r="BM7" s="1896"/>
      <c r="BN7" s="1896"/>
      <c r="BO7" s="1896"/>
      <c r="BP7" s="1896"/>
      <c r="BQ7" s="1896"/>
      <c r="BR7" s="1896"/>
      <c r="BS7" s="1896"/>
      <c r="BT7" s="1896"/>
      <c r="BU7" s="1896"/>
      <c r="BV7" s="1896"/>
      <c r="BW7" s="1896"/>
      <c r="BX7" s="1896"/>
      <c r="BY7" s="1896"/>
      <c r="BZ7" s="1896"/>
      <c r="CA7" s="1896"/>
      <c r="CB7" s="1896"/>
      <c r="CC7" s="1896"/>
      <c r="CD7" s="1896"/>
      <c r="CE7" s="1896"/>
      <c r="CF7" s="1897"/>
      <c r="CG7" s="1895" t="s">
        <v>594</v>
      </c>
      <c r="CH7" s="1896"/>
      <c r="CI7" s="1896"/>
      <c r="CJ7" s="1896"/>
      <c r="CK7" s="1896"/>
      <c r="CL7" s="1896"/>
      <c r="CM7" s="1896"/>
      <c r="CN7" s="1896"/>
      <c r="CO7" s="1896"/>
      <c r="CP7" s="1896"/>
      <c r="CQ7" s="1896"/>
      <c r="CR7" s="1896"/>
      <c r="CS7" s="1896"/>
      <c r="CT7" s="1896"/>
      <c r="CU7" s="1896"/>
      <c r="CV7" s="1896"/>
      <c r="CW7" s="1896"/>
      <c r="CX7" s="1896"/>
      <c r="CY7" s="1896"/>
      <c r="CZ7" s="1896"/>
      <c r="DA7" s="1896"/>
      <c r="DB7" s="1896"/>
      <c r="DC7" s="1896"/>
      <c r="DD7" s="1896"/>
      <c r="DE7" s="1896"/>
      <c r="DF7" s="1896"/>
      <c r="DG7" s="1896"/>
      <c r="DH7" s="1896"/>
      <c r="DI7" s="1896"/>
      <c r="DJ7" s="1897"/>
      <c r="DK7" s="1895" t="s">
        <v>711</v>
      </c>
      <c r="DL7" s="1896"/>
      <c r="DM7" s="1896"/>
      <c r="DN7" s="1896"/>
      <c r="DO7" s="1896"/>
      <c r="DP7" s="1896"/>
      <c r="DQ7" s="1896"/>
      <c r="DR7" s="1896"/>
      <c r="DS7" s="1896"/>
      <c r="DT7" s="1896"/>
      <c r="DU7" s="1896"/>
      <c r="DV7" s="1896"/>
      <c r="DW7" s="1896"/>
      <c r="DX7" s="1896"/>
      <c r="DY7" s="1896"/>
      <c r="DZ7" s="1896"/>
      <c r="EA7" s="1896"/>
      <c r="EB7" s="1896"/>
      <c r="EC7" s="1896"/>
      <c r="ED7" s="1896"/>
      <c r="EE7" s="1896"/>
      <c r="EF7" s="1896"/>
      <c r="EG7" s="1896"/>
      <c r="EH7" s="1896"/>
      <c r="EI7" s="1896"/>
      <c r="EJ7" s="1896"/>
      <c r="EK7" s="1896"/>
      <c r="EL7" s="1896"/>
      <c r="EM7" s="1896"/>
      <c r="EN7" s="1896"/>
      <c r="EO7" s="1896"/>
      <c r="EP7" s="1896"/>
      <c r="EQ7" s="1896"/>
      <c r="ER7" s="1896"/>
      <c r="ES7" s="1897"/>
    </row>
    <row r="8" spans="1:149" ht="50.25" customHeight="1" thickBot="1" x14ac:dyDescent="0.25">
      <c r="AH8" s="1887"/>
      <c r="AI8" s="1888"/>
      <c r="AJ8" s="1888"/>
      <c r="AK8" s="1888"/>
      <c r="AL8" s="1888"/>
      <c r="AM8" s="1888"/>
      <c r="AN8" s="1888"/>
      <c r="AO8" s="1888"/>
      <c r="AP8" s="1889"/>
      <c r="AQ8" s="1890"/>
      <c r="AR8" s="1891"/>
      <c r="AS8" s="1891"/>
      <c r="AT8" s="1891"/>
      <c r="AU8" s="1891"/>
      <c r="AV8" s="1891"/>
      <c r="AW8" s="1891"/>
      <c r="AX8" s="1891"/>
      <c r="AY8" s="1891"/>
      <c r="AZ8" s="1891"/>
      <c r="BA8" s="1891"/>
      <c r="BB8" s="1892"/>
      <c r="BC8" s="1890" t="s">
        <v>710</v>
      </c>
      <c r="BD8" s="1891"/>
      <c r="BE8" s="1891"/>
      <c r="BF8" s="1891"/>
      <c r="BG8" s="1891"/>
      <c r="BH8" s="1891"/>
      <c r="BI8" s="1891"/>
      <c r="BJ8" s="1891"/>
      <c r="BK8" s="1891"/>
      <c r="BL8" s="1891"/>
      <c r="BM8" s="1891"/>
      <c r="BN8" s="1891"/>
      <c r="BO8" s="1891"/>
      <c r="BP8" s="1891"/>
      <c r="BQ8" s="1891"/>
      <c r="BR8" s="1891" t="s">
        <v>708</v>
      </c>
      <c r="BS8" s="1891"/>
      <c r="BT8" s="1891"/>
      <c r="BU8" s="1891"/>
      <c r="BV8" s="1891"/>
      <c r="BW8" s="1891"/>
      <c r="BX8" s="1891"/>
      <c r="BY8" s="1891"/>
      <c r="BZ8" s="1891"/>
      <c r="CA8" s="1891"/>
      <c r="CB8" s="1891"/>
      <c r="CC8" s="1891"/>
      <c r="CD8" s="1891"/>
      <c r="CE8" s="1891"/>
      <c r="CF8" s="1892"/>
      <c r="CG8" s="1890" t="s">
        <v>710</v>
      </c>
      <c r="CH8" s="1891"/>
      <c r="CI8" s="1891"/>
      <c r="CJ8" s="1891"/>
      <c r="CK8" s="1891"/>
      <c r="CL8" s="1891"/>
      <c r="CM8" s="1891"/>
      <c r="CN8" s="1891"/>
      <c r="CO8" s="1891"/>
      <c r="CP8" s="1891"/>
      <c r="CQ8" s="1891"/>
      <c r="CR8" s="1891"/>
      <c r="CS8" s="1891"/>
      <c r="CT8" s="1891"/>
      <c r="CU8" s="1891"/>
      <c r="CV8" s="1891" t="s">
        <v>708</v>
      </c>
      <c r="CW8" s="1891"/>
      <c r="CX8" s="1891"/>
      <c r="CY8" s="1891"/>
      <c r="CZ8" s="1891"/>
      <c r="DA8" s="1891"/>
      <c r="DB8" s="1891"/>
      <c r="DC8" s="1891"/>
      <c r="DD8" s="1891"/>
      <c r="DE8" s="1891"/>
      <c r="DF8" s="1891"/>
      <c r="DG8" s="1891"/>
      <c r="DH8" s="1891"/>
      <c r="DI8" s="1891"/>
      <c r="DJ8" s="1892"/>
      <c r="DK8" s="1890" t="s">
        <v>709</v>
      </c>
      <c r="DL8" s="1891"/>
      <c r="DM8" s="1891"/>
      <c r="DN8" s="1891"/>
      <c r="DO8" s="1891"/>
      <c r="DP8" s="1891"/>
      <c r="DQ8" s="1891"/>
      <c r="DR8" s="1891"/>
      <c r="DS8" s="1891"/>
      <c r="DT8" s="1891"/>
      <c r="DU8" s="1891"/>
      <c r="DV8" s="1891" t="s">
        <v>708</v>
      </c>
      <c r="DW8" s="1891"/>
      <c r="DX8" s="1891"/>
      <c r="DY8" s="1891"/>
      <c r="DZ8" s="1891"/>
      <c r="EA8" s="1891"/>
      <c r="EB8" s="1891"/>
      <c r="EC8" s="1891"/>
      <c r="ED8" s="1891"/>
      <c r="EE8" s="1891"/>
      <c r="EF8" s="1891"/>
      <c r="EG8" s="1891"/>
      <c r="EH8" s="1891"/>
      <c r="EI8" s="1891"/>
      <c r="EJ8" s="1891"/>
      <c r="EK8" s="1891" t="s">
        <v>707</v>
      </c>
      <c r="EL8" s="1891"/>
      <c r="EM8" s="1891"/>
      <c r="EN8" s="1891"/>
      <c r="EO8" s="1891"/>
      <c r="EP8" s="1891"/>
      <c r="EQ8" s="1891"/>
      <c r="ER8" s="1891"/>
      <c r="ES8" s="1892"/>
    </row>
    <row r="9" spans="1:149" ht="13.5" customHeight="1" thickBot="1" x14ac:dyDescent="0.25">
      <c r="AH9" s="1939"/>
      <c r="AI9" s="1940"/>
      <c r="AJ9" s="1940"/>
      <c r="AK9" s="1940"/>
      <c r="AL9" s="1940"/>
      <c r="AM9" s="1940"/>
      <c r="AN9" s="1940"/>
      <c r="AO9" s="1940"/>
      <c r="AP9" s="1941"/>
      <c r="AQ9" s="1942"/>
      <c r="AR9" s="1940"/>
      <c r="AS9" s="1940"/>
      <c r="AT9" s="1940"/>
      <c r="AU9" s="1940"/>
      <c r="AV9" s="1940"/>
      <c r="AW9" s="1940"/>
      <c r="AX9" s="1940"/>
      <c r="AY9" s="1940"/>
      <c r="AZ9" s="1940"/>
      <c r="BA9" s="1940"/>
      <c r="BB9" s="1941"/>
      <c r="BC9" s="1923"/>
      <c r="BD9" s="1924"/>
      <c r="BE9" s="1924"/>
      <c r="BF9" s="1924"/>
      <c r="BG9" s="1924"/>
      <c r="BH9" s="1924"/>
      <c r="BI9" s="1924"/>
      <c r="BJ9" s="1924"/>
      <c r="BK9" s="1924"/>
      <c r="BL9" s="1924"/>
      <c r="BM9" s="1924"/>
      <c r="BN9" s="1924"/>
      <c r="BO9" s="1924"/>
      <c r="BP9" s="1924"/>
      <c r="BQ9" s="1924"/>
      <c r="BR9" s="1924"/>
      <c r="BS9" s="1924"/>
      <c r="BT9" s="1924"/>
      <c r="BU9" s="1924"/>
      <c r="BV9" s="1924"/>
      <c r="BW9" s="1924"/>
      <c r="BX9" s="1924"/>
      <c r="BY9" s="1924"/>
      <c r="BZ9" s="1924"/>
      <c r="CA9" s="1924"/>
      <c r="CB9" s="1924"/>
      <c r="CC9" s="1924"/>
      <c r="CD9" s="1924"/>
      <c r="CE9" s="1924"/>
      <c r="CF9" s="1925"/>
      <c r="CG9" s="1923"/>
      <c r="CH9" s="1924"/>
      <c r="CI9" s="1924"/>
      <c r="CJ9" s="1924"/>
      <c r="CK9" s="1924"/>
      <c r="CL9" s="1924"/>
      <c r="CM9" s="1924"/>
      <c r="CN9" s="1924"/>
      <c r="CO9" s="1924"/>
      <c r="CP9" s="1924"/>
      <c r="CQ9" s="1924"/>
      <c r="CR9" s="1924"/>
      <c r="CS9" s="1924"/>
      <c r="CT9" s="1924"/>
      <c r="CU9" s="1924"/>
      <c r="CV9" s="1924"/>
      <c r="CW9" s="1924"/>
      <c r="CX9" s="1924"/>
      <c r="CY9" s="1924"/>
      <c r="CZ9" s="1924"/>
      <c r="DA9" s="1924"/>
      <c r="DB9" s="1924"/>
      <c r="DC9" s="1924"/>
      <c r="DD9" s="1924"/>
      <c r="DE9" s="1924"/>
      <c r="DF9" s="1924"/>
      <c r="DG9" s="1924"/>
      <c r="DH9" s="1924"/>
      <c r="DI9" s="1924"/>
      <c r="DJ9" s="1925"/>
      <c r="DK9" s="1923"/>
      <c r="DL9" s="1924"/>
      <c r="DM9" s="1924"/>
      <c r="DN9" s="1924"/>
      <c r="DO9" s="1924"/>
      <c r="DP9" s="1924"/>
      <c r="DQ9" s="1924"/>
      <c r="DR9" s="1924"/>
      <c r="DS9" s="1924"/>
      <c r="DT9" s="1924"/>
      <c r="DU9" s="1924"/>
      <c r="DV9" s="1924"/>
      <c r="DW9" s="1924"/>
      <c r="DX9" s="1924"/>
      <c r="DY9" s="1924"/>
      <c r="DZ9" s="1924"/>
      <c r="EA9" s="1924"/>
      <c r="EB9" s="1924"/>
      <c r="EC9" s="1924"/>
      <c r="ED9" s="1924"/>
      <c r="EE9" s="1924"/>
      <c r="EF9" s="1924"/>
      <c r="EG9" s="1924"/>
      <c r="EH9" s="1924"/>
      <c r="EI9" s="1924"/>
      <c r="EJ9" s="1924"/>
      <c r="EK9" s="1940"/>
      <c r="EL9" s="1940"/>
      <c r="EM9" s="1940"/>
      <c r="EN9" s="1940"/>
      <c r="EO9" s="1940"/>
      <c r="EP9" s="1940"/>
      <c r="EQ9" s="1940"/>
      <c r="ER9" s="1940"/>
      <c r="ES9" s="1946"/>
    </row>
    <row r="11" spans="1:149" s="554" customFormat="1" ht="11.25" x14ac:dyDescent="0.2">
      <c r="A11" s="554" t="s">
        <v>706</v>
      </c>
      <c r="K11" s="558"/>
      <c r="L11" s="1883"/>
      <c r="M11" s="1883"/>
      <c r="N11" s="1883"/>
      <c r="O11" s="1883"/>
      <c r="P11" s="1883"/>
      <c r="Q11" s="1883"/>
      <c r="R11" s="1883"/>
      <c r="S11" s="1883"/>
      <c r="T11" s="1883"/>
      <c r="U11" s="1883"/>
      <c r="V11" s="1883"/>
      <c r="W11" s="1883"/>
      <c r="X11" s="1883"/>
      <c r="Y11" s="1883"/>
      <c r="Z11" s="1883"/>
      <c r="AA11" s="1883"/>
      <c r="AB11" s="1883"/>
      <c r="AC11" s="1883"/>
      <c r="AD11" s="1883"/>
      <c r="AE11" s="1883"/>
      <c r="AF11" s="1883"/>
      <c r="AG11" s="1883"/>
      <c r="AH11" s="1883"/>
      <c r="AI11" s="1883"/>
      <c r="AJ11" s="1883"/>
      <c r="AK11" s="1883"/>
      <c r="AL11" s="1883"/>
      <c r="AM11" s="1883"/>
      <c r="AN11" s="1883"/>
      <c r="AO11" s="1883"/>
      <c r="AP11" s="1883"/>
      <c r="AQ11" s="1883"/>
      <c r="AR11" s="1883"/>
      <c r="AS11" s="1883"/>
      <c r="AT11" s="1883"/>
      <c r="AU11" s="1883"/>
      <c r="AV11" s="1883"/>
      <c r="AW11" s="1883"/>
      <c r="AX11" s="1883"/>
      <c r="AY11" s="1883"/>
      <c r="AZ11" s="1883"/>
      <c r="BA11" s="1883"/>
      <c r="BB11" s="1883"/>
      <c r="BC11" s="1883"/>
      <c r="BD11" s="1883"/>
      <c r="BE11" s="1883"/>
      <c r="BF11" s="1883"/>
      <c r="BG11" s="1883"/>
      <c r="BH11" s="1883"/>
      <c r="BI11" s="1883"/>
      <c r="BJ11" s="1883"/>
      <c r="BK11" s="1883"/>
      <c r="BL11" s="1883"/>
      <c r="BM11" s="1883"/>
      <c r="BN11" s="1883"/>
      <c r="BO11" s="1883"/>
      <c r="BP11" s="1883"/>
      <c r="BQ11" s="1883"/>
      <c r="BR11" s="1883"/>
      <c r="BS11" s="1883"/>
      <c r="BT11" s="1883"/>
      <c r="BU11" s="1883"/>
      <c r="BV11" s="1883"/>
      <c r="BW11" s="1883"/>
      <c r="BX11" s="1883"/>
      <c r="BY11" s="1883"/>
      <c r="BZ11" s="1883"/>
      <c r="CA11" s="1883"/>
      <c r="CB11" s="1883"/>
      <c r="CC11" s="1883"/>
      <c r="CD11" s="1883"/>
      <c r="CE11" s="1883"/>
      <c r="CF11" s="1883"/>
      <c r="CG11" s="1883"/>
      <c r="CH11" s="1883"/>
      <c r="CI11" s="1883"/>
      <c r="CJ11" s="1883"/>
      <c r="CK11" s="1883"/>
      <c r="CL11" s="1883"/>
      <c r="CM11" s="1883"/>
      <c r="CN11" s="1883"/>
      <c r="CO11" s="1883"/>
      <c r="CP11" s="1883"/>
      <c r="CQ11" s="1883"/>
      <c r="CR11" s="1883"/>
      <c r="CS11" s="1883"/>
      <c r="CT11" s="1883"/>
      <c r="CU11" s="1883"/>
      <c r="CV11" s="1883"/>
      <c r="CW11" s="1883"/>
      <c r="CX11" s="1883"/>
      <c r="CY11" s="1883"/>
      <c r="CZ11" s="1883"/>
      <c r="DA11" s="1883"/>
      <c r="DB11" s="1883"/>
      <c r="DC11" s="1883"/>
      <c r="DD11" s="1883"/>
      <c r="DE11" s="1883"/>
      <c r="DF11" s="1883"/>
      <c r="DG11" s="1883"/>
      <c r="DH11" s="1883"/>
      <c r="DI11" s="1883"/>
      <c r="DJ11" s="1883"/>
      <c r="DK11" s="1883"/>
      <c r="DL11" s="1883"/>
      <c r="DM11" s="1883"/>
      <c r="DN11" s="1883"/>
      <c r="DO11" s="1883"/>
      <c r="DP11" s="1883"/>
      <c r="DQ11" s="1883"/>
      <c r="DR11" s="1883"/>
      <c r="DS11" s="1883"/>
      <c r="DT11" s="1883"/>
      <c r="DU11" s="1883"/>
      <c r="DV11" s="1883"/>
      <c r="DW11" s="1883"/>
      <c r="DX11" s="1883"/>
      <c r="DY11" s="1883"/>
      <c r="DZ11" s="1883"/>
      <c r="EA11" s="1883"/>
      <c r="EB11" s="1883"/>
      <c r="EC11" s="1883"/>
      <c r="ED11" s="1883"/>
      <c r="EE11" s="1883"/>
      <c r="EF11" s="1883"/>
      <c r="EG11" s="1883"/>
      <c r="EH11" s="1883"/>
      <c r="EI11" s="1883"/>
      <c r="EJ11" s="1883"/>
      <c r="EK11" s="1883"/>
      <c r="EL11" s="1883"/>
      <c r="EM11" s="1883"/>
      <c r="EN11" s="1883"/>
      <c r="EO11" s="1883"/>
      <c r="EP11" s="1883"/>
      <c r="EQ11" s="1883"/>
      <c r="ER11" s="1883"/>
      <c r="ES11" s="1883"/>
    </row>
    <row r="12" spans="1:149" s="554" customFormat="1" ht="18.75" customHeight="1" x14ac:dyDescent="0.2">
      <c r="A12" s="554" t="s">
        <v>705</v>
      </c>
      <c r="G12" s="1881"/>
      <c r="H12" s="1881"/>
      <c r="I12" s="1881"/>
      <c r="J12" s="1881"/>
      <c r="K12" s="1881"/>
      <c r="L12" s="1881"/>
      <c r="M12" s="1881"/>
      <c r="N12" s="1881"/>
      <c r="O12" s="1881"/>
      <c r="P12" s="1881"/>
      <c r="Q12" s="1881"/>
      <c r="R12" s="1881"/>
      <c r="S12" s="1881"/>
      <c r="T12" s="1881"/>
      <c r="U12" s="1881"/>
      <c r="V12" s="1881"/>
      <c r="W12" s="1881"/>
      <c r="X12" s="1881"/>
      <c r="Y12" s="1881"/>
      <c r="Z12" s="1881"/>
      <c r="AA12" s="1881"/>
      <c r="AB12" s="1881"/>
      <c r="AC12" s="1881"/>
      <c r="AD12" s="1881"/>
      <c r="AE12" s="1881"/>
      <c r="AF12" s="1881"/>
      <c r="AG12" s="1881"/>
      <c r="AH12" s="1881"/>
      <c r="AI12" s="1881"/>
      <c r="AJ12" s="1881"/>
      <c r="AK12" s="1881"/>
      <c r="AL12" s="1881"/>
      <c r="AM12" s="1881"/>
      <c r="AN12" s="1881"/>
      <c r="AO12" s="1881"/>
      <c r="AP12" s="1881"/>
      <c r="AQ12" s="1881"/>
      <c r="AR12" s="1881"/>
      <c r="AS12" s="1881"/>
      <c r="AT12" s="1881"/>
      <c r="AU12" s="1881"/>
      <c r="AV12" s="1881"/>
      <c r="AW12" s="1881"/>
      <c r="AX12" s="1881"/>
      <c r="AY12" s="1881"/>
      <c r="AZ12" s="1881"/>
      <c r="BA12" s="1881"/>
      <c r="BB12" s="1881"/>
      <c r="BC12" s="1881"/>
      <c r="BD12" s="1881"/>
      <c r="BE12" s="1881"/>
      <c r="BF12" s="1881"/>
      <c r="BG12" s="1881"/>
      <c r="BH12" s="1881"/>
      <c r="BI12" s="1881"/>
      <c r="BJ12" s="1881"/>
      <c r="BK12" s="1881"/>
      <c r="BL12" s="1881"/>
      <c r="BM12" s="1881"/>
      <c r="BN12" s="1881"/>
      <c r="BO12" s="1881"/>
      <c r="BP12" s="1881"/>
      <c r="BQ12" s="1881"/>
      <c r="BR12" s="1881"/>
      <c r="BS12" s="1881"/>
      <c r="BT12" s="1881"/>
      <c r="BU12" s="1881"/>
      <c r="BV12" s="1881"/>
      <c r="BW12" s="1918" t="s">
        <v>593</v>
      </c>
      <c r="BX12" s="1918"/>
      <c r="BY12" s="1918"/>
      <c r="BZ12" s="1918"/>
      <c r="CA12" s="1918"/>
      <c r="CB12" s="1918"/>
      <c r="CC12" s="1918"/>
      <c r="CD12" s="1918"/>
      <c r="CE12" s="1918"/>
      <c r="CF12" s="1918"/>
      <c r="CG12" s="1918"/>
      <c r="CH12" s="1948"/>
      <c r="CI12" s="1948"/>
      <c r="CJ12" s="1948"/>
      <c r="CK12" s="1948"/>
      <c r="CL12" s="1948"/>
      <c r="CM12" s="1948"/>
      <c r="CN12" s="1948"/>
      <c r="CO12" s="1948"/>
      <c r="CP12" s="1948"/>
      <c r="CQ12" s="1948"/>
      <c r="CR12" s="1948"/>
      <c r="CS12" s="1948"/>
      <c r="CT12" s="1948"/>
      <c r="CU12" s="1948"/>
      <c r="CV12" s="1948"/>
      <c r="CW12" s="1948"/>
      <c r="CX12" s="1948"/>
      <c r="CY12" s="1948"/>
      <c r="CZ12" s="1948"/>
      <c r="DA12" s="1948"/>
      <c r="DB12" s="1948"/>
      <c r="DC12" s="1948"/>
      <c r="DD12" s="1948"/>
      <c r="DE12" s="1948"/>
      <c r="DF12" s="1948"/>
      <c r="DG12" s="1948"/>
      <c r="DH12" s="1948"/>
      <c r="DI12" s="1948"/>
      <c r="DJ12" s="1948"/>
      <c r="DK12" s="1948"/>
      <c r="DL12" s="1948"/>
      <c r="DM12" s="1948"/>
      <c r="DN12" s="1948"/>
      <c r="DO12" s="1948"/>
      <c r="DP12" s="1948"/>
      <c r="DQ12" s="1948"/>
      <c r="DR12" s="1948"/>
      <c r="DS12" s="1948"/>
      <c r="DT12" s="1948"/>
      <c r="DU12" s="1948"/>
      <c r="DV12" s="1948"/>
      <c r="DW12" s="1948"/>
      <c r="DX12" s="1948"/>
      <c r="DY12" s="1948"/>
      <c r="DZ12" s="1948"/>
      <c r="EA12" s="1948"/>
      <c r="EB12" s="1948"/>
      <c r="EC12" s="1948"/>
      <c r="ED12" s="1948"/>
      <c r="EE12" s="1948"/>
      <c r="EF12" s="1948"/>
      <c r="EG12" s="1948"/>
      <c r="EH12" s="1948"/>
      <c r="EI12" s="1948"/>
      <c r="EJ12" s="1948"/>
      <c r="EK12" s="1948"/>
      <c r="EL12" s="1948"/>
      <c r="EM12" s="1948"/>
      <c r="EN12" s="1948"/>
      <c r="EO12" s="1948"/>
      <c r="EP12" s="1948"/>
      <c r="EQ12" s="1948"/>
      <c r="ER12" s="1948"/>
      <c r="ES12" s="1948"/>
    </row>
    <row r="13" spans="1:149" ht="14.25" customHeight="1" thickBot="1" x14ac:dyDescent="0.25"/>
    <row r="14" spans="1:149" ht="11.25" customHeight="1" thickTop="1" x14ac:dyDescent="0.2">
      <c r="A14" s="1895" t="s">
        <v>283</v>
      </c>
      <c r="B14" s="1896"/>
      <c r="C14" s="1896"/>
      <c r="D14" s="1896"/>
      <c r="E14" s="1896"/>
      <c r="F14" s="1896"/>
      <c r="G14" s="1896"/>
      <c r="H14" s="1896"/>
      <c r="I14" s="1896"/>
      <c r="J14" s="1896"/>
      <c r="K14" s="1896"/>
      <c r="L14" s="1896"/>
      <c r="M14" s="1896"/>
      <c r="N14" s="1896"/>
      <c r="O14" s="1896"/>
      <c r="P14" s="1896"/>
      <c r="Q14" s="1896"/>
      <c r="R14" s="1896"/>
      <c r="S14" s="1896"/>
      <c r="T14" s="1896"/>
      <c r="U14" s="1896"/>
      <c r="V14" s="1896"/>
      <c r="W14" s="1896"/>
      <c r="X14" s="1897"/>
      <c r="Y14" s="1895" t="s">
        <v>703</v>
      </c>
      <c r="Z14" s="1896"/>
      <c r="AA14" s="1896"/>
      <c r="AB14" s="1896"/>
      <c r="AC14" s="1896"/>
      <c r="AD14" s="1896"/>
      <c r="AE14" s="1896"/>
      <c r="AF14" s="1896"/>
      <c r="AG14" s="1896"/>
      <c r="AH14" s="1896"/>
      <c r="AI14" s="1896"/>
      <c r="AJ14" s="1896"/>
      <c r="AK14" s="1896"/>
      <c r="AL14" s="1896"/>
      <c r="AM14" s="1896"/>
      <c r="AN14" s="1896"/>
      <c r="AO14" s="1896"/>
      <c r="AP14" s="1896"/>
      <c r="AQ14" s="1896"/>
      <c r="AR14" s="1896"/>
      <c r="AS14" s="1896"/>
      <c r="AT14" s="1897"/>
      <c r="AU14" s="1895" t="s">
        <v>286</v>
      </c>
      <c r="AV14" s="1896"/>
      <c r="AW14" s="1896"/>
      <c r="AX14" s="1896"/>
      <c r="AY14" s="1896"/>
      <c r="AZ14" s="1896"/>
      <c r="BA14" s="1896"/>
      <c r="BB14" s="1896"/>
      <c r="BC14" s="1896"/>
      <c r="BD14" s="1896"/>
      <c r="BE14" s="1896"/>
      <c r="BF14" s="1896"/>
      <c r="BG14" s="1896"/>
      <c r="BH14" s="1896"/>
      <c r="BI14" s="1896"/>
      <c r="BJ14" s="1896"/>
      <c r="BK14" s="1896"/>
      <c r="BL14" s="1896"/>
      <c r="BM14" s="1897"/>
      <c r="BN14" s="1895" t="s">
        <v>39</v>
      </c>
      <c r="BO14" s="1896"/>
      <c r="BP14" s="1896"/>
      <c r="BQ14" s="1896"/>
      <c r="BR14" s="1896"/>
      <c r="BS14" s="1896"/>
      <c r="BT14" s="1896"/>
      <c r="BU14" s="1896"/>
      <c r="BV14" s="1896"/>
      <c r="BW14" s="1896"/>
      <c r="BX14" s="1896"/>
      <c r="BY14" s="1896"/>
      <c r="BZ14" s="1896"/>
      <c r="CA14" s="1896"/>
      <c r="CB14" s="1896"/>
      <c r="CC14" s="1897"/>
      <c r="CD14" s="1910" t="s">
        <v>702</v>
      </c>
      <c r="CE14" s="1911"/>
      <c r="CF14" s="1911"/>
      <c r="CG14" s="1911"/>
      <c r="CH14" s="1911"/>
      <c r="CI14" s="1911"/>
      <c r="CJ14" s="1911"/>
      <c r="CK14" s="1912"/>
      <c r="CL14" s="1910" t="s">
        <v>701</v>
      </c>
      <c r="CM14" s="1911"/>
      <c r="CN14" s="1911"/>
      <c r="CO14" s="1911"/>
      <c r="CP14" s="1911"/>
      <c r="CQ14" s="1911"/>
      <c r="CR14" s="1911"/>
      <c r="CS14" s="1911"/>
      <c r="CT14" s="1911"/>
      <c r="CU14" s="1912"/>
      <c r="CV14" s="1910" t="s">
        <v>700</v>
      </c>
      <c r="CW14" s="1911"/>
      <c r="CX14" s="1911"/>
      <c r="CY14" s="1911"/>
      <c r="CZ14" s="1911"/>
      <c r="DA14" s="1911"/>
      <c r="DB14" s="1911"/>
      <c r="DC14" s="1912"/>
      <c r="DD14" s="1910" t="s">
        <v>699</v>
      </c>
      <c r="DE14" s="1911"/>
      <c r="DF14" s="1911"/>
      <c r="DG14" s="1911"/>
      <c r="DH14" s="1911"/>
      <c r="DI14" s="1911"/>
      <c r="DJ14" s="1911"/>
      <c r="DK14" s="1911"/>
      <c r="DL14" s="1912"/>
      <c r="DM14" s="1895" t="s">
        <v>636</v>
      </c>
      <c r="DN14" s="1896"/>
      <c r="DO14" s="1896"/>
      <c r="DP14" s="1896"/>
      <c r="DQ14" s="1896"/>
      <c r="DR14" s="1896"/>
      <c r="DS14" s="1896"/>
      <c r="DT14" s="1896"/>
      <c r="DU14" s="1896"/>
      <c r="DV14" s="1896"/>
      <c r="DW14" s="1896"/>
      <c r="DX14" s="1896"/>
      <c r="DY14" s="1896"/>
      <c r="DZ14" s="1896"/>
      <c r="EA14" s="1896"/>
      <c r="EB14" s="1897"/>
      <c r="EC14" s="1910" t="s">
        <v>698</v>
      </c>
      <c r="ED14" s="1911"/>
      <c r="EE14" s="1911"/>
      <c r="EF14" s="1911"/>
      <c r="EG14" s="1911"/>
      <c r="EH14" s="1911"/>
      <c r="EI14" s="1911"/>
      <c r="EJ14" s="1911"/>
      <c r="EK14" s="1911"/>
      <c r="EL14" s="1911"/>
      <c r="EM14" s="1911"/>
      <c r="EN14" s="1911"/>
      <c r="EO14" s="1911"/>
      <c r="EP14" s="1911"/>
      <c r="EQ14" s="1911"/>
      <c r="ER14" s="1911"/>
      <c r="ES14" s="1912"/>
    </row>
    <row r="15" spans="1:149" ht="58.5" customHeight="1" x14ac:dyDescent="0.2">
      <c r="A15" s="1908" t="s">
        <v>697</v>
      </c>
      <c r="B15" s="1906"/>
      <c r="C15" s="1906"/>
      <c r="D15" s="1906"/>
      <c r="E15" s="1906"/>
      <c r="F15" s="1906"/>
      <c r="G15" s="1906"/>
      <c r="H15" s="1906"/>
      <c r="I15" s="1906"/>
      <c r="J15" s="1909"/>
      <c r="K15" s="1893" t="s">
        <v>696</v>
      </c>
      <c r="L15" s="1906"/>
      <c r="M15" s="1906"/>
      <c r="N15" s="1906"/>
      <c r="O15" s="1906"/>
      <c r="P15" s="1906"/>
      <c r="Q15" s="1906"/>
      <c r="R15" s="1906"/>
      <c r="S15" s="1906"/>
      <c r="T15" s="1906"/>
      <c r="U15" s="1906"/>
      <c r="V15" s="1906"/>
      <c r="W15" s="1906"/>
      <c r="X15" s="1907"/>
      <c r="Y15" s="1905" t="s">
        <v>695</v>
      </c>
      <c r="Z15" s="1893"/>
      <c r="AA15" s="1893"/>
      <c r="AB15" s="1893"/>
      <c r="AC15" s="1893"/>
      <c r="AD15" s="1893"/>
      <c r="AE15" s="1893"/>
      <c r="AF15" s="1893"/>
      <c r="AG15" s="1893"/>
      <c r="AH15" s="1893"/>
      <c r="AI15" s="1893"/>
      <c r="AJ15" s="1893"/>
      <c r="AK15" s="1893"/>
      <c r="AL15" s="1893"/>
      <c r="AM15" s="1893" t="s">
        <v>694</v>
      </c>
      <c r="AN15" s="1893"/>
      <c r="AO15" s="1893"/>
      <c r="AP15" s="1893"/>
      <c r="AQ15" s="1893"/>
      <c r="AR15" s="1893"/>
      <c r="AS15" s="1893"/>
      <c r="AT15" s="1894"/>
      <c r="AU15" s="1905" t="s">
        <v>693</v>
      </c>
      <c r="AV15" s="1893"/>
      <c r="AW15" s="1893"/>
      <c r="AX15" s="1893"/>
      <c r="AY15" s="1893"/>
      <c r="AZ15" s="1893"/>
      <c r="BA15" s="1893"/>
      <c r="BB15" s="1893" t="s">
        <v>692</v>
      </c>
      <c r="BC15" s="1893"/>
      <c r="BD15" s="1893"/>
      <c r="BE15" s="1893"/>
      <c r="BF15" s="1893"/>
      <c r="BG15" s="1893"/>
      <c r="BH15" s="1893"/>
      <c r="BI15" s="1893"/>
      <c r="BJ15" s="1893"/>
      <c r="BK15" s="1893"/>
      <c r="BL15" s="1893"/>
      <c r="BM15" s="1894"/>
      <c r="BN15" s="1905" t="s">
        <v>691</v>
      </c>
      <c r="BO15" s="1893"/>
      <c r="BP15" s="1893"/>
      <c r="BQ15" s="1893"/>
      <c r="BR15" s="1893"/>
      <c r="BS15" s="1893"/>
      <c r="BT15" s="1893"/>
      <c r="BU15" s="1893"/>
      <c r="BV15" s="1893"/>
      <c r="BW15" s="1893" t="s">
        <v>690</v>
      </c>
      <c r="BX15" s="1893"/>
      <c r="BY15" s="1893"/>
      <c r="BZ15" s="1893"/>
      <c r="CA15" s="1893"/>
      <c r="CB15" s="1893"/>
      <c r="CC15" s="1894"/>
      <c r="CD15" s="1913"/>
      <c r="CE15" s="1914"/>
      <c r="CF15" s="1914"/>
      <c r="CG15" s="1914"/>
      <c r="CH15" s="1914"/>
      <c r="CI15" s="1914"/>
      <c r="CJ15" s="1914"/>
      <c r="CK15" s="1915"/>
      <c r="CL15" s="1913"/>
      <c r="CM15" s="1914"/>
      <c r="CN15" s="1914"/>
      <c r="CO15" s="1914"/>
      <c r="CP15" s="1914"/>
      <c r="CQ15" s="1914"/>
      <c r="CR15" s="1914"/>
      <c r="CS15" s="1914"/>
      <c r="CT15" s="1914"/>
      <c r="CU15" s="1915"/>
      <c r="CV15" s="1913"/>
      <c r="CW15" s="1914"/>
      <c r="CX15" s="1914"/>
      <c r="CY15" s="1914"/>
      <c r="CZ15" s="1914"/>
      <c r="DA15" s="1914"/>
      <c r="DB15" s="1914"/>
      <c r="DC15" s="1915"/>
      <c r="DD15" s="1913"/>
      <c r="DE15" s="1914"/>
      <c r="DF15" s="1914"/>
      <c r="DG15" s="1914"/>
      <c r="DH15" s="1914"/>
      <c r="DI15" s="1914"/>
      <c r="DJ15" s="1914"/>
      <c r="DK15" s="1914"/>
      <c r="DL15" s="1915"/>
      <c r="DM15" s="1905" t="s">
        <v>689</v>
      </c>
      <c r="DN15" s="1893"/>
      <c r="DO15" s="1893"/>
      <c r="DP15" s="1893"/>
      <c r="DQ15" s="1893"/>
      <c r="DR15" s="1893"/>
      <c r="DS15" s="1893"/>
      <c r="DT15" s="1893" t="s">
        <v>688</v>
      </c>
      <c r="DU15" s="1893"/>
      <c r="DV15" s="1893"/>
      <c r="DW15" s="1893"/>
      <c r="DX15" s="1893"/>
      <c r="DY15" s="1893"/>
      <c r="DZ15" s="1893"/>
      <c r="EA15" s="1893"/>
      <c r="EB15" s="1894"/>
      <c r="EC15" s="1913"/>
      <c r="ED15" s="1914"/>
      <c r="EE15" s="1914"/>
      <c r="EF15" s="1914"/>
      <c r="EG15" s="1914"/>
      <c r="EH15" s="1914"/>
      <c r="EI15" s="1914"/>
      <c r="EJ15" s="1914"/>
      <c r="EK15" s="1914"/>
      <c r="EL15" s="1914"/>
      <c r="EM15" s="1914"/>
      <c r="EN15" s="1914"/>
      <c r="EO15" s="1914"/>
      <c r="EP15" s="1914"/>
      <c r="EQ15" s="1914"/>
      <c r="ER15" s="1914"/>
      <c r="ES15" s="1915"/>
    </row>
    <row r="16" spans="1:149" ht="13.5" customHeight="1" thickBot="1" x14ac:dyDescent="0.25">
      <c r="A16" s="1935">
        <v>1</v>
      </c>
      <c r="B16" s="1936"/>
      <c r="C16" s="1936"/>
      <c r="D16" s="1936"/>
      <c r="E16" s="1936"/>
      <c r="F16" s="1936"/>
      <c r="G16" s="1936"/>
      <c r="H16" s="1936"/>
      <c r="I16" s="1936"/>
      <c r="J16" s="1936"/>
      <c r="K16" s="1936">
        <v>2</v>
      </c>
      <c r="L16" s="1936"/>
      <c r="M16" s="1936"/>
      <c r="N16" s="1936"/>
      <c r="O16" s="1936"/>
      <c r="P16" s="1936"/>
      <c r="Q16" s="1936"/>
      <c r="R16" s="1936"/>
      <c r="S16" s="1936"/>
      <c r="T16" s="1936"/>
      <c r="U16" s="1936"/>
      <c r="V16" s="1936"/>
      <c r="W16" s="1936"/>
      <c r="X16" s="1947"/>
      <c r="Y16" s="1943">
        <v>3</v>
      </c>
      <c r="Z16" s="1944"/>
      <c r="AA16" s="1944"/>
      <c r="AB16" s="1944"/>
      <c r="AC16" s="1944"/>
      <c r="AD16" s="1944"/>
      <c r="AE16" s="1944"/>
      <c r="AF16" s="1944"/>
      <c r="AG16" s="1944"/>
      <c r="AH16" s="1944"/>
      <c r="AI16" s="1944"/>
      <c r="AJ16" s="1944"/>
      <c r="AK16" s="1944"/>
      <c r="AL16" s="1944"/>
      <c r="AM16" s="1904">
        <v>4</v>
      </c>
      <c r="AN16" s="1904"/>
      <c r="AO16" s="1904"/>
      <c r="AP16" s="1904"/>
      <c r="AQ16" s="1904"/>
      <c r="AR16" s="1904"/>
      <c r="AS16" s="1904"/>
      <c r="AT16" s="1926"/>
      <c r="AU16" s="1903">
        <v>5</v>
      </c>
      <c r="AV16" s="1904"/>
      <c r="AW16" s="1904"/>
      <c r="AX16" s="1904"/>
      <c r="AY16" s="1904"/>
      <c r="AZ16" s="1904"/>
      <c r="BA16" s="1904"/>
      <c r="BB16" s="1944">
        <v>6</v>
      </c>
      <c r="BC16" s="1944"/>
      <c r="BD16" s="1944"/>
      <c r="BE16" s="1944"/>
      <c r="BF16" s="1944"/>
      <c r="BG16" s="1944"/>
      <c r="BH16" s="1944"/>
      <c r="BI16" s="1944"/>
      <c r="BJ16" s="1944"/>
      <c r="BK16" s="1944"/>
      <c r="BL16" s="1944"/>
      <c r="BM16" s="1945"/>
      <c r="BN16" s="1943">
        <v>7</v>
      </c>
      <c r="BO16" s="1944"/>
      <c r="BP16" s="1944"/>
      <c r="BQ16" s="1944"/>
      <c r="BR16" s="1944"/>
      <c r="BS16" s="1944"/>
      <c r="BT16" s="1944"/>
      <c r="BU16" s="1944"/>
      <c r="BV16" s="1944"/>
      <c r="BW16" s="1904">
        <v>8</v>
      </c>
      <c r="BX16" s="1904"/>
      <c r="BY16" s="1904"/>
      <c r="BZ16" s="1904"/>
      <c r="CA16" s="1904"/>
      <c r="CB16" s="1904"/>
      <c r="CC16" s="1926"/>
      <c r="CD16" s="1903">
        <v>9</v>
      </c>
      <c r="CE16" s="1904"/>
      <c r="CF16" s="1904"/>
      <c r="CG16" s="1904"/>
      <c r="CH16" s="1904"/>
      <c r="CI16" s="1904"/>
      <c r="CJ16" s="1904"/>
      <c r="CK16" s="1926"/>
      <c r="CL16" s="1903">
        <v>10</v>
      </c>
      <c r="CM16" s="1904"/>
      <c r="CN16" s="1904"/>
      <c r="CO16" s="1904"/>
      <c r="CP16" s="1904"/>
      <c r="CQ16" s="1904"/>
      <c r="CR16" s="1904"/>
      <c r="CS16" s="1904"/>
      <c r="CT16" s="1904"/>
      <c r="CU16" s="1926"/>
      <c r="CV16" s="1903">
        <v>11</v>
      </c>
      <c r="CW16" s="1904"/>
      <c r="CX16" s="1904"/>
      <c r="CY16" s="1904"/>
      <c r="CZ16" s="1904"/>
      <c r="DA16" s="1904"/>
      <c r="DB16" s="1904"/>
      <c r="DC16" s="1926"/>
      <c r="DD16" s="1903">
        <v>12</v>
      </c>
      <c r="DE16" s="1904"/>
      <c r="DF16" s="1904"/>
      <c r="DG16" s="1904"/>
      <c r="DH16" s="1904"/>
      <c r="DI16" s="1904"/>
      <c r="DJ16" s="1904"/>
      <c r="DK16" s="1904"/>
      <c r="DL16" s="1926"/>
      <c r="DM16" s="1935">
        <v>13</v>
      </c>
      <c r="DN16" s="1936"/>
      <c r="DO16" s="1936"/>
      <c r="DP16" s="1936"/>
      <c r="DQ16" s="1936"/>
      <c r="DR16" s="1936"/>
      <c r="DS16" s="1936"/>
      <c r="DT16" s="1936">
        <v>14</v>
      </c>
      <c r="DU16" s="1936"/>
      <c r="DV16" s="1936"/>
      <c r="DW16" s="1936"/>
      <c r="DX16" s="1936"/>
      <c r="DY16" s="1936"/>
      <c r="DZ16" s="1936"/>
      <c r="EA16" s="1936"/>
      <c r="EB16" s="1947"/>
      <c r="EC16" s="1943">
        <v>15</v>
      </c>
      <c r="ED16" s="1944"/>
      <c r="EE16" s="1944"/>
      <c r="EF16" s="1944"/>
      <c r="EG16" s="1944"/>
      <c r="EH16" s="1944"/>
      <c r="EI16" s="1944"/>
      <c r="EJ16" s="1944"/>
      <c r="EK16" s="1944"/>
      <c r="EL16" s="1944"/>
      <c r="EM16" s="1944"/>
      <c r="EN16" s="1944"/>
      <c r="EO16" s="1944"/>
      <c r="EP16" s="1944"/>
      <c r="EQ16" s="1944"/>
      <c r="ER16" s="1944"/>
      <c r="ES16" s="1945"/>
    </row>
    <row r="17" spans="1:149" s="557" customFormat="1" ht="13.5" customHeight="1" thickTop="1" x14ac:dyDescent="0.2">
      <c r="A17" s="1898"/>
      <c r="B17" s="1899"/>
      <c r="C17" s="1899"/>
      <c r="D17" s="1899"/>
      <c r="E17" s="1899"/>
      <c r="F17" s="1899"/>
      <c r="G17" s="1899"/>
      <c r="H17" s="1899"/>
      <c r="I17" s="1899"/>
      <c r="J17" s="1899"/>
      <c r="K17" s="1899"/>
      <c r="L17" s="1899"/>
      <c r="M17" s="1899"/>
      <c r="N17" s="1899"/>
      <c r="O17" s="1899"/>
      <c r="P17" s="1899"/>
      <c r="Q17" s="1899"/>
      <c r="R17" s="1899"/>
      <c r="S17" s="1899"/>
      <c r="T17" s="1899"/>
      <c r="U17" s="1899"/>
      <c r="V17" s="1899"/>
      <c r="W17" s="1899"/>
      <c r="X17" s="1900"/>
      <c r="Y17" s="1968"/>
      <c r="Z17" s="1968"/>
      <c r="AA17" s="1968"/>
      <c r="AB17" s="1968"/>
      <c r="AC17" s="1968"/>
      <c r="AD17" s="1968"/>
      <c r="AE17" s="1968"/>
      <c r="AF17" s="1968"/>
      <c r="AG17" s="1968"/>
      <c r="AH17" s="1968"/>
      <c r="AI17" s="1968"/>
      <c r="AJ17" s="1968"/>
      <c r="AK17" s="1968"/>
      <c r="AL17" s="1968"/>
      <c r="AM17" s="1898"/>
      <c r="AN17" s="1899"/>
      <c r="AO17" s="1899"/>
      <c r="AP17" s="1899"/>
      <c r="AQ17" s="1899"/>
      <c r="AR17" s="1899"/>
      <c r="AS17" s="1899"/>
      <c r="AT17" s="1901"/>
      <c r="AU17" s="1902"/>
      <c r="AV17" s="1899"/>
      <c r="AW17" s="1899"/>
      <c r="AX17" s="1899"/>
      <c r="AY17" s="1899"/>
      <c r="AZ17" s="1899"/>
      <c r="BA17" s="1900"/>
      <c r="BB17" s="1969"/>
      <c r="BC17" s="1970"/>
      <c r="BD17" s="1970"/>
      <c r="BE17" s="1970"/>
      <c r="BF17" s="1970"/>
      <c r="BG17" s="1970"/>
      <c r="BH17" s="1970"/>
      <c r="BI17" s="1970"/>
      <c r="BJ17" s="1970"/>
      <c r="BK17" s="1970"/>
      <c r="BL17" s="1970"/>
      <c r="BM17" s="1971"/>
      <c r="BN17" s="1964"/>
      <c r="BO17" s="1965"/>
      <c r="BP17" s="1965"/>
      <c r="BQ17" s="1965"/>
      <c r="BR17" s="1965"/>
      <c r="BS17" s="1965"/>
      <c r="BT17" s="1965"/>
      <c r="BU17" s="1965"/>
      <c r="BV17" s="1966"/>
      <c r="BW17" s="1967"/>
      <c r="BX17" s="1928"/>
      <c r="BY17" s="1928"/>
      <c r="BZ17" s="1928"/>
      <c r="CA17" s="1928"/>
      <c r="CB17" s="1928"/>
      <c r="CC17" s="1929"/>
      <c r="CD17" s="1927"/>
      <c r="CE17" s="1928"/>
      <c r="CF17" s="1928"/>
      <c r="CG17" s="1928"/>
      <c r="CH17" s="1928"/>
      <c r="CI17" s="1928"/>
      <c r="CJ17" s="1928"/>
      <c r="CK17" s="1929"/>
      <c r="CL17" s="1927"/>
      <c r="CM17" s="1928"/>
      <c r="CN17" s="1928"/>
      <c r="CO17" s="1928"/>
      <c r="CP17" s="1928"/>
      <c r="CQ17" s="1928"/>
      <c r="CR17" s="1928"/>
      <c r="CS17" s="1928"/>
      <c r="CT17" s="1928"/>
      <c r="CU17" s="1929"/>
      <c r="CV17" s="1927"/>
      <c r="CW17" s="1928"/>
      <c r="CX17" s="1928"/>
      <c r="CY17" s="1928"/>
      <c r="CZ17" s="1928"/>
      <c r="DA17" s="1928"/>
      <c r="DB17" s="1928"/>
      <c r="DC17" s="1929"/>
      <c r="DD17" s="1927"/>
      <c r="DE17" s="1928"/>
      <c r="DF17" s="1928"/>
      <c r="DG17" s="1928"/>
      <c r="DH17" s="1928"/>
      <c r="DI17" s="1928"/>
      <c r="DJ17" s="1928"/>
      <c r="DK17" s="1928"/>
      <c r="DL17" s="1928"/>
      <c r="DM17" s="1902"/>
      <c r="DN17" s="1899"/>
      <c r="DO17" s="1899"/>
      <c r="DP17" s="1899"/>
      <c r="DQ17" s="1899"/>
      <c r="DR17" s="1899"/>
      <c r="DS17" s="1899"/>
      <c r="DT17" s="1899"/>
      <c r="DU17" s="1899"/>
      <c r="DV17" s="1899"/>
      <c r="DW17" s="1899"/>
      <c r="DX17" s="1899"/>
      <c r="DY17" s="1899"/>
      <c r="DZ17" s="1899"/>
      <c r="EA17" s="1899"/>
      <c r="EB17" s="1900"/>
      <c r="EC17" s="1955"/>
      <c r="ED17" s="1956"/>
      <c r="EE17" s="1956"/>
      <c r="EF17" s="1956"/>
      <c r="EG17" s="1956"/>
      <c r="EH17" s="1956"/>
      <c r="EI17" s="1956"/>
      <c r="EJ17" s="1956"/>
      <c r="EK17" s="1956"/>
      <c r="EL17" s="1956"/>
      <c r="EM17" s="1956"/>
      <c r="EN17" s="1956"/>
      <c r="EO17" s="1956"/>
      <c r="EP17" s="1956"/>
      <c r="EQ17" s="1956"/>
      <c r="ER17" s="1956"/>
      <c r="ES17" s="1957"/>
    </row>
    <row r="18" spans="1:149" s="557" customFormat="1" ht="13.5" customHeight="1" x14ac:dyDescent="0.2">
      <c r="A18" s="1952"/>
      <c r="B18" s="1933"/>
      <c r="C18" s="1933"/>
      <c r="D18" s="1933"/>
      <c r="E18" s="1933"/>
      <c r="F18" s="1933"/>
      <c r="G18" s="1933"/>
      <c r="H18" s="1933"/>
      <c r="I18" s="1933"/>
      <c r="J18" s="1933"/>
      <c r="K18" s="1933"/>
      <c r="L18" s="1933"/>
      <c r="M18" s="1933"/>
      <c r="N18" s="1933"/>
      <c r="O18" s="1933"/>
      <c r="P18" s="1933"/>
      <c r="Q18" s="1933"/>
      <c r="R18" s="1933"/>
      <c r="S18" s="1933"/>
      <c r="T18" s="1933"/>
      <c r="U18" s="1933"/>
      <c r="V18" s="1933"/>
      <c r="W18" s="1933"/>
      <c r="X18" s="1934"/>
      <c r="Y18" s="1959"/>
      <c r="Z18" s="1959"/>
      <c r="AA18" s="1959"/>
      <c r="AB18" s="1959"/>
      <c r="AC18" s="1959"/>
      <c r="AD18" s="1959"/>
      <c r="AE18" s="1959"/>
      <c r="AF18" s="1959"/>
      <c r="AG18" s="1959"/>
      <c r="AH18" s="1959"/>
      <c r="AI18" s="1959"/>
      <c r="AJ18" s="1959"/>
      <c r="AK18" s="1959"/>
      <c r="AL18" s="1959"/>
      <c r="AM18" s="1952"/>
      <c r="AN18" s="1933"/>
      <c r="AO18" s="1933"/>
      <c r="AP18" s="1933"/>
      <c r="AQ18" s="1933"/>
      <c r="AR18" s="1933"/>
      <c r="AS18" s="1933"/>
      <c r="AT18" s="1953"/>
      <c r="AU18" s="1932"/>
      <c r="AV18" s="1933"/>
      <c r="AW18" s="1933"/>
      <c r="AX18" s="1933"/>
      <c r="AY18" s="1933"/>
      <c r="AZ18" s="1933"/>
      <c r="BA18" s="1934"/>
      <c r="BB18" s="1958"/>
      <c r="BC18" s="1959"/>
      <c r="BD18" s="1959"/>
      <c r="BE18" s="1959"/>
      <c r="BF18" s="1959"/>
      <c r="BG18" s="1959"/>
      <c r="BH18" s="1959"/>
      <c r="BI18" s="1959"/>
      <c r="BJ18" s="1959"/>
      <c r="BK18" s="1959"/>
      <c r="BL18" s="1959"/>
      <c r="BM18" s="1960"/>
      <c r="BN18" s="1961"/>
      <c r="BO18" s="1931"/>
      <c r="BP18" s="1931"/>
      <c r="BQ18" s="1931"/>
      <c r="BR18" s="1931"/>
      <c r="BS18" s="1931"/>
      <c r="BT18" s="1931"/>
      <c r="BU18" s="1931"/>
      <c r="BV18" s="1962"/>
      <c r="BW18" s="1963"/>
      <c r="BX18" s="1931"/>
      <c r="BY18" s="1931"/>
      <c r="BZ18" s="1931"/>
      <c r="CA18" s="1931"/>
      <c r="CB18" s="1931"/>
      <c r="CC18" s="1954"/>
      <c r="CD18" s="1930"/>
      <c r="CE18" s="1931"/>
      <c r="CF18" s="1931"/>
      <c r="CG18" s="1931"/>
      <c r="CH18" s="1931"/>
      <c r="CI18" s="1931"/>
      <c r="CJ18" s="1931"/>
      <c r="CK18" s="1954"/>
      <c r="CL18" s="1930"/>
      <c r="CM18" s="1931"/>
      <c r="CN18" s="1931"/>
      <c r="CO18" s="1931"/>
      <c r="CP18" s="1931"/>
      <c r="CQ18" s="1931"/>
      <c r="CR18" s="1931"/>
      <c r="CS18" s="1931"/>
      <c r="CT18" s="1931"/>
      <c r="CU18" s="1954"/>
      <c r="CV18" s="1930"/>
      <c r="CW18" s="1931"/>
      <c r="CX18" s="1931"/>
      <c r="CY18" s="1931"/>
      <c r="CZ18" s="1931"/>
      <c r="DA18" s="1931"/>
      <c r="DB18" s="1931"/>
      <c r="DC18" s="1954"/>
      <c r="DD18" s="1930"/>
      <c r="DE18" s="1931"/>
      <c r="DF18" s="1931"/>
      <c r="DG18" s="1931"/>
      <c r="DH18" s="1931"/>
      <c r="DI18" s="1931"/>
      <c r="DJ18" s="1931"/>
      <c r="DK18" s="1931"/>
      <c r="DL18" s="1931"/>
      <c r="DM18" s="1932"/>
      <c r="DN18" s="1933"/>
      <c r="DO18" s="1933"/>
      <c r="DP18" s="1933"/>
      <c r="DQ18" s="1933"/>
      <c r="DR18" s="1933"/>
      <c r="DS18" s="1933"/>
      <c r="DT18" s="1933"/>
      <c r="DU18" s="1933"/>
      <c r="DV18" s="1933"/>
      <c r="DW18" s="1933"/>
      <c r="DX18" s="1933"/>
      <c r="DY18" s="1933"/>
      <c r="DZ18" s="1933"/>
      <c r="EA18" s="1933"/>
      <c r="EB18" s="1934"/>
      <c r="EC18" s="1949"/>
      <c r="ED18" s="1950"/>
      <c r="EE18" s="1950"/>
      <c r="EF18" s="1950"/>
      <c r="EG18" s="1950"/>
      <c r="EH18" s="1950"/>
      <c r="EI18" s="1950"/>
      <c r="EJ18" s="1950"/>
      <c r="EK18" s="1950"/>
      <c r="EL18" s="1950"/>
      <c r="EM18" s="1950"/>
      <c r="EN18" s="1950"/>
      <c r="EO18" s="1950"/>
      <c r="EP18" s="1950"/>
      <c r="EQ18" s="1950"/>
      <c r="ER18" s="1950"/>
      <c r="ES18" s="1951"/>
    </row>
    <row r="19" spans="1:149" s="557" customFormat="1" ht="13.5" customHeight="1" x14ac:dyDescent="0.2">
      <c r="A19" s="1952"/>
      <c r="B19" s="1933"/>
      <c r="C19" s="1933"/>
      <c r="D19" s="1933"/>
      <c r="E19" s="1933"/>
      <c r="F19" s="1933"/>
      <c r="G19" s="1933"/>
      <c r="H19" s="1933"/>
      <c r="I19" s="1933"/>
      <c r="J19" s="1933"/>
      <c r="K19" s="1933"/>
      <c r="L19" s="1933"/>
      <c r="M19" s="1933"/>
      <c r="N19" s="1933"/>
      <c r="O19" s="1933"/>
      <c r="P19" s="1933"/>
      <c r="Q19" s="1933"/>
      <c r="R19" s="1933"/>
      <c r="S19" s="1933"/>
      <c r="T19" s="1933"/>
      <c r="U19" s="1933"/>
      <c r="V19" s="1933"/>
      <c r="W19" s="1933"/>
      <c r="X19" s="1934"/>
      <c r="Y19" s="1959"/>
      <c r="Z19" s="1959"/>
      <c r="AA19" s="1959"/>
      <c r="AB19" s="1959"/>
      <c r="AC19" s="1959"/>
      <c r="AD19" s="1959"/>
      <c r="AE19" s="1959"/>
      <c r="AF19" s="1959"/>
      <c r="AG19" s="1959"/>
      <c r="AH19" s="1959"/>
      <c r="AI19" s="1959"/>
      <c r="AJ19" s="1959"/>
      <c r="AK19" s="1959"/>
      <c r="AL19" s="1959"/>
      <c r="AM19" s="1952"/>
      <c r="AN19" s="1933"/>
      <c r="AO19" s="1933"/>
      <c r="AP19" s="1933"/>
      <c r="AQ19" s="1933"/>
      <c r="AR19" s="1933"/>
      <c r="AS19" s="1933"/>
      <c r="AT19" s="1953"/>
      <c r="AU19" s="1932"/>
      <c r="AV19" s="1933"/>
      <c r="AW19" s="1933"/>
      <c r="AX19" s="1933"/>
      <c r="AY19" s="1933"/>
      <c r="AZ19" s="1933"/>
      <c r="BA19" s="1934"/>
      <c r="BB19" s="1958"/>
      <c r="BC19" s="1959"/>
      <c r="BD19" s="1959"/>
      <c r="BE19" s="1959"/>
      <c r="BF19" s="1959"/>
      <c r="BG19" s="1959"/>
      <c r="BH19" s="1959"/>
      <c r="BI19" s="1959"/>
      <c r="BJ19" s="1959"/>
      <c r="BK19" s="1959"/>
      <c r="BL19" s="1959"/>
      <c r="BM19" s="1960"/>
      <c r="BN19" s="1961"/>
      <c r="BO19" s="1931"/>
      <c r="BP19" s="1931"/>
      <c r="BQ19" s="1931"/>
      <c r="BR19" s="1931"/>
      <c r="BS19" s="1931"/>
      <c r="BT19" s="1931"/>
      <c r="BU19" s="1931"/>
      <c r="BV19" s="1962"/>
      <c r="BW19" s="1963"/>
      <c r="BX19" s="1931"/>
      <c r="BY19" s="1931"/>
      <c r="BZ19" s="1931"/>
      <c r="CA19" s="1931"/>
      <c r="CB19" s="1931"/>
      <c r="CC19" s="1954"/>
      <c r="CD19" s="1930"/>
      <c r="CE19" s="1931"/>
      <c r="CF19" s="1931"/>
      <c r="CG19" s="1931"/>
      <c r="CH19" s="1931"/>
      <c r="CI19" s="1931"/>
      <c r="CJ19" s="1931"/>
      <c r="CK19" s="1954"/>
      <c r="CL19" s="1930"/>
      <c r="CM19" s="1931"/>
      <c r="CN19" s="1931"/>
      <c r="CO19" s="1931"/>
      <c r="CP19" s="1931"/>
      <c r="CQ19" s="1931"/>
      <c r="CR19" s="1931"/>
      <c r="CS19" s="1931"/>
      <c r="CT19" s="1931"/>
      <c r="CU19" s="1954"/>
      <c r="CV19" s="1930"/>
      <c r="CW19" s="1931"/>
      <c r="CX19" s="1931"/>
      <c r="CY19" s="1931"/>
      <c r="CZ19" s="1931"/>
      <c r="DA19" s="1931"/>
      <c r="DB19" s="1931"/>
      <c r="DC19" s="1954"/>
      <c r="DD19" s="1930"/>
      <c r="DE19" s="1931"/>
      <c r="DF19" s="1931"/>
      <c r="DG19" s="1931"/>
      <c r="DH19" s="1931"/>
      <c r="DI19" s="1931"/>
      <c r="DJ19" s="1931"/>
      <c r="DK19" s="1931"/>
      <c r="DL19" s="1931"/>
      <c r="DM19" s="1932"/>
      <c r="DN19" s="1933"/>
      <c r="DO19" s="1933"/>
      <c r="DP19" s="1933"/>
      <c r="DQ19" s="1933"/>
      <c r="DR19" s="1933"/>
      <c r="DS19" s="1933"/>
      <c r="DT19" s="1933"/>
      <c r="DU19" s="1933"/>
      <c r="DV19" s="1933"/>
      <c r="DW19" s="1933"/>
      <c r="DX19" s="1933"/>
      <c r="DY19" s="1933"/>
      <c r="DZ19" s="1933"/>
      <c r="EA19" s="1933"/>
      <c r="EB19" s="1934"/>
      <c r="EC19" s="1952"/>
      <c r="ED19" s="1933"/>
      <c r="EE19" s="1933"/>
      <c r="EF19" s="1933"/>
      <c r="EG19" s="1933"/>
      <c r="EH19" s="1933"/>
      <c r="EI19" s="1933"/>
      <c r="EJ19" s="1933"/>
      <c r="EK19" s="1933"/>
      <c r="EL19" s="1933"/>
      <c r="EM19" s="1933"/>
      <c r="EN19" s="1933"/>
      <c r="EO19" s="1933"/>
      <c r="EP19" s="1933"/>
      <c r="EQ19" s="1933"/>
      <c r="ER19" s="1933"/>
      <c r="ES19" s="1953"/>
    </row>
    <row r="20" spans="1:149" s="557" customFormat="1" ht="13.5" customHeight="1" x14ac:dyDescent="0.2">
      <c r="A20" s="1952"/>
      <c r="B20" s="1933"/>
      <c r="C20" s="1933"/>
      <c r="D20" s="1933"/>
      <c r="E20" s="1933"/>
      <c r="F20" s="1933"/>
      <c r="G20" s="1933"/>
      <c r="H20" s="1933"/>
      <c r="I20" s="1933"/>
      <c r="J20" s="1933"/>
      <c r="K20" s="1933"/>
      <c r="L20" s="1933"/>
      <c r="M20" s="1933"/>
      <c r="N20" s="1933"/>
      <c r="O20" s="1933"/>
      <c r="P20" s="1933"/>
      <c r="Q20" s="1933"/>
      <c r="R20" s="1933"/>
      <c r="S20" s="1933"/>
      <c r="T20" s="1933"/>
      <c r="U20" s="1933"/>
      <c r="V20" s="1933"/>
      <c r="W20" s="1933"/>
      <c r="X20" s="1934"/>
      <c r="Y20" s="1959"/>
      <c r="Z20" s="1959"/>
      <c r="AA20" s="1959"/>
      <c r="AB20" s="1959"/>
      <c r="AC20" s="1959"/>
      <c r="AD20" s="1959"/>
      <c r="AE20" s="1959"/>
      <c r="AF20" s="1959"/>
      <c r="AG20" s="1959"/>
      <c r="AH20" s="1959"/>
      <c r="AI20" s="1959"/>
      <c r="AJ20" s="1959"/>
      <c r="AK20" s="1959"/>
      <c r="AL20" s="1959"/>
      <c r="AM20" s="1952"/>
      <c r="AN20" s="1933"/>
      <c r="AO20" s="1933"/>
      <c r="AP20" s="1933"/>
      <c r="AQ20" s="1933"/>
      <c r="AR20" s="1933"/>
      <c r="AS20" s="1933"/>
      <c r="AT20" s="1953"/>
      <c r="AU20" s="1932"/>
      <c r="AV20" s="1933"/>
      <c r="AW20" s="1933"/>
      <c r="AX20" s="1933"/>
      <c r="AY20" s="1933"/>
      <c r="AZ20" s="1933"/>
      <c r="BA20" s="1934"/>
      <c r="BB20" s="1958"/>
      <c r="BC20" s="1959"/>
      <c r="BD20" s="1959"/>
      <c r="BE20" s="1959"/>
      <c r="BF20" s="1959"/>
      <c r="BG20" s="1959"/>
      <c r="BH20" s="1959"/>
      <c r="BI20" s="1959"/>
      <c r="BJ20" s="1959"/>
      <c r="BK20" s="1959"/>
      <c r="BL20" s="1959"/>
      <c r="BM20" s="1960"/>
      <c r="BN20" s="1961"/>
      <c r="BO20" s="1931"/>
      <c r="BP20" s="1931"/>
      <c r="BQ20" s="1931"/>
      <c r="BR20" s="1931"/>
      <c r="BS20" s="1931"/>
      <c r="BT20" s="1931"/>
      <c r="BU20" s="1931"/>
      <c r="BV20" s="1962"/>
      <c r="BW20" s="1963"/>
      <c r="BX20" s="1931"/>
      <c r="BY20" s="1931"/>
      <c r="BZ20" s="1931"/>
      <c r="CA20" s="1931"/>
      <c r="CB20" s="1931"/>
      <c r="CC20" s="1954"/>
      <c r="CD20" s="1930"/>
      <c r="CE20" s="1931"/>
      <c r="CF20" s="1931"/>
      <c r="CG20" s="1931"/>
      <c r="CH20" s="1931"/>
      <c r="CI20" s="1931"/>
      <c r="CJ20" s="1931"/>
      <c r="CK20" s="1954"/>
      <c r="CL20" s="1930"/>
      <c r="CM20" s="1931"/>
      <c r="CN20" s="1931"/>
      <c r="CO20" s="1931"/>
      <c r="CP20" s="1931"/>
      <c r="CQ20" s="1931"/>
      <c r="CR20" s="1931"/>
      <c r="CS20" s="1931"/>
      <c r="CT20" s="1931"/>
      <c r="CU20" s="1954"/>
      <c r="CV20" s="1930"/>
      <c r="CW20" s="1931"/>
      <c r="CX20" s="1931"/>
      <c r="CY20" s="1931"/>
      <c r="CZ20" s="1931"/>
      <c r="DA20" s="1931"/>
      <c r="DB20" s="1931"/>
      <c r="DC20" s="1954"/>
      <c r="DD20" s="1930"/>
      <c r="DE20" s="1931"/>
      <c r="DF20" s="1931"/>
      <c r="DG20" s="1931"/>
      <c r="DH20" s="1931"/>
      <c r="DI20" s="1931"/>
      <c r="DJ20" s="1931"/>
      <c r="DK20" s="1931"/>
      <c r="DL20" s="1931"/>
      <c r="DM20" s="1932"/>
      <c r="DN20" s="1933"/>
      <c r="DO20" s="1933"/>
      <c r="DP20" s="1933"/>
      <c r="DQ20" s="1933"/>
      <c r="DR20" s="1933"/>
      <c r="DS20" s="1933"/>
      <c r="DT20" s="1933"/>
      <c r="DU20" s="1933"/>
      <c r="DV20" s="1933"/>
      <c r="DW20" s="1933"/>
      <c r="DX20" s="1933"/>
      <c r="DY20" s="1933"/>
      <c r="DZ20" s="1933"/>
      <c r="EA20" s="1933"/>
      <c r="EB20" s="1934"/>
      <c r="EC20" s="1952"/>
      <c r="ED20" s="1933"/>
      <c r="EE20" s="1933"/>
      <c r="EF20" s="1933"/>
      <c r="EG20" s="1933"/>
      <c r="EH20" s="1933"/>
      <c r="EI20" s="1933"/>
      <c r="EJ20" s="1933"/>
      <c r="EK20" s="1933"/>
      <c r="EL20" s="1933"/>
      <c r="EM20" s="1933"/>
      <c r="EN20" s="1933"/>
      <c r="EO20" s="1933"/>
      <c r="EP20" s="1933"/>
      <c r="EQ20" s="1933"/>
      <c r="ER20" s="1933"/>
      <c r="ES20" s="1953"/>
    </row>
    <row r="21" spans="1:149" s="557" customFormat="1" ht="13.5" customHeight="1" x14ac:dyDescent="0.2">
      <c r="A21" s="1952"/>
      <c r="B21" s="1933"/>
      <c r="C21" s="1933"/>
      <c r="D21" s="1933"/>
      <c r="E21" s="1933"/>
      <c r="F21" s="1933"/>
      <c r="G21" s="1933"/>
      <c r="H21" s="1933"/>
      <c r="I21" s="1933"/>
      <c r="J21" s="1933"/>
      <c r="K21" s="1933"/>
      <c r="L21" s="1933"/>
      <c r="M21" s="1933"/>
      <c r="N21" s="1933"/>
      <c r="O21" s="1933"/>
      <c r="P21" s="1933"/>
      <c r="Q21" s="1933"/>
      <c r="R21" s="1933"/>
      <c r="S21" s="1933"/>
      <c r="T21" s="1933"/>
      <c r="U21" s="1933"/>
      <c r="V21" s="1933"/>
      <c r="W21" s="1933"/>
      <c r="X21" s="1934"/>
      <c r="Y21" s="1959"/>
      <c r="Z21" s="1959"/>
      <c r="AA21" s="1959"/>
      <c r="AB21" s="1959"/>
      <c r="AC21" s="1959"/>
      <c r="AD21" s="1959"/>
      <c r="AE21" s="1959"/>
      <c r="AF21" s="1959"/>
      <c r="AG21" s="1959"/>
      <c r="AH21" s="1959"/>
      <c r="AI21" s="1959"/>
      <c r="AJ21" s="1959"/>
      <c r="AK21" s="1959"/>
      <c r="AL21" s="1959"/>
      <c r="AM21" s="1952"/>
      <c r="AN21" s="1933"/>
      <c r="AO21" s="1933"/>
      <c r="AP21" s="1933"/>
      <c r="AQ21" s="1933"/>
      <c r="AR21" s="1933"/>
      <c r="AS21" s="1933"/>
      <c r="AT21" s="1953"/>
      <c r="AU21" s="1932"/>
      <c r="AV21" s="1933"/>
      <c r="AW21" s="1933"/>
      <c r="AX21" s="1933"/>
      <c r="AY21" s="1933"/>
      <c r="AZ21" s="1933"/>
      <c r="BA21" s="1934"/>
      <c r="BB21" s="1958"/>
      <c r="BC21" s="1959"/>
      <c r="BD21" s="1959"/>
      <c r="BE21" s="1959"/>
      <c r="BF21" s="1959"/>
      <c r="BG21" s="1959"/>
      <c r="BH21" s="1959"/>
      <c r="BI21" s="1959"/>
      <c r="BJ21" s="1959"/>
      <c r="BK21" s="1959"/>
      <c r="BL21" s="1959"/>
      <c r="BM21" s="1960"/>
      <c r="BN21" s="1961"/>
      <c r="BO21" s="1931"/>
      <c r="BP21" s="1931"/>
      <c r="BQ21" s="1931"/>
      <c r="BR21" s="1931"/>
      <c r="BS21" s="1931"/>
      <c r="BT21" s="1931"/>
      <c r="BU21" s="1931"/>
      <c r="BV21" s="1962"/>
      <c r="BW21" s="1963"/>
      <c r="BX21" s="1931"/>
      <c r="BY21" s="1931"/>
      <c r="BZ21" s="1931"/>
      <c r="CA21" s="1931"/>
      <c r="CB21" s="1931"/>
      <c r="CC21" s="1954"/>
      <c r="CD21" s="1930"/>
      <c r="CE21" s="1931"/>
      <c r="CF21" s="1931"/>
      <c r="CG21" s="1931"/>
      <c r="CH21" s="1931"/>
      <c r="CI21" s="1931"/>
      <c r="CJ21" s="1931"/>
      <c r="CK21" s="1954"/>
      <c r="CL21" s="1930"/>
      <c r="CM21" s="1931"/>
      <c r="CN21" s="1931"/>
      <c r="CO21" s="1931"/>
      <c r="CP21" s="1931"/>
      <c r="CQ21" s="1931"/>
      <c r="CR21" s="1931"/>
      <c r="CS21" s="1931"/>
      <c r="CT21" s="1931"/>
      <c r="CU21" s="1954"/>
      <c r="CV21" s="1930"/>
      <c r="CW21" s="1931"/>
      <c r="CX21" s="1931"/>
      <c r="CY21" s="1931"/>
      <c r="CZ21" s="1931"/>
      <c r="DA21" s="1931"/>
      <c r="DB21" s="1931"/>
      <c r="DC21" s="1954"/>
      <c r="DD21" s="1930"/>
      <c r="DE21" s="1931"/>
      <c r="DF21" s="1931"/>
      <c r="DG21" s="1931"/>
      <c r="DH21" s="1931"/>
      <c r="DI21" s="1931"/>
      <c r="DJ21" s="1931"/>
      <c r="DK21" s="1931"/>
      <c r="DL21" s="1931"/>
      <c r="DM21" s="1932"/>
      <c r="DN21" s="1933"/>
      <c r="DO21" s="1933"/>
      <c r="DP21" s="1933"/>
      <c r="DQ21" s="1933"/>
      <c r="DR21" s="1933"/>
      <c r="DS21" s="1933"/>
      <c r="DT21" s="1933"/>
      <c r="DU21" s="1933"/>
      <c r="DV21" s="1933"/>
      <c r="DW21" s="1933"/>
      <c r="DX21" s="1933"/>
      <c r="DY21" s="1933"/>
      <c r="DZ21" s="1933"/>
      <c r="EA21" s="1933"/>
      <c r="EB21" s="1934"/>
      <c r="EC21" s="1952"/>
      <c r="ED21" s="1933"/>
      <c r="EE21" s="1933"/>
      <c r="EF21" s="1933"/>
      <c r="EG21" s="1933"/>
      <c r="EH21" s="1933"/>
      <c r="EI21" s="1933"/>
      <c r="EJ21" s="1933"/>
      <c r="EK21" s="1933"/>
      <c r="EL21" s="1933"/>
      <c r="EM21" s="1933"/>
      <c r="EN21" s="1933"/>
      <c r="EO21" s="1933"/>
      <c r="EP21" s="1933"/>
      <c r="EQ21" s="1933"/>
      <c r="ER21" s="1933"/>
      <c r="ES21" s="1953"/>
    </row>
    <row r="22" spans="1:149" s="557" customFormat="1" ht="13.5" customHeight="1" x14ac:dyDescent="0.2">
      <c r="A22" s="1952"/>
      <c r="B22" s="1933"/>
      <c r="C22" s="1933"/>
      <c r="D22" s="1933"/>
      <c r="E22" s="1933"/>
      <c r="F22" s="1933"/>
      <c r="G22" s="1933"/>
      <c r="H22" s="1933"/>
      <c r="I22" s="1933"/>
      <c r="J22" s="1933"/>
      <c r="K22" s="1933"/>
      <c r="L22" s="1933"/>
      <c r="M22" s="1933"/>
      <c r="N22" s="1933"/>
      <c r="O22" s="1933"/>
      <c r="P22" s="1933"/>
      <c r="Q22" s="1933"/>
      <c r="R22" s="1933"/>
      <c r="S22" s="1933"/>
      <c r="T22" s="1933"/>
      <c r="U22" s="1933"/>
      <c r="V22" s="1933"/>
      <c r="W22" s="1933"/>
      <c r="X22" s="1934"/>
      <c r="Y22" s="1959"/>
      <c r="Z22" s="1959"/>
      <c r="AA22" s="1959"/>
      <c r="AB22" s="1959"/>
      <c r="AC22" s="1959"/>
      <c r="AD22" s="1959"/>
      <c r="AE22" s="1959"/>
      <c r="AF22" s="1959"/>
      <c r="AG22" s="1959"/>
      <c r="AH22" s="1959"/>
      <c r="AI22" s="1959"/>
      <c r="AJ22" s="1959"/>
      <c r="AK22" s="1959"/>
      <c r="AL22" s="1959"/>
      <c r="AM22" s="1952"/>
      <c r="AN22" s="1933"/>
      <c r="AO22" s="1933"/>
      <c r="AP22" s="1933"/>
      <c r="AQ22" s="1933"/>
      <c r="AR22" s="1933"/>
      <c r="AS22" s="1933"/>
      <c r="AT22" s="1953"/>
      <c r="AU22" s="1932"/>
      <c r="AV22" s="1933"/>
      <c r="AW22" s="1933"/>
      <c r="AX22" s="1933"/>
      <c r="AY22" s="1933"/>
      <c r="AZ22" s="1933"/>
      <c r="BA22" s="1934"/>
      <c r="BB22" s="1958"/>
      <c r="BC22" s="1959"/>
      <c r="BD22" s="1959"/>
      <c r="BE22" s="1959"/>
      <c r="BF22" s="1959"/>
      <c r="BG22" s="1959"/>
      <c r="BH22" s="1959"/>
      <c r="BI22" s="1959"/>
      <c r="BJ22" s="1959"/>
      <c r="BK22" s="1959"/>
      <c r="BL22" s="1959"/>
      <c r="BM22" s="1960"/>
      <c r="BN22" s="1961"/>
      <c r="BO22" s="1931"/>
      <c r="BP22" s="1931"/>
      <c r="BQ22" s="1931"/>
      <c r="BR22" s="1931"/>
      <c r="BS22" s="1931"/>
      <c r="BT22" s="1931"/>
      <c r="BU22" s="1931"/>
      <c r="BV22" s="1962"/>
      <c r="BW22" s="1963"/>
      <c r="BX22" s="1931"/>
      <c r="BY22" s="1931"/>
      <c r="BZ22" s="1931"/>
      <c r="CA22" s="1931"/>
      <c r="CB22" s="1931"/>
      <c r="CC22" s="1954"/>
      <c r="CD22" s="1930"/>
      <c r="CE22" s="1931"/>
      <c r="CF22" s="1931"/>
      <c r="CG22" s="1931"/>
      <c r="CH22" s="1931"/>
      <c r="CI22" s="1931"/>
      <c r="CJ22" s="1931"/>
      <c r="CK22" s="1954"/>
      <c r="CL22" s="1930"/>
      <c r="CM22" s="1931"/>
      <c r="CN22" s="1931"/>
      <c r="CO22" s="1931"/>
      <c r="CP22" s="1931"/>
      <c r="CQ22" s="1931"/>
      <c r="CR22" s="1931"/>
      <c r="CS22" s="1931"/>
      <c r="CT22" s="1931"/>
      <c r="CU22" s="1954"/>
      <c r="CV22" s="1930"/>
      <c r="CW22" s="1931"/>
      <c r="CX22" s="1931"/>
      <c r="CY22" s="1931"/>
      <c r="CZ22" s="1931"/>
      <c r="DA22" s="1931"/>
      <c r="DB22" s="1931"/>
      <c r="DC22" s="1954"/>
      <c r="DD22" s="1930"/>
      <c r="DE22" s="1931"/>
      <c r="DF22" s="1931"/>
      <c r="DG22" s="1931"/>
      <c r="DH22" s="1931"/>
      <c r="DI22" s="1931"/>
      <c r="DJ22" s="1931"/>
      <c r="DK22" s="1931"/>
      <c r="DL22" s="1931"/>
      <c r="DM22" s="1932"/>
      <c r="DN22" s="1933"/>
      <c r="DO22" s="1933"/>
      <c r="DP22" s="1933"/>
      <c r="DQ22" s="1933"/>
      <c r="DR22" s="1933"/>
      <c r="DS22" s="1933"/>
      <c r="DT22" s="1933"/>
      <c r="DU22" s="1933"/>
      <c r="DV22" s="1933"/>
      <c r="DW22" s="1933"/>
      <c r="DX22" s="1933"/>
      <c r="DY22" s="1933"/>
      <c r="DZ22" s="1933"/>
      <c r="EA22" s="1933"/>
      <c r="EB22" s="1934"/>
      <c r="EC22" s="1952"/>
      <c r="ED22" s="1933"/>
      <c r="EE22" s="1933"/>
      <c r="EF22" s="1933"/>
      <c r="EG22" s="1933"/>
      <c r="EH22" s="1933"/>
      <c r="EI22" s="1933"/>
      <c r="EJ22" s="1933"/>
      <c r="EK22" s="1933"/>
      <c r="EL22" s="1933"/>
      <c r="EM22" s="1933"/>
      <c r="EN22" s="1933"/>
      <c r="EO22" s="1933"/>
      <c r="EP22" s="1933"/>
      <c r="EQ22" s="1933"/>
      <c r="ER22" s="1933"/>
      <c r="ES22" s="1953"/>
    </row>
    <row r="23" spans="1:149" s="557" customFormat="1" ht="13.5" customHeight="1" x14ac:dyDescent="0.2">
      <c r="A23" s="1952"/>
      <c r="B23" s="1933"/>
      <c r="C23" s="1933"/>
      <c r="D23" s="1933"/>
      <c r="E23" s="1933"/>
      <c r="F23" s="1933"/>
      <c r="G23" s="1933"/>
      <c r="H23" s="1933"/>
      <c r="I23" s="1933"/>
      <c r="J23" s="1933"/>
      <c r="K23" s="1933"/>
      <c r="L23" s="1933"/>
      <c r="M23" s="1933"/>
      <c r="N23" s="1933"/>
      <c r="O23" s="1933"/>
      <c r="P23" s="1933"/>
      <c r="Q23" s="1933"/>
      <c r="R23" s="1933"/>
      <c r="S23" s="1933"/>
      <c r="T23" s="1933"/>
      <c r="U23" s="1933"/>
      <c r="V23" s="1933"/>
      <c r="W23" s="1933"/>
      <c r="X23" s="1934"/>
      <c r="Y23" s="1959"/>
      <c r="Z23" s="1959"/>
      <c r="AA23" s="1959"/>
      <c r="AB23" s="1959"/>
      <c r="AC23" s="1959"/>
      <c r="AD23" s="1959"/>
      <c r="AE23" s="1959"/>
      <c r="AF23" s="1959"/>
      <c r="AG23" s="1959"/>
      <c r="AH23" s="1959"/>
      <c r="AI23" s="1959"/>
      <c r="AJ23" s="1959"/>
      <c r="AK23" s="1959"/>
      <c r="AL23" s="1959"/>
      <c r="AM23" s="1952"/>
      <c r="AN23" s="1933"/>
      <c r="AO23" s="1933"/>
      <c r="AP23" s="1933"/>
      <c r="AQ23" s="1933"/>
      <c r="AR23" s="1933"/>
      <c r="AS23" s="1933"/>
      <c r="AT23" s="1953"/>
      <c r="AU23" s="1932"/>
      <c r="AV23" s="1933"/>
      <c r="AW23" s="1933"/>
      <c r="AX23" s="1933"/>
      <c r="AY23" s="1933"/>
      <c r="AZ23" s="1933"/>
      <c r="BA23" s="1934"/>
      <c r="BB23" s="1958"/>
      <c r="BC23" s="1959"/>
      <c r="BD23" s="1959"/>
      <c r="BE23" s="1959"/>
      <c r="BF23" s="1959"/>
      <c r="BG23" s="1959"/>
      <c r="BH23" s="1959"/>
      <c r="BI23" s="1959"/>
      <c r="BJ23" s="1959"/>
      <c r="BK23" s="1959"/>
      <c r="BL23" s="1959"/>
      <c r="BM23" s="1960"/>
      <c r="BN23" s="1961"/>
      <c r="BO23" s="1931"/>
      <c r="BP23" s="1931"/>
      <c r="BQ23" s="1931"/>
      <c r="BR23" s="1931"/>
      <c r="BS23" s="1931"/>
      <c r="BT23" s="1931"/>
      <c r="BU23" s="1931"/>
      <c r="BV23" s="1962"/>
      <c r="BW23" s="1963"/>
      <c r="BX23" s="1931"/>
      <c r="BY23" s="1931"/>
      <c r="BZ23" s="1931"/>
      <c r="CA23" s="1931"/>
      <c r="CB23" s="1931"/>
      <c r="CC23" s="1954"/>
      <c r="CD23" s="1930"/>
      <c r="CE23" s="1931"/>
      <c r="CF23" s="1931"/>
      <c r="CG23" s="1931"/>
      <c r="CH23" s="1931"/>
      <c r="CI23" s="1931"/>
      <c r="CJ23" s="1931"/>
      <c r="CK23" s="1954"/>
      <c r="CL23" s="1930"/>
      <c r="CM23" s="1931"/>
      <c r="CN23" s="1931"/>
      <c r="CO23" s="1931"/>
      <c r="CP23" s="1931"/>
      <c r="CQ23" s="1931"/>
      <c r="CR23" s="1931"/>
      <c r="CS23" s="1931"/>
      <c r="CT23" s="1931"/>
      <c r="CU23" s="1954"/>
      <c r="CV23" s="1930"/>
      <c r="CW23" s="1931"/>
      <c r="CX23" s="1931"/>
      <c r="CY23" s="1931"/>
      <c r="CZ23" s="1931"/>
      <c r="DA23" s="1931"/>
      <c r="DB23" s="1931"/>
      <c r="DC23" s="1954"/>
      <c r="DD23" s="1930"/>
      <c r="DE23" s="1931"/>
      <c r="DF23" s="1931"/>
      <c r="DG23" s="1931"/>
      <c r="DH23" s="1931"/>
      <c r="DI23" s="1931"/>
      <c r="DJ23" s="1931"/>
      <c r="DK23" s="1931"/>
      <c r="DL23" s="1931"/>
      <c r="DM23" s="1932"/>
      <c r="DN23" s="1933"/>
      <c r="DO23" s="1933"/>
      <c r="DP23" s="1933"/>
      <c r="DQ23" s="1933"/>
      <c r="DR23" s="1933"/>
      <c r="DS23" s="1933"/>
      <c r="DT23" s="1933"/>
      <c r="DU23" s="1933"/>
      <c r="DV23" s="1933"/>
      <c r="DW23" s="1933"/>
      <c r="DX23" s="1933"/>
      <c r="DY23" s="1933"/>
      <c r="DZ23" s="1933"/>
      <c r="EA23" s="1933"/>
      <c r="EB23" s="1934"/>
      <c r="EC23" s="1952"/>
      <c r="ED23" s="1933"/>
      <c r="EE23" s="1933"/>
      <c r="EF23" s="1933"/>
      <c r="EG23" s="1933"/>
      <c r="EH23" s="1933"/>
      <c r="EI23" s="1933"/>
      <c r="EJ23" s="1933"/>
      <c r="EK23" s="1933"/>
      <c r="EL23" s="1933"/>
      <c r="EM23" s="1933"/>
      <c r="EN23" s="1933"/>
      <c r="EO23" s="1933"/>
      <c r="EP23" s="1933"/>
      <c r="EQ23" s="1933"/>
      <c r="ER23" s="1933"/>
      <c r="ES23" s="1953"/>
    </row>
    <row r="24" spans="1:149" s="557" customFormat="1" ht="13.5" customHeight="1" x14ac:dyDescent="0.2">
      <c r="A24" s="1952"/>
      <c r="B24" s="1933"/>
      <c r="C24" s="1933"/>
      <c r="D24" s="1933"/>
      <c r="E24" s="1933"/>
      <c r="F24" s="1933"/>
      <c r="G24" s="1933"/>
      <c r="H24" s="1933"/>
      <c r="I24" s="1933"/>
      <c r="J24" s="1933"/>
      <c r="K24" s="1933"/>
      <c r="L24" s="1933"/>
      <c r="M24" s="1933"/>
      <c r="N24" s="1933"/>
      <c r="O24" s="1933"/>
      <c r="P24" s="1933"/>
      <c r="Q24" s="1933"/>
      <c r="R24" s="1933"/>
      <c r="S24" s="1933"/>
      <c r="T24" s="1933"/>
      <c r="U24" s="1933"/>
      <c r="V24" s="1933"/>
      <c r="W24" s="1933"/>
      <c r="X24" s="1934"/>
      <c r="Y24" s="1959"/>
      <c r="Z24" s="1959"/>
      <c r="AA24" s="1959"/>
      <c r="AB24" s="1959"/>
      <c r="AC24" s="1959"/>
      <c r="AD24" s="1959"/>
      <c r="AE24" s="1959"/>
      <c r="AF24" s="1959"/>
      <c r="AG24" s="1959"/>
      <c r="AH24" s="1959"/>
      <c r="AI24" s="1959"/>
      <c r="AJ24" s="1959"/>
      <c r="AK24" s="1959"/>
      <c r="AL24" s="1959"/>
      <c r="AM24" s="1952"/>
      <c r="AN24" s="1933"/>
      <c r="AO24" s="1933"/>
      <c r="AP24" s="1933"/>
      <c r="AQ24" s="1933"/>
      <c r="AR24" s="1933"/>
      <c r="AS24" s="1933"/>
      <c r="AT24" s="1953"/>
      <c r="AU24" s="1932"/>
      <c r="AV24" s="1933"/>
      <c r="AW24" s="1933"/>
      <c r="AX24" s="1933"/>
      <c r="AY24" s="1933"/>
      <c r="AZ24" s="1933"/>
      <c r="BA24" s="1934"/>
      <c r="BB24" s="1958"/>
      <c r="BC24" s="1959"/>
      <c r="BD24" s="1959"/>
      <c r="BE24" s="1959"/>
      <c r="BF24" s="1959"/>
      <c r="BG24" s="1959"/>
      <c r="BH24" s="1959"/>
      <c r="BI24" s="1959"/>
      <c r="BJ24" s="1959"/>
      <c r="BK24" s="1959"/>
      <c r="BL24" s="1959"/>
      <c r="BM24" s="1960"/>
      <c r="BN24" s="1961"/>
      <c r="BO24" s="1931"/>
      <c r="BP24" s="1931"/>
      <c r="BQ24" s="1931"/>
      <c r="BR24" s="1931"/>
      <c r="BS24" s="1931"/>
      <c r="BT24" s="1931"/>
      <c r="BU24" s="1931"/>
      <c r="BV24" s="1962"/>
      <c r="BW24" s="1963"/>
      <c r="BX24" s="1931"/>
      <c r="BY24" s="1931"/>
      <c r="BZ24" s="1931"/>
      <c r="CA24" s="1931"/>
      <c r="CB24" s="1931"/>
      <c r="CC24" s="1954"/>
      <c r="CD24" s="1930"/>
      <c r="CE24" s="1931"/>
      <c r="CF24" s="1931"/>
      <c r="CG24" s="1931"/>
      <c r="CH24" s="1931"/>
      <c r="CI24" s="1931"/>
      <c r="CJ24" s="1931"/>
      <c r="CK24" s="1954"/>
      <c r="CL24" s="1930"/>
      <c r="CM24" s="1931"/>
      <c r="CN24" s="1931"/>
      <c r="CO24" s="1931"/>
      <c r="CP24" s="1931"/>
      <c r="CQ24" s="1931"/>
      <c r="CR24" s="1931"/>
      <c r="CS24" s="1931"/>
      <c r="CT24" s="1931"/>
      <c r="CU24" s="1954"/>
      <c r="CV24" s="1930"/>
      <c r="CW24" s="1931"/>
      <c r="CX24" s="1931"/>
      <c r="CY24" s="1931"/>
      <c r="CZ24" s="1931"/>
      <c r="DA24" s="1931"/>
      <c r="DB24" s="1931"/>
      <c r="DC24" s="1954"/>
      <c r="DD24" s="1930"/>
      <c r="DE24" s="1931"/>
      <c r="DF24" s="1931"/>
      <c r="DG24" s="1931"/>
      <c r="DH24" s="1931"/>
      <c r="DI24" s="1931"/>
      <c r="DJ24" s="1931"/>
      <c r="DK24" s="1931"/>
      <c r="DL24" s="1931"/>
      <c r="DM24" s="1932"/>
      <c r="DN24" s="1933"/>
      <c r="DO24" s="1933"/>
      <c r="DP24" s="1933"/>
      <c r="DQ24" s="1933"/>
      <c r="DR24" s="1933"/>
      <c r="DS24" s="1933"/>
      <c r="DT24" s="1933"/>
      <c r="DU24" s="1933"/>
      <c r="DV24" s="1933"/>
      <c r="DW24" s="1933"/>
      <c r="DX24" s="1933"/>
      <c r="DY24" s="1933"/>
      <c r="DZ24" s="1933"/>
      <c r="EA24" s="1933"/>
      <c r="EB24" s="1934"/>
      <c r="EC24" s="1952"/>
      <c r="ED24" s="1933"/>
      <c r="EE24" s="1933"/>
      <c r="EF24" s="1933"/>
      <c r="EG24" s="1933"/>
      <c r="EH24" s="1933"/>
      <c r="EI24" s="1933"/>
      <c r="EJ24" s="1933"/>
      <c r="EK24" s="1933"/>
      <c r="EL24" s="1933"/>
      <c r="EM24" s="1933"/>
      <c r="EN24" s="1933"/>
      <c r="EO24" s="1933"/>
      <c r="EP24" s="1933"/>
      <c r="EQ24" s="1933"/>
      <c r="ER24" s="1933"/>
      <c r="ES24" s="1953"/>
    </row>
    <row r="25" spans="1:149" s="557" customFormat="1" ht="13.5" customHeight="1" x14ac:dyDescent="0.2">
      <c r="A25" s="1952"/>
      <c r="B25" s="1933"/>
      <c r="C25" s="1933"/>
      <c r="D25" s="1933"/>
      <c r="E25" s="1933"/>
      <c r="F25" s="1933"/>
      <c r="G25" s="1933"/>
      <c r="H25" s="1933"/>
      <c r="I25" s="1933"/>
      <c r="J25" s="1933"/>
      <c r="K25" s="1933"/>
      <c r="L25" s="1933"/>
      <c r="M25" s="1933"/>
      <c r="N25" s="1933"/>
      <c r="O25" s="1933"/>
      <c r="P25" s="1933"/>
      <c r="Q25" s="1933"/>
      <c r="R25" s="1933"/>
      <c r="S25" s="1933"/>
      <c r="T25" s="1933"/>
      <c r="U25" s="1933"/>
      <c r="V25" s="1933"/>
      <c r="W25" s="1933"/>
      <c r="X25" s="1934"/>
      <c r="Y25" s="1959"/>
      <c r="Z25" s="1959"/>
      <c r="AA25" s="1959"/>
      <c r="AB25" s="1959"/>
      <c r="AC25" s="1959"/>
      <c r="AD25" s="1959"/>
      <c r="AE25" s="1959"/>
      <c r="AF25" s="1959"/>
      <c r="AG25" s="1959"/>
      <c r="AH25" s="1959"/>
      <c r="AI25" s="1959"/>
      <c r="AJ25" s="1959"/>
      <c r="AK25" s="1959"/>
      <c r="AL25" s="1959"/>
      <c r="AM25" s="1952"/>
      <c r="AN25" s="1933"/>
      <c r="AO25" s="1933"/>
      <c r="AP25" s="1933"/>
      <c r="AQ25" s="1933"/>
      <c r="AR25" s="1933"/>
      <c r="AS25" s="1933"/>
      <c r="AT25" s="1953"/>
      <c r="AU25" s="1932"/>
      <c r="AV25" s="1933"/>
      <c r="AW25" s="1933"/>
      <c r="AX25" s="1933"/>
      <c r="AY25" s="1933"/>
      <c r="AZ25" s="1933"/>
      <c r="BA25" s="1934"/>
      <c r="BB25" s="1958"/>
      <c r="BC25" s="1959"/>
      <c r="BD25" s="1959"/>
      <c r="BE25" s="1959"/>
      <c r="BF25" s="1959"/>
      <c r="BG25" s="1959"/>
      <c r="BH25" s="1959"/>
      <c r="BI25" s="1959"/>
      <c r="BJ25" s="1959"/>
      <c r="BK25" s="1959"/>
      <c r="BL25" s="1959"/>
      <c r="BM25" s="1960"/>
      <c r="BN25" s="1961"/>
      <c r="BO25" s="1931"/>
      <c r="BP25" s="1931"/>
      <c r="BQ25" s="1931"/>
      <c r="BR25" s="1931"/>
      <c r="BS25" s="1931"/>
      <c r="BT25" s="1931"/>
      <c r="BU25" s="1931"/>
      <c r="BV25" s="1962"/>
      <c r="BW25" s="1963"/>
      <c r="BX25" s="1931"/>
      <c r="BY25" s="1931"/>
      <c r="BZ25" s="1931"/>
      <c r="CA25" s="1931"/>
      <c r="CB25" s="1931"/>
      <c r="CC25" s="1954"/>
      <c r="CD25" s="1930"/>
      <c r="CE25" s="1931"/>
      <c r="CF25" s="1931"/>
      <c r="CG25" s="1931"/>
      <c r="CH25" s="1931"/>
      <c r="CI25" s="1931"/>
      <c r="CJ25" s="1931"/>
      <c r="CK25" s="1954"/>
      <c r="CL25" s="1930"/>
      <c r="CM25" s="1931"/>
      <c r="CN25" s="1931"/>
      <c r="CO25" s="1931"/>
      <c r="CP25" s="1931"/>
      <c r="CQ25" s="1931"/>
      <c r="CR25" s="1931"/>
      <c r="CS25" s="1931"/>
      <c r="CT25" s="1931"/>
      <c r="CU25" s="1954"/>
      <c r="CV25" s="1930"/>
      <c r="CW25" s="1931"/>
      <c r="CX25" s="1931"/>
      <c r="CY25" s="1931"/>
      <c r="CZ25" s="1931"/>
      <c r="DA25" s="1931"/>
      <c r="DB25" s="1931"/>
      <c r="DC25" s="1954"/>
      <c r="DD25" s="1930"/>
      <c r="DE25" s="1931"/>
      <c r="DF25" s="1931"/>
      <c r="DG25" s="1931"/>
      <c r="DH25" s="1931"/>
      <c r="DI25" s="1931"/>
      <c r="DJ25" s="1931"/>
      <c r="DK25" s="1931"/>
      <c r="DL25" s="1931"/>
      <c r="DM25" s="1932"/>
      <c r="DN25" s="1933"/>
      <c r="DO25" s="1933"/>
      <c r="DP25" s="1933"/>
      <c r="DQ25" s="1933"/>
      <c r="DR25" s="1933"/>
      <c r="DS25" s="1933"/>
      <c r="DT25" s="1933"/>
      <c r="DU25" s="1933"/>
      <c r="DV25" s="1933"/>
      <c r="DW25" s="1933"/>
      <c r="DX25" s="1933"/>
      <c r="DY25" s="1933"/>
      <c r="DZ25" s="1933"/>
      <c r="EA25" s="1933"/>
      <c r="EB25" s="1934"/>
      <c r="EC25" s="1952"/>
      <c r="ED25" s="1933"/>
      <c r="EE25" s="1933"/>
      <c r="EF25" s="1933"/>
      <c r="EG25" s="1933"/>
      <c r="EH25" s="1933"/>
      <c r="EI25" s="1933"/>
      <c r="EJ25" s="1933"/>
      <c r="EK25" s="1933"/>
      <c r="EL25" s="1933"/>
      <c r="EM25" s="1933"/>
      <c r="EN25" s="1933"/>
      <c r="EO25" s="1933"/>
      <c r="EP25" s="1933"/>
      <c r="EQ25" s="1933"/>
      <c r="ER25" s="1933"/>
      <c r="ES25" s="1953"/>
    </row>
    <row r="26" spans="1:149" s="557" customFormat="1" ht="13.5" customHeight="1" x14ac:dyDescent="0.2">
      <c r="A26" s="1952"/>
      <c r="B26" s="1933"/>
      <c r="C26" s="1933"/>
      <c r="D26" s="1933"/>
      <c r="E26" s="1933"/>
      <c r="F26" s="1933"/>
      <c r="G26" s="1933"/>
      <c r="H26" s="1933"/>
      <c r="I26" s="1933"/>
      <c r="J26" s="1933"/>
      <c r="K26" s="1933"/>
      <c r="L26" s="1933"/>
      <c r="M26" s="1933"/>
      <c r="N26" s="1933"/>
      <c r="O26" s="1933"/>
      <c r="P26" s="1933"/>
      <c r="Q26" s="1933"/>
      <c r="R26" s="1933"/>
      <c r="S26" s="1933"/>
      <c r="T26" s="1933"/>
      <c r="U26" s="1933"/>
      <c r="V26" s="1933"/>
      <c r="W26" s="1933"/>
      <c r="X26" s="1934"/>
      <c r="Y26" s="1959"/>
      <c r="Z26" s="1959"/>
      <c r="AA26" s="1959"/>
      <c r="AB26" s="1959"/>
      <c r="AC26" s="1959"/>
      <c r="AD26" s="1959"/>
      <c r="AE26" s="1959"/>
      <c r="AF26" s="1959"/>
      <c r="AG26" s="1959"/>
      <c r="AH26" s="1959"/>
      <c r="AI26" s="1959"/>
      <c r="AJ26" s="1959"/>
      <c r="AK26" s="1959"/>
      <c r="AL26" s="1959"/>
      <c r="AM26" s="1952"/>
      <c r="AN26" s="1933"/>
      <c r="AO26" s="1933"/>
      <c r="AP26" s="1933"/>
      <c r="AQ26" s="1933"/>
      <c r="AR26" s="1933"/>
      <c r="AS26" s="1933"/>
      <c r="AT26" s="1953"/>
      <c r="AU26" s="1932"/>
      <c r="AV26" s="1933"/>
      <c r="AW26" s="1933"/>
      <c r="AX26" s="1933"/>
      <c r="AY26" s="1933"/>
      <c r="AZ26" s="1933"/>
      <c r="BA26" s="1934"/>
      <c r="BB26" s="1958"/>
      <c r="BC26" s="1959"/>
      <c r="BD26" s="1959"/>
      <c r="BE26" s="1959"/>
      <c r="BF26" s="1959"/>
      <c r="BG26" s="1959"/>
      <c r="BH26" s="1959"/>
      <c r="BI26" s="1959"/>
      <c r="BJ26" s="1959"/>
      <c r="BK26" s="1959"/>
      <c r="BL26" s="1959"/>
      <c r="BM26" s="1960"/>
      <c r="BN26" s="1961"/>
      <c r="BO26" s="1931"/>
      <c r="BP26" s="1931"/>
      <c r="BQ26" s="1931"/>
      <c r="BR26" s="1931"/>
      <c r="BS26" s="1931"/>
      <c r="BT26" s="1931"/>
      <c r="BU26" s="1931"/>
      <c r="BV26" s="1962"/>
      <c r="BW26" s="1963"/>
      <c r="BX26" s="1931"/>
      <c r="BY26" s="1931"/>
      <c r="BZ26" s="1931"/>
      <c r="CA26" s="1931"/>
      <c r="CB26" s="1931"/>
      <c r="CC26" s="1954"/>
      <c r="CD26" s="1930"/>
      <c r="CE26" s="1931"/>
      <c r="CF26" s="1931"/>
      <c r="CG26" s="1931"/>
      <c r="CH26" s="1931"/>
      <c r="CI26" s="1931"/>
      <c r="CJ26" s="1931"/>
      <c r="CK26" s="1954"/>
      <c r="CL26" s="1930"/>
      <c r="CM26" s="1931"/>
      <c r="CN26" s="1931"/>
      <c r="CO26" s="1931"/>
      <c r="CP26" s="1931"/>
      <c r="CQ26" s="1931"/>
      <c r="CR26" s="1931"/>
      <c r="CS26" s="1931"/>
      <c r="CT26" s="1931"/>
      <c r="CU26" s="1954"/>
      <c r="CV26" s="1930"/>
      <c r="CW26" s="1931"/>
      <c r="CX26" s="1931"/>
      <c r="CY26" s="1931"/>
      <c r="CZ26" s="1931"/>
      <c r="DA26" s="1931"/>
      <c r="DB26" s="1931"/>
      <c r="DC26" s="1954"/>
      <c r="DD26" s="1930"/>
      <c r="DE26" s="1931"/>
      <c r="DF26" s="1931"/>
      <c r="DG26" s="1931"/>
      <c r="DH26" s="1931"/>
      <c r="DI26" s="1931"/>
      <c r="DJ26" s="1931"/>
      <c r="DK26" s="1931"/>
      <c r="DL26" s="1931"/>
      <c r="DM26" s="1932"/>
      <c r="DN26" s="1933"/>
      <c r="DO26" s="1933"/>
      <c r="DP26" s="1933"/>
      <c r="DQ26" s="1933"/>
      <c r="DR26" s="1933"/>
      <c r="DS26" s="1933"/>
      <c r="DT26" s="1933"/>
      <c r="DU26" s="1933"/>
      <c r="DV26" s="1933"/>
      <c r="DW26" s="1933"/>
      <c r="DX26" s="1933"/>
      <c r="DY26" s="1933"/>
      <c r="DZ26" s="1933"/>
      <c r="EA26" s="1933"/>
      <c r="EB26" s="1934"/>
      <c r="EC26" s="1952"/>
      <c r="ED26" s="1933"/>
      <c r="EE26" s="1933"/>
      <c r="EF26" s="1933"/>
      <c r="EG26" s="1933"/>
      <c r="EH26" s="1933"/>
      <c r="EI26" s="1933"/>
      <c r="EJ26" s="1933"/>
      <c r="EK26" s="1933"/>
      <c r="EL26" s="1933"/>
      <c r="EM26" s="1933"/>
      <c r="EN26" s="1933"/>
      <c r="EO26" s="1933"/>
      <c r="EP26" s="1933"/>
      <c r="EQ26" s="1933"/>
      <c r="ER26" s="1933"/>
      <c r="ES26" s="1953"/>
    </row>
    <row r="27" spans="1:149" s="557" customFormat="1" ht="13.5" customHeight="1" x14ac:dyDescent="0.2">
      <c r="A27" s="1952"/>
      <c r="B27" s="1933"/>
      <c r="C27" s="1933"/>
      <c r="D27" s="1933"/>
      <c r="E27" s="1933"/>
      <c r="F27" s="1933"/>
      <c r="G27" s="1933"/>
      <c r="H27" s="1933"/>
      <c r="I27" s="1933"/>
      <c r="J27" s="1933"/>
      <c r="K27" s="1933"/>
      <c r="L27" s="1933"/>
      <c r="M27" s="1933"/>
      <c r="N27" s="1933"/>
      <c r="O27" s="1933"/>
      <c r="P27" s="1933"/>
      <c r="Q27" s="1933"/>
      <c r="R27" s="1933"/>
      <c r="S27" s="1933"/>
      <c r="T27" s="1933"/>
      <c r="U27" s="1933"/>
      <c r="V27" s="1933"/>
      <c r="W27" s="1933"/>
      <c r="X27" s="1934"/>
      <c r="Y27" s="1959"/>
      <c r="Z27" s="1959"/>
      <c r="AA27" s="1959"/>
      <c r="AB27" s="1959"/>
      <c r="AC27" s="1959"/>
      <c r="AD27" s="1959"/>
      <c r="AE27" s="1959"/>
      <c r="AF27" s="1959"/>
      <c r="AG27" s="1959"/>
      <c r="AH27" s="1959"/>
      <c r="AI27" s="1959"/>
      <c r="AJ27" s="1959"/>
      <c r="AK27" s="1959"/>
      <c r="AL27" s="1959"/>
      <c r="AM27" s="1952"/>
      <c r="AN27" s="1933"/>
      <c r="AO27" s="1933"/>
      <c r="AP27" s="1933"/>
      <c r="AQ27" s="1933"/>
      <c r="AR27" s="1933"/>
      <c r="AS27" s="1933"/>
      <c r="AT27" s="1953"/>
      <c r="AU27" s="1932"/>
      <c r="AV27" s="1933"/>
      <c r="AW27" s="1933"/>
      <c r="AX27" s="1933"/>
      <c r="AY27" s="1933"/>
      <c r="AZ27" s="1933"/>
      <c r="BA27" s="1934"/>
      <c r="BB27" s="1958"/>
      <c r="BC27" s="1959"/>
      <c r="BD27" s="1959"/>
      <c r="BE27" s="1959"/>
      <c r="BF27" s="1959"/>
      <c r="BG27" s="1959"/>
      <c r="BH27" s="1959"/>
      <c r="BI27" s="1959"/>
      <c r="BJ27" s="1959"/>
      <c r="BK27" s="1959"/>
      <c r="BL27" s="1959"/>
      <c r="BM27" s="1960"/>
      <c r="BN27" s="1961"/>
      <c r="BO27" s="1931"/>
      <c r="BP27" s="1931"/>
      <c r="BQ27" s="1931"/>
      <c r="BR27" s="1931"/>
      <c r="BS27" s="1931"/>
      <c r="BT27" s="1931"/>
      <c r="BU27" s="1931"/>
      <c r="BV27" s="1962"/>
      <c r="BW27" s="1963"/>
      <c r="BX27" s="1931"/>
      <c r="BY27" s="1931"/>
      <c r="BZ27" s="1931"/>
      <c r="CA27" s="1931"/>
      <c r="CB27" s="1931"/>
      <c r="CC27" s="1954"/>
      <c r="CD27" s="1930"/>
      <c r="CE27" s="1931"/>
      <c r="CF27" s="1931"/>
      <c r="CG27" s="1931"/>
      <c r="CH27" s="1931"/>
      <c r="CI27" s="1931"/>
      <c r="CJ27" s="1931"/>
      <c r="CK27" s="1954"/>
      <c r="CL27" s="1930"/>
      <c r="CM27" s="1931"/>
      <c r="CN27" s="1931"/>
      <c r="CO27" s="1931"/>
      <c r="CP27" s="1931"/>
      <c r="CQ27" s="1931"/>
      <c r="CR27" s="1931"/>
      <c r="CS27" s="1931"/>
      <c r="CT27" s="1931"/>
      <c r="CU27" s="1954"/>
      <c r="CV27" s="1930"/>
      <c r="CW27" s="1931"/>
      <c r="CX27" s="1931"/>
      <c r="CY27" s="1931"/>
      <c r="CZ27" s="1931"/>
      <c r="DA27" s="1931"/>
      <c r="DB27" s="1931"/>
      <c r="DC27" s="1954"/>
      <c r="DD27" s="1930"/>
      <c r="DE27" s="1931"/>
      <c r="DF27" s="1931"/>
      <c r="DG27" s="1931"/>
      <c r="DH27" s="1931"/>
      <c r="DI27" s="1931"/>
      <c r="DJ27" s="1931"/>
      <c r="DK27" s="1931"/>
      <c r="DL27" s="1931"/>
      <c r="DM27" s="1932"/>
      <c r="DN27" s="1933"/>
      <c r="DO27" s="1933"/>
      <c r="DP27" s="1933"/>
      <c r="DQ27" s="1933"/>
      <c r="DR27" s="1933"/>
      <c r="DS27" s="1933"/>
      <c r="DT27" s="1933"/>
      <c r="DU27" s="1933"/>
      <c r="DV27" s="1933"/>
      <c r="DW27" s="1933"/>
      <c r="DX27" s="1933"/>
      <c r="DY27" s="1933"/>
      <c r="DZ27" s="1933"/>
      <c r="EA27" s="1933"/>
      <c r="EB27" s="1934"/>
      <c r="EC27" s="1952"/>
      <c r="ED27" s="1933"/>
      <c r="EE27" s="1933"/>
      <c r="EF27" s="1933"/>
      <c r="EG27" s="1933"/>
      <c r="EH27" s="1933"/>
      <c r="EI27" s="1933"/>
      <c r="EJ27" s="1933"/>
      <c r="EK27" s="1933"/>
      <c r="EL27" s="1933"/>
      <c r="EM27" s="1933"/>
      <c r="EN27" s="1933"/>
      <c r="EO27" s="1933"/>
      <c r="EP27" s="1933"/>
      <c r="EQ27" s="1933"/>
      <c r="ER27" s="1933"/>
      <c r="ES27" s="1953"/>
    </row>
    <row r="28" spans="1:149" s="557" customFormat="1" ht="13.5" customHeight="1" thickBot="1" x14ac:dyDescent="0.25">
      <c r="A28" s="1972"/>
      <c r="B28" s="1973"/>
      <c r="C28" s="1973"/>
      <c r="D28" s="1973"/>
      <c r="E28" s="1973"/>
      <c r="F28" s="1973"/>
      <c r="G28" s="1973"/>
      <c r="H28" s="1973"/>
      <c r="I28" s="1973"/>
      <c r="J28" s="1973"/>
      <c r="K28" s="1973"/>
      <c r="L28" s="1973"/>
      <c r="M28" s="1973"/>
      <c r="N28" s="1973"/>
      <c r="O28" s="1973"/>
      <c r="P28" s="1973"/>
      <c r="Q28" s="1973"/>
      <c r="R28" s="1973"/>
      <c r="S28" s="1973"/>
      <c r="T28" s="1973"/>
      <c r="U28" s="1973"/>
      <c r="V28" s="1973"/>
      <c r="W28" s="1973"/>
      <c r="X28" s="1974"/>
      <c r="Y28" s="1975"/>
      <c r="Z28" s="1976"/>
      <c r="AA28" s="1976"/>
      <c r="AB28" s="1976"/>
      <c r="AC28" s="1976"/>
      <c r="AD28" s="1976"/>
      <c r="AE28" s="1976"/>
      <c r="AF28" s="1976"/>
      <c r="AG28" s="1976"/>
      <c r="AH28" s="1976"/>
      <c r="AI28" s="1976"/>
      <c r="AJ28" s="1976"/>
      <c r="AK28" s="1976"/>
      <c r="AL28" s="1977"/>
      <c r="AM28" s="1972"/>
      <c r="AN28" s="1973"/>
      <c r="AO28" s="1973"/>
      <c r="AP28" s="1973"/>
      <c r="AQ28" s="1973"/>
      <c r="AR28" s="1973"/>
      <c r="AS28" s="1973"/>
      <c r="AT28" s="1978"/>
      <c r="AU28" s="1979"/>
      <c r="AV28" s="1973"/>
      <c r="AW28" s="1973"/>
      <c r="AX28" s="1973"/>
      <c r="AY28" s="1973"/>
      <c r="AZ28" s="1973"/>
      <c r="BA28" s="1974"/>
      <c r="BB28" s="1975"/>
      <c r="BC28" s="1976"/>
      <c r="BD28" s="1976"/>
      <c r="BE28" s="1976"/>
      <c r="BF28" s="1976"/>
      <c r="BG28" s="1976"/>
      <c r="BH28" s="1976"/>
      <c r="BI28" s="1976"/>
      <c r="BJ28" s="1976"/>
      <c r="BK28" s="1976"/>
      <c r="BL28" s="1976"/>
      <c r="BM28" s="1980"/>
      <c r="BN28" s="1984"/>
      <c r="BO28" s="1985"/>
      <c r="BP28" s="1985"/>
      <c r="BQ28" s="1985"/>
      <c r="BR28" s="1985"/>
      <c r="BS28" s="1985"/>
      <c r="BT28" s="1985"/>
      <c r="BU28" s="1985"/>
      <c r="BV28" s="1986"/>
      <c r="BW28" s="1987"/>
      <c r="BX28" s="1988"/>
      <c r="BY28" s="1988"/>
      <c r="BZ28" s="1988"/>
      <c r="CA28" s="1988"/>
      <c r="CB28" s="1988"/>
      <c r="CC28" s="1989"/>
      <c r="CD28" s="1990"/>
      <c r="CE28" s="1988"/>
      <c r="CF28" s="1988"/>
      <c r="CG28" s="1988"/>
      <c r="CH28" s="1988"/>
      <c r="CI28" s="1988"/>
      <c r="CJ28" s="1988"/>
      <c r="CK28" s="1989"/>
      <c r="CL28" s="1990"/>
      <c r="CM28" s="1988"/>
      <c r="CN28" s="1988"/>
      <c r="CO28" s="1988"/>
      <c r="CP28" s="1988"/>
      <c r="CQ28" s="1988"/>
      <c r="CR28" s="1988"/>
      <c r="CS28" s="1988"/>
      <c r="CT28" s="1988"/>
      <c r="CU28" s="1989"/>
      <c r="CV28" s="1990"/>
      <c r="CW28" s="1988"/>
      <c r="CX28" s="1988"/>
      <c r="CY28" s="1988"/>
      <c r="CZ28" s="1988"/>
      <c r="DA28" s="1988"/>
      <c r="DB28" s="1988"/>
      <c r="DC28" s="1989"/>
      <c r="DD28" s="1990"/>
      <c r="DE28" s="1988"/>
      <c r="DF28" s="1988"/>
      <c r="DG28" s="1988"/>
      <c r="DH28" s="1988"/>
      <c r="DI28" s="1988"/>
      <c r="DJ28" s="1988"/>
      <c r="DK28" s="1988"/>
      <c r="DL28" s="1988"/>
      <c r="DM28" s="1979"/>
      <c r="DN28" s="1973"/>
      <c r="DO28" s="1973"/>
      <c r="DP28" s="1973"/>
      <c r="DQ28" s="1973"/>
      <c r="DR28" s="1973"/>
      <c r="DS28" s="1973"/>
      <c r="DT28" s="1973"/>
      <c r="DU28" s="1973"/>
      <c r="DV28" s="1973"/>
      <c r="DW28" s="1973"/>
      <c r="DX28" s="1973"/>
      <c r="DY28" s="1973"/>
      <c r="DZ28" s="1973"/>
      <c r="EA28" s="1973"/>
      <c r="EB28" s="1974"/>
      <c r="EC28" s="1981"/>
      <c r="ED28" s="1982"/>
      <c r="EE28" s="1982"/>
      <c r="EF28" s="1982"/>
      <c r="EG28" s="1982"/>
      <c r="EH28" s="1982"/>
      <c r="EI28" s="1982"/>
      <c r="EJ28" s="1982"/>
      <c r="EK28" s="1982"/>
      <c r="EL28" s="1982"/>
      <c r="EM28" s="1982"/>
      <c r="EN28" s="1982"/>
      <c r="EO28" s="1982"/>
      <c r="EP28" s="1982"/>
      <c r="EQ28" s="1982"/>
      <c r="ER28" s="1982"/>
      <c r="ES28" s="1983"/>
    </row>
    <row r="29" spans="1:149" s="554" customFormat="1" ht="12.75" customHeight="1" x14ac:dyDescent="0.2">
      <c r="DL29" s="1991" t="s">
        <v>704</v>
      </c>
      <c r="DM29" s="1991"/>
      <c r="DN29" s="1991"/>
      <c r="DO29" s="1991"/>
      <c r="DP29" s="1991"/>
      <c r="DQ29" s="1991"/>
      <c r="DR29" s="1991"/>
      <c r="DS29" s="1991"/>
      <c r="DT29" s="1991"/>
      <c r="DU29" s="1991"/>
      <c r="DV29" s="1991"/>
      <c r="DW29" s="1991"/>
      <c r="DX29" s="1991"/>
      <c r="DY29" s="1991"/>
      <c r="DZ29" s="1991"/>
      <c r="EA29" s="1991"/>
      <c r="EB29" s="1991"/>
      <c r="EC29" s="1991"/>
      <c r="ED29" s="1991"/>
      <c r="EE29" s="1991"/>
      <c r="EF29" s="1991"/>
      <c r="EG29" s="1991"/>
      <c r="EH29" s="1991"/>
      <c r="EI29" s="1991"/>
      <c r="EJ29" s="1991"/>
      <c r="EK29" s="1991"/>
      <c r="EL29" s="1991"/>
      <c r="EM29" s="1991"/>
      <c r="EN29" s="1991"/>
      <c r="EO29" s="1991"/>
      <c r="EP29" s="1991"/>
      <c r="EQ29" s="1991"/>
      <c r="ER29" s="1991"/>
      <c r="ES29" s="1991"/>
    </row>
    <row r="30" spans="1:149" ht="11.25" thickBot="1" x14ac:dyDescent="0.25"/>
    <row r="31" spans="1:149" ht="11.25" customHeight="1" thickTop="1" x14ac:dyDescent="0.2">
      <c r="A31" s="1895" t="s">
        <v>283</v>
      </c>
      <c r="B31" s="1896"/>
      <c r="C31" s="1896"/>
      <c r="D31" s="1896"/>
      <c r="E31" s="1896"/>
      <c r="F31" s="1896"/>
      <c r="G31" s="1896"/>
      <c r="H31" s="1896"/>
      <c r="I31" s="1896"/>
      <c r="J31" s="1896"/>
      <c r="K31" s="1896"/>
      <c r="L31" s="1896"/>
      <c r="M31" s="1896"/>
      <c r="N31" s="1896"/>
      <c r="O31" s="1896"/>
      <c r="P31" s="1896"/>
      <c r="Q31" s="1896"/>
      <c r="R31" s="1896"/>
      <c r="S31" s="1896"/>
      <c r="T31" s="1896"/>
      <c r="U31" s="1896"/>
      <c r="V31" s="1896"/>
      <c r="W31" s="1896"/>
      <c r="X31" s="1897"/>
      <c r="Y31" s="1895" t="s">
        <v>703</v>
      </c>
      <c r="Z31" s="1896"/>
      <c r="AA31" s="1896"/>
      <c r="AB31" s="1896"/>
      <c r="AC31" s="1896"/>
      <c r="AD31" s="1896"/>
      <c r="AE31" s="1896"/>
      <c r="AF31" s="1896"/>
      <c r="AG31" s="1896"/>
      <c r="AH31" s="1896"/>
      <c r="AI31" s="1896"/>
      <c r="AJ31" s="1896"/>
      <c r="AK31" s="1896"/>
      <c r="AL31" s="1896"/>
      <c r="AM31" s="1896"/>
      <c r="AN31" s="1896"/>
      <c r="AO31" s="1896"/>
      <c r="AP31" s="1896"/>
      <c r="AQ31" s="1896"/>
      <c r="AR31" s="1896"/>
      <c r="AS31" s="1896"/>
      <c r="AT31" s="1897"/>
      <c r="AU31" s="1895" t="s">
        <v>286</v>
      </c>
      <c r="AV31" s="1896"/>
      <c r="AW31" s="1896"/>
      <c r="AX31" s="1896"/>
      <c r="AY31" s="1896"/>
      <c r="AZ31" s="1896"/>
      <c r="BA31" s="1896"/>
      <c r="BB31" s="1896"/>
      <c r="BC31" s="1896"/>
      <c r="BD31" s="1896"/>
      <c r="BE31" s="1896"/>
      <c r="BF31" s="1896"/>
      <c r="BG31" s="1896"/>
      <c r="BH31" s="1896"/>
      <c r="BI31" s="1896"/>
      <c r="BJ31" s="1896"/>
      <c r="BK31" s="1896"/>
      <c r="BL31" s="1896"/>
      <c r="BM31" s="1897"/>
      <c r="BN31" s="1895" t="s">
        <v>39</v>
      </c>
      <c r="BO31" s="1896"/>
      <c r="BP31" s="1896"/>
      <c r="BQ31" s="1896"/>
      <c r="BR31" s="1896"/>
      <c r="BS31" s="1896"/>
      <c r="BT31" s="1896"/>
      <c r="BU31" s="1896"/>
      <c r="BV31" s="1896"/>
      <c r="BW31" s="1896"/>
      <c r="BX31" s="1896"/>
      <c r="BY31" s="1896"/>
      <c r="BZ31" s="1896"/>
      <c r="CA31" s="1896"/>
      <c r="CB31" s="1896"/>
      <c r="CC31" s="1897"/>
      <c r="CD31" s="1910" t="s">
        <v>702</v>
      </c>
      <c r="CE31" s="1911"/>
      <c r="CF31" s="1911"/>
      <c r="CG31" s="1911"/>
      <c r="CH31" s="1911"/>
      <c r="CI31" s="1911"/>
      <c r="CJ31" s="1911"/>
      <c r="CK31" s="1912"/>
      <c r="CL31" s="1910" t="s">
        <v>701</v>
      </c>
      <c r="CM31" s="1911"/>
      <c r="CN31" s="1911"/>
      <c r="CO31" s="1911"/>
      <c r="CP31" s="1911"/>
      <c r="CQ31" s="1911"/>
      <c r="CR31" s="1911"/>
      <c r="CS31" s="1911"/>
      <c r="CT31" s="1911"/>
      <c r="CU31" s="1912"/>
      <c r="CV31" s="1910" t="s">
        <v>700</v>
      </c>
      <c r="CW31" s="1911"/>
      <c r="CX31" s="1911"/>
      <c r="CY31" s="1911"/>
      <c r="CZ31" s="1911"/>
      <c r="DA31" s="1911"/>
      <c r="DB31" s="1911"/>
      <c r="DC31" s="1912"/>
      <c r="DD31" s="1910" t="s">
        <v>699</v>
      </c>
      <c r="DE31" s="1911"/>
      <c r="DF31" s="1911"/>
      <c r="DG31" s="1911"/>
      <c r="DH31" s="1911"/>
      <c r="DI31" s="1911"/>
      <c r="DJ31" s="1911"/>
      <c r="DK31" s="1911"/>
      <c r="DL31" s="1912"/>
      <c r="DM31" s="1895" t="s">
        <v>636</v>
      </c>
      <c r="DN31" s="1896"/>
      <c r="DO31" s="1896"/>
      <c r="DP31" s="1896"/>
      <c r="DQ31" s="1896"/>
      <c r="DR31" s="1896"/>
      <c r="DS31" s="1896"/>
      <c r="DT31" s="1896"/>
      <c r="DU31" s="1896"/>
      <c r="DV31" s="1896"/>
      <c r="DW31" s="1896"/>
      <c r="DX31" s="1896"/>
      <c r="DY31" s="1896"/>
      <c r="DZ31" s="1896"/>
      <c r="EA31" s="1896"/>
      <c r="EB31" s="1897"/>
      <c r="EC31" s="1910" t="s">
        <v>698</v>
      </c>
      <c r="ED31" s="1911"/>
      <c r="EE31" s="1911"/>
      <c r="EF31" s="1911"/>
      <c r="EG31" s="1911"/>
      <c r="EH31" s="1911"/>
      <c r="EI31" s="1911"/>
      <c r="EJ31" s="1911"/>
      <c r="EK31" s="1911"/>
      <c r="EL31" s="1911"/>
      <c r="EM31" s="1911"/>
      <c r="EN31" s="1911"/>
      <c r="EO31" s="1911"/>
      <c r="EP31" s="1911"/>
      <c r="EQ31" s="1911"/>
      <c r="ER31" s="1911"/>
      <c r="ES31" s="1912"/>
    </row>
    <row r="32" spans="1:149" ht="58.5" customHeight="1" x14ac:dyDescent="0.2">
      <c r="A32" s="1908" t="s">
        <v>697</v>
      </c>
      <c r="B32" s="1906"/>
      <c r="C32" s="1906"/>
      <c r="D32" s="1906"/>
      <c r="E32" s="1906"/>
      <c r="F32" s="1906"/>
      <c r="G32" s="1906"/>
      <c r="H32" s="1906"/>
      <c r="I32" s="1906"/>
      <c r="J32" s="1909"/>
      <c r="K32" s="1893" t="s">
        <v>696</v>
      </c>
      <c r="L32" s="1906"/>
      <c r="M32" s="1906"/>
      <c r="N32" s="1906"/>
      <c r="O32" s="1906"/>
      <c r="P32" s="1906"/>
      <c r="Q32" s="1906"/>
      <c r="R32" s="1906"/>
      <c r="S32" s="1906"/>
      <c r="T32" s="1906"/>
      <c r="U32" s="1906"/>
      <c r="V32" s="1906"/>
      <c r="W32" s="1906"/>
      <c r="X32" s="1907"/>
      <c r="Y32" s="1905" t="s">
        <v>695</v>
      </c>
      <c r="Z32" s="1893"/>
      <c r="AA32" s="1893"/>
      <c r="AB32" s="1893"/>
      <c r="AC32" s="1893"/>
      <c r="AD32" s="1893"/>
      <c r="AE32" s="1893"/>
      <c r="AF32" s="1893"/>
      <c r="AG32" s="1893"/>
      <c r="AH32" s="1893"/>
      <c r="AI32" s="1893"/>
      <c r="AJ32" s="1893"/>
      <c r="AK32" s="1893"/>
      <c r="AL32" s="1893"/>
      <c r="AM32" s="1893" t="s">
        <v>694</v>
      </c>
      <c r="AN32" s="1893"/>
      <c r="AO32" s="1893"/>
      <c r="AP32" s="1893"/>
      <c r="AQ32" s="1893"/>
      <c r="AR32" s="1893"/>
      <c r="AS32" s="1893"/>
      <c r="AT32" s="1894"/>
      <c r="AU32" s="1905" t="s">
        <v>693</v>
      </c>
      <c r="AV32" s="1893"/>
      <c r="AW32" s="1893"/>
      <c r="AX32" s="1893"/>
      <c r="AY32" s="1893"/>
      <c r="AZ32" s="1893"/>
      <c r="BA32" s="1893"/>
      <c r="BB32" s="1893" t="s">
        <v>692</v>
      </c>
      <c r="BC32" s="1893"/>
      <c r="BD32" s="1893"/>
      <c r="BE32" s="1893"/>
      <c r="BF32" s="1893"/>
      <c r="BG32" s="1893"/>
      <c r="BH32" s="1893"/>
      <c r="BI32" s="1893"/>
      <c r="BJ32" s="1893"/>
      <c r="BK32" s="1893"/>
      <c r="BL32" s="1893"/>
      <c r="BM32" s="1894"/>
      <c r="BN32" s="1905" t="s">
        <v>691</v>
      </c>
      <c r="BO32" s="1893"/>
      <c r="BP32" s="1893"/>
      <c r="BQ32" s="1893"/>
      <c r="BR32" s="1893"/>
      <c r="BS32" s="1893"/>
      <c r="BT32" s="1893"/>
      <c r="BU32" s="1893"/>
      <c r="BV32" s="1893"/>
      <c r="BW32" s="1893" t="s">
        <v>690</v>
      </c>
      <c r="BX32" s="1893"/>
      <c r="BY32" s="1893"/>
      <c r="BZ32" s="1893"/>
      <c r="CA32" s="1893"/>
      <c r="CB32" s="1893"/>
      <c r="CC32" s="1894"/>
      <c r="CD32" s="1913"/>
      <c r="CE32" s="1914"/>
      <c r="CF32" s="1914"/>
      <c r="CG32" s="1914"/>
      <c r="CH32" s="1914"/>
      <c r="CI32" s="1914"/>
      <c r="CJ32" s="1914"/>
      <c r="CK32" s="1915"/>
      <c r="CL32" s="1913"/>
      <c r="CM32" s="1914"/>
      <c r="CN32" s="1914"/>
      <c r="CO32" s="1914"/>
      <c r="CP32" s="1914"/>
      <c r="CQ32" s="1914"/>
      <c r="CR32" s="1914"/>
      <c r="CS32" s="1914"/>
      <c r="CT32" s="1914"/>
      <c r="CU32" s="1915"/>
      <c r="CV32" s="1913"/>
      <c r="CW32" s="1914"/>
      <c r="CX32" s="1914"/>
      <c r="CY32" s="1914"/>
      <c r="CZ32" s="1914"/>
      <c r="DA32" s="1914"/>
      <c r="DB32" s="1914"/>
      <c r="DC32" s="1915"/>
      <c r="DD32" s="1913"/>
      <c r="DE32" s="1914"/>
      <c r="DF32" s="1914"/>
      <c r="DG32" s="1914"/>
      <c r="DH32" s="1914"/>
      <c r="DI32" s="1914"/>
      <c r="DJ32" s="1914"/>
      <c r="DK32" s="1914"/>
      <c r="DL32" s="1915"/>
      <c r="DM32" s="1905" t="s">
        <v>689</v>
      </c>
      <c r="DN32" s="1893"/>
      <c r="DO32" s="1893"/>
      <c r="DP32" s="1893"/>
      <c r="DQ32" s="1893"/>
      <c r="DR32" s="1893"/>
      <c r="DS32" s="1893"/>
      <c r="DT32" s="1893" t="s">
        <v>688</v>
      </c>
      <c r="DU32" s="1893"/>
      <c r="DV32" s="1893"/>
      <c r="DW32" s="1893"/>
      <c r="DX32" s="1893"/>
      <c r="DY32" s="1893"/>
      <c r="DZ32" s="1893"/>
      <c r="EA32" s="1893"/>
      <c r="EB32" s="1894"/>
      <c r="EC32" s="1913"/>
      <c r="ED32" s="1914"/>
      <c r="EE32" s="1914"/>
      <c r="EF32" s="1914"/>
      <c r="EG32" s="1914"/>
      <c r="EH32" s="1914"/>
      <c r="EI32" s="1914"/>
      <c r="EJ32" s="1914"/>
      <c r="EK32" s="1914"/>
      <c r="EL32" s="1914"/>
      <c r="EM32" s="1914"/>
      <c r="EN32" s="1914"/>
      <c r="EO32" s="1914"/>
      <c r="EP32" s="1914"/>
      <c r="EQ32" s="1914"/>
      <c r="ER32" s="1914"/>
      <c r="ES32" s="1915"/>
    </row>
    <row r="33" spans="1:149" ht="15" customHeight="1" thickBot="1" x14ac:dyDescent="0.25">
      <c r="A33" s="1935">
        <v>1</v>
      </c>
      <c r="B33" s="1936"/>
      <c r="C33" s="1936"/>
      <c r="D33" s="1936"/>
      <c r="E33" s="1936"/>
      <c r="F33" s="1936"/>
      <c r="G33" s="1936"/>
      <c r="H33" s="1936"/>
      <c r="I33" s="1936"/>
      <c r="J33" s="1936"/>
      <c r="K33" s="1936">
        <v>2</v>
      </c>
      <c r="L33" s="1936"/>
      <c r="M33" s="1936"/>
      <c r="N33" s="1936"/>
      <c r="O33" s="1936"/>
      <c r="P33" s="1936"/>
      <c r="Q33" s="1936"/>
      <c r="R33" s="1936"/>
      <c r="S33" s="1936"/>
      <c r="T33" s="1936"/>
      <c r="U33" s="1936"/>
      <c r="V33" s="1936"/>
      <c r="W33" s="1936"/>
      <c r="X33" s="1947"/>
      <c r="Y33" s="1943">
        <v>3</v>
      </c>
      <c r="Z33" s="1944"/>
      <c r="AA33" s="1944"/>
      <c r="AB33" s="1944"/>
      <c r="AC33" s="1944"/>
      <c r="AD33" s="1944"/>
      <c r="AE33" s="1944"/>
      <c r="AF33" s="1944"/>
      <c r="AG33" s="1944"/>
      <c r="AH33" s="1944"/>
      <c r="AI33" s="1944"/>
      <c r="AJ33" s="1944"/>
      <c r="AK33" s="1944"/>
      <c r="AL33" s="1944"/>
      <c r="AM33" s="1904">
        <v>4</v>
      </c>
      <c r="AN33" s="1904"/>
      <c r="AO33" s="1904"/>
      <c r="AP33" s="1904"/>
      <c r="AQ33" s="1904"/>
      <c r="AR33" s="1904"/>
      <c r="AS33" s="1904"/>
      <c r="AT33" s="1926"/>
      <c r="AU33" s="1903">
        <v>5</v>
      </c>
      <c r="AV33" s="1904"/>
      <c r="AW33" s="1904"/>
      <c r="AX33" s="1904"/>
      <c r="AY33" s="1904"/>
      <c r="AZ33" s="1904"/>
      <c r="BA33" s="1904"/>
      <c r="BB33" s="1944">
        <v>6</v>
      </c>
      <c r="BC33" s="1944"/>
      <c r="BD33" s="1944"/>
      <c r="BE33" s="1944"/>
      <c r="BF33" s="1944"/>
      <c r="BG33" s="1944"/>
      <c r="BH33" s="1944"/>
      <c r="BI33" s="1944"/>
      <c r="BJ33" s="1944"/>
      <c r="BK33" s="1944"/>
      <c r="BL33" s="1944"/>
      <c r="BM33" s="1945"/>
      <c r="BN33" s="1943">
        <v>7</v>
      </c>
      <c r="BO33" s="1944"/>
      <c r="BP33" s="1944"/>
      <c r="BQ33" s="1944"/>
      <c r="BR33" s="1944"/>
      <c r="BS33" s="1944"/>
      <c r="BT33" s="1944"/>
      <c r="BU33" s="1944"/>
      <c r="BV33" s="1944"/>
      <c r="BW33" s="1904">
        <v>8</v>
      </c>
      <c r="BX33" s="1904"/>
      <c r="BY33" s="1904"/>
      <c r="BZ33" s="1904"/>
      <c r="CA33" s="1904"/>
      <c r="CB33" s="1904"/>
      <c r="CC33" s="1926"/>
      <c r="CD33" s="1903">
        <v>9</v>
      </c>
      <c r="CE33" s="1904"/>
      <c r="CF33" s="1904"/>
      <c r="CG33" s="1904"/>
      <c r="CH33" s="1904"/>
      <c r="CI33" s="1904"/>
      <c r="CJ33" s="1904"/>
      <c r="CK33" s="1926"/>
      <c r="CL33" s="1903">
        <v>10</v>
      </c>
      <c r="CM33" s="1904"/>
      <c r="CN33" s="1904"/>
      <c r="CO33" s="1904"/>
      <c r="CP33" s="1904"/>
      <c r="CQ33" s="1904"/>
      <c r="CR33" s="1904"/>
      <c r="CS33" s="1904"/>
      <c r="CT33" s="1904"/>
      <c r="CU33" s="1926"/>
      <c r="CV33" s="1903">
        <v>11</v>
      </c>
      <c r="CW33" s="1904"/>
      <c r="CX33" s="1904"/>
      <c r="CY33" s="1904"/>
      <c r="CZ33" s="1904"/>
      <c r="DA33" s="1904"/>
      <c r="DB33" s="1904"/>
      <c r="DC33" s="1926"/>
      <c r="DD33" s="1903">
        <v>12</v>
      </c>
      <c r="DE33" s="1904"/>
      <c r="DF33" s="1904"/>
      <c r="DG33" s="1904"/>
      <c r="DH33" s="1904"/>
      <c r="DI33" s="1904"/>
      <c r="DJ33" s="1904"/>
      <c r="DK33" s="1904"/>
      <c r="DL33" s="1926"/>
      <c r="DM33" s="1935">
        <v>13</v>
      </c>
      <c r="DN33" s="1936"/>
      <c r="DO33" s="1936"/>
      <c r="DP33" s="1936"/>
      <c r="DQ33" s="1936"/>
      <c r="DR33" s="1936"/>
      <c r="DS33" s="1936"/>
      <c r="DT33" s="1936">
        <v>14</v>
      </c>
      <c r="DU33" s="1936"/>
      <c r="DV33" s="1936"/>
      <c r="DW33" s="1936"/>
      <c r="DX33" s="1936"/>
      <c r="DY33" s="1936"/>
      <c r="DZ33" s="1936"/>
      <c r="EA33" s="1936"/>
      <c r="EB33" s="1947"/>
      <c r="EC33" s="1943">
        <v>15</v>
      </c>
      <c r="ED33" s="1944"/>
      <c r="EE33" s="1944"/>
      <c r="EF33" s="1944"/>
      <c r="EG33" s="1944"/>
      <c r="EH33" s="1944"/>
      <c r="EI33" s="1944"/>
      <c r="EJ33" s="1944"/>
      <c r="EK33" s="1944"/>
      <c r="EL33" s="1944"/>
      <c r="EM33" s="1944"/>
      <c r="EN33" s="1944"/>
      <c r="EO33" s="1944"/>
      <c r="EP33" s="1944"/>
      <c r="EQ33" s="1944"/>
      <c r="ER33" s="1944"/>
      <c r="ES33" s="1945"/>
    </row>
    <row r="34" spans="1:149" s="557" customFormat="1" ht="15" customHeight="1" thickTop="1" x14ac:dyDescent="0.2">
      <c r="A34" s="1898"/>
      <c r="B34" s="1899"/>
      <c r="C34" s="1899"/>
      <c r="D34" s="1899"/>
      <c r="E34" s="1899"/>
      <c r="F34" s="1899"/>
      <c r="G34" s="1899"/>
      <c r="H34" s="1899"/>
      <c r="I34" s="1899"/>
      <c r="J34" s="1899"/>
      <c r="K34" s="1899"/>
      <c r="L34" s="1899"/>
      <c r="M34" s="1899"/>
      <c r="N34" s="1899"/>
      <c r="O34" s="1899"/>
      <c r="P34" s="1899"/>
      <c r="Q34" s="1899"/>
      <c r="R34" s="1899"/>
      <c r="S34" s="1899"/>
      <c r="T34" s="1899"/>
      <c r="U34" s="1899"/>
      <c r="V34" s="1899"/>
      <c r="W34" s="1899"/>
      <c r="X34" s="1900"/>
      <c r="Y34" s="1968"/>
      <c r="Z34" s="1968"/>
      <c r="AA34" s="1968"/>
      <c r="AB34" s="1968"/>
      <c r="AC34" s="1968"/>
      <c r="AD34" s="1968"/>
      <c r="AE34" s="1968"/>
      <c r="AF34" s="1968"/>
      <c r="AG34" s="1968"/>
      <c r="AH34" s="1968"/>
      <c r="AI34" s="1968"/>
      <c r="AJ34" s="1968"/>
      <c r="AK34" s="1968"/>
      <c r="AL34" s="1968"/>
      <c r="AM34" s="1898"/>
      <c r="AN34" s="1899"/>
      <c r="AO34" s="1899"/>
      <c r="AP34" s="1899"/>
      <c r="AQ34" s="1899"/>
      <c r="AR34" s="1899"/>
      <c r="AS34" s="1899"/>
      <c r="AT34" s="1901"/>
      <c r="AU34" s="1902"/>
      <c r="AV34" s="1899"/>
      <c r="AW34" s="1899"/>
      <c r="AX34" s="1899"/>
      <c r="AY34" s="1899"/>
      <c r="AZ34" s="1899"/>
      <c r="BA34" s="1900"/>
      <c r="BB34" s="1969"/>
      <c r="BC34" s="1970"/>
      <c r="BD34" s="1970"/>
      <c r="BE34" s="1970"/>
      <c r="BF34" s="1970"/>
      <c r="BG34" s="1970"/>
      <c r="BH34" s="1970"/>
      <c r="BI34" s="1970"/>
      <c r="BJ34" s="1970"/>
      <c r="BK34" s="1970"/>
      <c r="BL34" s="1970"/>
      <c r="BM34" s="1971"/>
      <c r="BN34" s="1964"/>
      <c r="BO34" s="1965"/>
      <c r="BP34" s="1965"/>
      <c r="BQ34" s="1965"/>
      <c r="BR34" s="1965"/>
      <c r="BS34" s="1965"/>
      <c r="BT34" s="1965"/>
      <c r="BU34" s="1965"/>
      <c r="BV34" s="1966"/>
      <c r="BW34" s="1967"/>
      <c r="BX34" s="1928"/>
      <c r="BY34" s="1928"/>
      <c r="BZ34" s="1928"/>
      <c r="CA34" s="1928"/>
      <c r="CB34" s="1928"/>
      <c r="CC34" s="1929"/>
      <c r="CD34" s="1927"/>
      <c r="CE34" s="1928"/>
      <c r="CF34" s="1928"/>
      <c r="CG34" s="1928"/>
      <c r="CH34" s="1928"/>
      <c r="CI34" s="1928"/>
      <c r="CJ34" s="1928"/>
      <c r="CK34" s="1929"/>
      <c r="CL34" s="1927"/>
      <c r="CM34" s="1928"/>
      <c r="CN34" s="1928"/>
      <c r="CO34" s="1928"/>
      <c r="CP34" s="1928"/>
      <c r="CQ34" s="1928"/>
      <c r="CR34" s="1928"/>
      <c r="CS34" s="1928"/>
      <c r="CT34" s="1928"/>
      <c r="CU34" s="1929"/>
      <c r="CV34" s="1927"/>
      <c r="CW34" s="1928"/>
      <c r="CX34" s="1928"/>
      <c r="CY34" s="1928"/>
      <c r="CZ34" s="1928"/>
      <c r="DA34" s="1928"/>
      <c r="DB34" s="1928"/>
      <c r="DC34" s="1929"/>
      <c r="DD34" s="1927"/>
      <c r="DE34" s="1928"/>
      <c r="DF34" s="1928"/>
      <c r="DG34" s="1928"/>
      <c r="DH34" s="1928"/>
      <c r="DI34" s="1928"/>
      <c r="DJ34" s="1928"/>
      <c r="DK34" s="1928"/>
      <c r="DL34" s="1929"/>
      <c r="DM34" s="1902"/>
      <c r="DN34" s="1899"/>
      <c r="DO34" s="1899"/>
      <c r="DP34" s="1899"/>
      <c r="DQ34" s="1899"/>
      <c r="DR34" s="1899"/>
      <c r="DS34" s="1899"/>
      <c r="DT34" s="1899"/>
      <c r="DU34" s="1899"/>
      <c r="DV34" s="1899"/>
      <c r="DW34" s="1899"/>
      <c r="DX34" s="1899"/>
      <c r="DY34" s="1899"/>
      <c r="DZ34" s="1899"/>
      <c r="EA34" s="1899"/>
      <c r="EB34" s="1900"/>
      <c r="EC34" s="1955"/>
      <c r="ED34" s="1956"/>
      <c r="EE34" s="1956"/>
      <c r="EF34" s="1956"/>
      <c r="EG34" s="1956"/>
      <c r="EH34" s="1956"/>
      <c r="EI34" s="1956"/>
      <c r="EJ34" s="1956"/>
      <c r="EK34" s="1956"/>
      <c r="EL34" s="1956"/>
      <c r="EM34" s="1956"/>
      <c r="EN34" s="1956"/>
      <c r="EO34" s="1956"/>
      <c r="EP34" s="1956"/>
      <c r="EQ34" s="1956"/>
      <c r="ER34" s="1956"/>
      <c r="ES34" s="1957"/>
    </row>
    <row r="35" spans="1:149" s="557" customFormat="1" ht="15" customHeight="1" x14ac:dyDescent="0.2">
      <c r="A35" s="1952"/>
      <c r="B35" s="1933"/>
      <c r="C35" s="1933"/>
      <c r="D35" s="1933"/>
      <c r="E35" s="1933"/>
      <c r="F35" s="1933"/>
      <c r="G35" s="1933"/>
      <c r="H35" s="1933"/>
      <c r="I35" s="1933"/>
      <c r="J35" s="1933"/>
      <c r="K35" s="1933"/>
      <c r="L35" s="1933"/>
      <c r="M35" s="1933"/>
      <c r="N35" s="1933"/>
      <c r="O35" s="1933"/>
      <c r="P35" s="1933"/>
      <c r="Q35" s="1933"/>
      <c r="R35" s="1933"/>
      <c r="S35" s="1933"/>
      <c r="T35" s="1933"/>
      <c r="U35" s="1933"/>
      <c r="V35" s="1933"/>
      <c r="W35" s="1933"/>
      <c r="X35" s="1934"/>
      <c r="Y35" s="1959"/>
      <c r="Z35" s="1959"/>
      <c r="AA35" s="1959"/>
      <c r="AB35" s="1959"/>
      <c r="AC35" s="1959"/>
      <c r="AD35" s="1959"/>
      <c r="AE35" s="1959"/>
      <c r="AF35" s="1959"/>
      <c r="AG35" s="1959"/>
      <c r="AH35" s="1959"/>
      <c r="AI35" s="1959"/>
      <c r="AJ35" s="1959"/>
      <c r="AK35" s="1959"/>
      <c r="AL35" s="1959"/>
      <c r="AM35" s="1952"/>
      <c r="AN35" s="1933"/>
      <c r="AO35" s="1933"/>
      <c r="AP35" s="1933"/>
      <c r="AQ35" s="1933"/>
      <c r="AR35" s="1933"/>
      <c r="AS35" s="1933"/>
      <c r="AT35" s="1953"/>
      <c r="AU35" s="1932"/>
      <c r="AV35" s="1933"/>
      <c r="AW35" s="1933"/>
      <c r="AX35" s="1933"/>
      <c r="AY35" s="1933"/>
      <c r="AZ35" s="1933"/>
      <c r="BA35" s="1934"/>
      <c r="BB35" s="1958"/>
      <c r="BC35" s="1959"/>
      <c r="BD35" s="1959"/>
      <c r="BE35" s="1959"/>
      <c r="BF35" s="1959"/>
      <c r="BG35" s="1959"/>
      <c r="BH35" s="1959"/>
      <c r="BI35" s="1959"/>
      <c r="BJ35" s="1959"/>
      <c r="BK35" s="1959"/>
      <c r="BL35" s="1959"/>
      <c r="BM35" s="1960"/>
      <c r="BN35" s="1961"/>
      <c r="BO35" s="1931"/>
      <c r="BP35" s="1931"/>
      <c r="BQ35" s="1931"/>
      <c r="BR35" s="1931"/>
      <c r="BS35" s="1931"/>
      <c r="BT35" s="1931"/>
      <c r="BU35" s="1931"/>
      <c r="BV35" s="1962"/>
      <c r="BW35" s="1963"/>
      <c r="BX35" s="1931"/>
      <c r="BY35" s="1931"/>
      <c r="BZ35" s="1931"/>
      <c r="CA35" s="1931"/>
      <c r="CB35" s="1931"/>
      <c r="CC35" s="1954"/>
      <c r="CD35" s="1930"/>
      <c r="CE35" s="1931"/>
      <c r="CF35" s="1931"/>
      <c r="CG35" s="1931"/>
      <c r="CH35" s="1931"/>
      <c r="CI35" s="1931"/>
      <c r="CJ35" s="1931"/>
      <c r="CK35" s="1954"/>
      <c r="CL35" s="1930"/>
      <c r="CM35" s="1931"/>
      <c r="CN35" s="1931"/>
      <c r="CO35" s="1931"/>
      <c r="CP35" s="1931"/>
      <c r="CQ35" s="1931"/>
      <c r="CR35" s="1931"/>
      <c r="CS35" s="1931"/>
      <c r="CT35" s="1931"/>
      <c r="CU35" s="1954"/>
      <c r="CV35" s="1930"/>
      <c r="CW35" s="1931"/>
      <c r="CX35" s="1931"/>
      <c r="CY35" s="1931"/>
      <c r="CZ35" s="1931"/>
      <c r="DA35" s="1931"/>
      <c r="DB35" s="1931"/>
      <c r="DC35" s="1954"/>
      <c r="DD35" s="1930"/>
      <c r="DE35" s="1931"/>
      <c r="DF35" s="1931"/>
      <c r="DG35" s="1931"/>
      <c r="DH35" s="1931"/>
      <c r="DI35" s="1931"/>
      <c r="DJ35" s="1931"/>
      <c r="DK35" s="1931"/>
      <c r="DL35" s="1954"/>
      <c r="DM35" s="1932"/>
      <c r="DN35" s="1933"/>
      <c r="DO35" s="1933"/>
      <c r="DP35" s="1933"/>
      <c r="DQ35" s="1933"/>
      <c r="DR35" s="1933"/>
      <c r="DS35" s="1933"/>
      <c r="DT35" s="1933"/>
      <c r="DU35" s="1933"/>
      <c r="DV35" s="1933"/>
      <c r="DW35" s="1933"/>
      <c r="DX35" s="1933"/>
      <c r="DY35" s="1933"/>
      <c r="DZ35" s="1933"/>
      <c r="EA35" s="1933"/>
      <c r="EB35" s="1934"/>
      <c r="EC35" s="1952"/>
      <c r="ED35" s="1933"/>
      <c r="EE35" s="1933"/>
      <c r="EF35" s="1933"/>
      <c r="EG35" s="1933"/>
      <c r="EH35" s="1933"/>
      <c r="EI35" s="1933"/>
      <c r="EJ35" s="1933"/>
      <c r="EK35" s="1933"/>
      <c r="EL35" s="1933"/>
      <c r="EM35" s="1933"/>
      <c r="EN35" s="1933"/>
      <c r="EO35" s="1933"/>
      <c r="EP35" s="1933"/>
      <c r="EQ35" s="1933"/>
      <c r="ER35" s="1933"/>
      <c r="ES35" s="1953"/>
    </row>
    <row r="36" spans="1:149" s="557" customFormat="1" ht="15" customHeight="1" x14ac:dyDescent="0.2">
      <c r="A36" s="1952"/>
      <c r="B36" s="1933"/>
      <c r="C36" s="1933"/>
      <c r="D36" s="1933"/>
      <c r="E36" s="1933"/>
      <c r="F36" s="1933"/>
      <c r="G36" s="1933"/>
      <c r="H36" s="1933"/>
      <c r="I36" s="1933"/>
      <c r="J36" s="1933"/>
      <c r="K36" s="1933"/>
      <c r="L36" s="1933"/>
      <c r="M36" s="1933"/>
      <c r="N36" s="1933"/>
      <c r="O36" s="1933"/>
      <c r="P36" s="1933"/>
      <c r="Q36" s="1933"/>
      <c r="R36" s="1933"/>
      <c r="S36" s="1933"/>
      <c r="T36" s="1933"/>
      <c r="U36" s="1933"/>
      <c r="V36" s="1933"/>
      <c r="W36" s="1933"/>
      <c r="X36" s="1934"/>
      <c r="Y36" s="1959"/>
      <c r="Z36" s="1959"/>
      <c r="AA36" s="1959"/>
      <c r="AB36" s="1959"/>
      <c r="AC36" s="1959"/>
      <c r="AD36" s="1959"/>
      <c r="AE36" s="1959"/>
      <c r="AF36" s="1959"/>
      <c r="AG36" s="1959"/>
      <c r="AH36" s="1959"/>
      <c r="AI36" s="1959"/>
      <c r="AJ36" s="1959"/>
      <c r="AK36" s="1959"/>
      <c r="AL36" s="1959"/>
      <c r="AM36" s="1952"/>
      <c r="AN36" s="1933"/>
      <c r="AO36" s="1933"/>
      <c r="AP36" s="1933"/>
      <c r="AQ36" s="1933"/>
      <c r="AR36" s="1933"/>
      <c r="AS36" s="1933"/>
      <c r="AT36" s="1953"/>
      <c r="AU36" s="1932"/>
      <c r="AV36" s="1933"/>
      <c r="AW36" s="1933"/>
      <c r="AX36" s="1933"/>
      <c r="AY36" s="1933"/>
      <c r="AZ36" s="1933"/>
      <c r="BA36" s="1934"/>
      <c r="BB36" s="1958"/>
      <c r="BC36" s="1959"/>
      <c r="BD36" s="1959"/>
      <c r="BE36" s="1959"/>
      <c r="BF36" s="1959"/>
      <c r="BG36" s="1959"/>
      <c r="BH36" s="1959"/>
      <c r="BI36" s="1959"/>
      <c r="BJ36" s="1959"/>
      <c r="BK36" s="1959"/>
      <c r="BL36" s="1959"/>
      <c r="BM36" s="1960"/>
      <c r="BN36" s="1961"/>
      <c r="BO36" s="1931"/>
      <c r="BP36" s="1931"/>
      <c r="BQ36" s="1931"/>
      <c r="BR36" s="1931"/>
      <c r="BS36" s="1931"/>
      <c r="BT36" s="1931"/>
      <c r="BU36" s="1931"/>
      <c r="BV36" s="1962"/>
      <c r="BW36" s="1963"/>
      <c r="BX36" s="1931"/>
      <c r="BY36" s="1931"/>
      <c r="BZ36" s="1931"/>
      <c r="CA36" s="1931"/>
      <c r="CB36" s="1931"/>
      <c r="CC36" s="1954"/>
      <c r="CD36" s="1930"/>
      <c r="CE36" s="1931"/>
      <c r="CF36" s="1931"/>
      <c r="CG36" s="1931"/>
      <c r="CH36" s="1931"/>
      <c r="CI36" s="1931"/>
      <c r="CJ36" s="1931"/>
      <c r="CK36" s="1954"/>
      <c r="CL36" s="1930"/>
      <c r="CM36" s="1931"/>
      <c r="CN36" s="1931"/>
      <c r="CO36" s="1931"/>
      <c r="CP36" s="1931"/>
      <c r="CQ36" s="1931"/>
      <c r="CR36" s="1931"/>
      <c r="CS36" s="1931"/>
      <c r="CT36" s="1931"/>
      <c r="CU36" s="1954"/>
      <c r="CV36" s="1930"/>
      <c r="CW36" s="1931"/>
      <c r="CX36" s="1931"/>
      <c r="CY36" s="1931"/>
      <c r="CZ36" s="1931"/>
      <c r="DA36" s="1931"/>
      <c r="DB36" s="1931"/>
      <c r="DC36" s="1954"/>
      <c r="DD36" s="1930"/>
      <c r="DE36" s="1931"/>
      <c r="DF36" s="1931"/>
      <c r="DG36" s="1931"/>
      <c r="DH36" s="1931"/>
      <c r="DI36" s="1931"/>
      <c r="DJ36" s="1931"/>
      <c r="DK36" s="1931"/>
      <c r="DL36" s="1954"/>
      <c r="DM36" s="1932"/>
      <c r="DN36" s="1933"/>
      <c r="DO36" s="1933"/>
      <c r="DP36" s="1933"/>
      <c r="DQ36" s="1933"/>
      <c r="DR36" s="1933"/>
      <c r="DS36" s="1933"/>
      <c r="DT36" s="1933"/>
      <c r="DU36" s="1933"/>
      <c r="DV36" s="1933"/>
      <c r="DW36" s="1933"/>
      <c r="DX36" s="1933"/>
      <c r="DY36" s="1933"/>
      <c r="DZ36" s="1933"/>
      <c r="EA36" s="1933"/>
      <c r="EB36" s="1934"/>
      <c r="EC36" s="1952"/>
      <c r="ED36" s="1933"/>
      <c r="EE36" s="1933"/>
      <c r="EF36" s="1933"/>
      <c r="EG36" s="1933"/>
      <c r="EH36" s="1933"/>
      <c r="EI36" s="1933"/>
      <c r="EJ36" s="1933"/>
      <c r="EK36" s="1933"/>
      <c r="EL36" s="1933"/>
      <c r="EM36" s="1933"/>
      <c r="EN36" s="1933"/>
      <c r="EO36" s="1933"/>
      <c r="EP36" s="1933"/>
      <c r="EQ36" s="1933"/>
      <c r="ER36" s="1933"/>
      <c r="ES36" s="1953"/>
    </row>
    <row r="37" spans="1:149" s="557" customFormat="1" ht="15" customHeight="1" x14ac:dyDescent="0.2">
      <c r="A37" s="1952"/>
      <c r="B37" s="1933"/>
      <c r="C37" s="1933"/>
      <c r="D37" s="1933"/>
      <c r="E37" s="1933"/>
      <c r="F37" s="1933"/>
      <c r="G37" s="1933"/>
      <c r="H37" s="1933"/>
      <c r="I37" s="1933"/>
      <c r="J37" s="1933"/>
      <c r="K37" s="1933"/>
      <c r="L37" s="1933"/>
      <c r="M37" s="1933"/>
      <c r="N37" s="1933"/>
      <c r="O37" s="1933"/>
      <c r="P37" s="1933"/>
      <c r="Q37" s="1933"/>
      <c r="R37" s="1933"/>
      <c r="S37" s="1933"/>
      <c r="T37" s="1933"/>
      <c r="U37" s="1933"/>
      <c r="V37" s="1933"/>
      <c r="W37" s="1933"/>
      <c r="X37" s="1934"/>
      <c r="Y37" s="1959"/>
      <c r="Z37" s="1959"/>
      <c r="AA37" s="1959"/>
      <c r="AB37" s="1959"/>
      <c r="AC37" s="1959"/>
      <c r="AD37" s="1959"/>
      <c r="AE37" s="1959"/>
      <c r="AF37" s="1959"/>
      <c r="AG37" s="1959"/>
      <c r="AH37" s="1959"/>
      <c r="AI37" s="1959"/>
      <c r="AJ37" s="1959"/>
      <c r="AK37" s="1959"/>
      <c r="AL37" s="1959"/>
      <c r="AM37" s="1952"/>
      <c r="AN37" s="1933"/>
      <c r="AO37" s="1933"/>
      <c r="AP37" s="1933"/>
      <c r="AQ37" s="1933"/>
      <c r="AR37" s="1933"/>
      <c r="AS37" s="1933"/>
      <c r="AT37" s="1953"/>
      <c r="AU37" s="1932"/>
      <c r="AV37" s="1933"/>
      <c r="AW37" s="1933"/>
      <c r="AX37" s="1933"/>
      <c r="AY37" s="1933"/>
      <c r="AZ37" s="1933"/>
      <c r="BA37" s="1934"/>
      <c r="BB37" s="1958"/>
      <c r="BC37" s="1959"/>
      <c r="BD37" s="1959"/>
      <c r="BE37" s="1959"/>
      <c r="BF37" s="1959"/>
      <c r="BG37" s="1959"/>
      <c r="BH37" s="1959"/>
      <c r="BI37" s="1959"/>
      <c r="BJ37" s="1959"/>
      <c r="BK37" s="1959"/>
      <c r="BL37" s="1959"/>
      <c r="BM37" s="1960"/>
      <c r="BN37" s="1961"/>
      <c r="BO37" s="1931"/>
      <c r="BP37" s="1931"/>
      <c r="BQ37" s="1931"/>
      <c r="BR37" s="1931"/>
      <c r="BS37" s="1931"/>
      <c r="BT37" s="1931"/>
      <c r="BU37" s="1931"/>
      <c r="BV37" s="1962"/>
      <c r="BW37" s="1963"/>
      <c r="BX37" s="1931"/>
      <c r="BY37" s="1931"/>
      <c r="BZ37" s="1931"/>
      <c r="CA37" s="1931"/>
      <c r="CB37" s="1931"/>
      <c r="CC37" s="1954"/>
      <c r="CD37" s="1930"/>
      <c r="CE37" s="1931"/>
      <c r="CF37" s="1931"/>
      <c r="CG37" s="1931"/>
      <c r="CH37" s="1931"/>
      <c r="CI37" s="1931"/>
      <c r="CJ37" s="1931"/>
      <c r="CK37" s="1954"/>
      <c r="CL37" s="1930"/>
      <c r="CM37" s="1931"/>
      <c r="CN37" s="1931"/>
      <c r="CO37" s="1931"/>
      <c r="CP37" s="1931"/>
      <c r="CQ37" s="1931"/>
      <c r="CR37" s="1931"/>
      <c r="CS37" s="1931"/>
      <c r="CT37" s="1931"/>
      <c r="CU37" s="1954"/>
      <c r="CV37" s="1930"/>
      <c r="CW37" s="1931"/>
      <c r="CX37" s="1931"/>
      <c r="CY37" s="1931"/>
      <c r="CZ37" s="1931"/>
      <c r="DA37" s="1931"/>
      <c r="DB37" s="1931"/>
      <c r="DC37" s="1954"/>
      <c r="DD37" s="1930"/>
      <c r="DE37" s="1931"/>
      <c r="DF37" s="1931"/>
      <c r="DG37" s="1931"/>
      <c r="DH37" s="1931"/>
      <c r="DI37" s="1931"/>
      <c r="DJ37" s="1931"/>
      <c r="DK37" s="1931"/>
      <c r="DL37" s="1954"/>
      <c r="DM37" s="1932"/>
      <c r="DN37" s="1933"/>
      <c r="DO37" s="1933"/>
      <c r="DP37" s="1933"/>
      <c r="DQ37" s="1933"/>
      <c r="DR37" s="1933"/>
      <c r="DS37" s="1933"/>
      <c r="DT37" s="1933"/>
      <c r="DU37" s="1933"/>
      <c r="DV37" s="1933"/>
      <c r="DW37" s="1933"/>
      <c r="DX37" s="1933"/>
      <c r="DY37" s="1933"/>
      <c r="DZ37" s="1933"/>
      <c r="EA37" s="1933"/>
      <c r="EB37" s="1934"/>
      <c r="EC37" s="1952"/>
      <c r="ED37" s="1933"/>
      <c r="EE37" s="1933"/>
      <c r="EF37" s="1933"/>
      <c r="EG37" s="1933"/>
      <c r="EH37" s="1933"/>
      <c r="EI37" s="1933"/>
      <c r="EJ37" s="1933"/>
      <c r="EK37" s="1933"/>
      <c r="EL37" s="1933"/>
      <c r="EM37" s="1933"/>
      <c r="EN37" s="1933"/>
      <c r="EO37" s="1933"/>
      <c r="EP37" s="1933"/>
      <c r="EQ37" s="1933"/>
      <c r="ER37" s="1933"/>
      <c r="ES37" s="1953"/>
    </row>
    <row r="38" spans="1:149" s="557" customFormat="1" ht="15" customHeight="1" x14ac:dyDescent="0.2">
      <c r="A38" s="1952"/>
      <c r="B38" s="1933"/>
      <c r="C38" s="1933"/>
      <c r="D38" s="1933"/>
      <c r="E38" s="1933"/>
      <c r="F38" s="1933"/>
      <c r="G38" s="1933"/>
      <c r="H38" s="1933"/>
      <c r="I38" s="1933"/>
      <c r="J38" s="1933"/>
      <c r="K38" s="1933"/>
      <c r="L38" s="1933"/>
      <c r="M38" s="1933"/>
      <c r="N38" s="1933"/>
      <c r="O38" s="1933"/>
      <c r="P38" s="1933"/>
      <c r="Q38" s="1933"/>
      <c r="R38" s="1933"/>
      <c r="S38" s="1933"/>
      <c r="T38" s="1933"/>
      <c r="U38" s="1933"/>
      <c r="V38" s="1933"/>
      <c r="W38" s="1933"/>
      <c r="X38" s="1934"/>
      <c r="Y38" s="1959"/>
      <c r="Z38" s="1959"/>
      <c r="AA38" s="1959"/>
      <c r="AB38" s="1959"/>
      <c r="AC38" s="1959"/>
      <c r="AD38" s="1959"/>
      <c r="AE38" s="1959"/>
      <c r="AF38" s="1959"/>
      <c r="AG38" s="1959"/>
      <c r="AH38" s="1959"/>
      <c r="AI38" s="1959"/>
      <c r="AJ38" s="1959"/>
      <c r="AK38" s="1959"/>
      <c r="AL38" s="1959"/>
      <c r="AM38" s="1952"/>
      <c r="AN38" s="1933"/>
      <c r="AO38" s="1933"/>
      <c r="AP38" s="1933"/>
      <c r="AQ38" s="1933"/>
      <c r="AR38" s="1933"/>
      <c r="AS38" s="1933"/>
      <c r="AT38" s="1953"/>
      <c r="AU38" s="1932"/>
      <c r="AV38" s="1933"/>
      <c r="AW38" s="1933"/>
      <c r="AX38" s="1933"/>
      <c r="AY38" s="1933"/>
      <c r="AZ38" s="1933"/>
      <c r="BA38" s="1934"/>
      <c r="BB38" s="1958"/>
      <c r="BC38" s="1959"/>
      <c r="BD38" s="1959"/>
      <c r="BE38" s="1959"/>
      <c r="BF38" s="1959"/>
      <c r="BG38" s="1959"/>
      <c r="BH38" s="1959"/>
      <c r="BI38" s="1959"/>
      <c r="BJ38" s="1959"/>
      <c r="BK38" s="1959"/>
      <c r="BL38" s="1959"/>
      <c r="BM38" s="1960"/>
      <c r="BN38" s="1961"/>
      <c r="BO38" s="1931"/>
      <c r="BP38" s="1931"/>
      <c r="BQ38" s="1931"/>
      <c r="BR38" s="1931"/>
      <c r="BS38" s="1931"/>
      <c r="BT38" s="1931"/>
      <c r="BU38" s="1931"/>
      <c r="BV38" s="1962"/>
      <c r="BW38" s="1963"/>
      <c r="BX38" s="1931"/>
      <c r="BY38" s="1931"/>
      <c r="BZ38" s="1931"/>
      <c r="CA38" s="1931"/>
      <c r="CB38" s="1931"/>
      <c r="CC38" s="1954"/>
      <c r="CD38" s="1930"/>
      <c r="CE38" s="1931"/>
      <c r="CF38" s="1931"/>
      <c r="CG38" s="1931"/>
      <c r="CH38" s="1931"/>
      <c r="CI38" s="1931"/>
      <c r="CJ38" s="1931"/>
      <c r="CK38" s="1954"/>
      <c r="CL38" s="1930"/>
      <c r="CM38" s="1931"/>
      <c r="CN38" s="1931"/>
      <c r="CO38" s="1931"/>
      <c r="CP38" s="1931"/>
      <c r="CQ38" s="1931"/>
      <c r="CR38" s="1931"/>
      <c r="CS38" s="1931"/>
      <c r="CT38" s="1931"/>
      <c r="CU38" s="1954"/>
      <c r="CV38" s="1930"/>
      <c r="CW38" s="1931"/>
      <c r="CX38" s="1931"/>
      <c r="CY38" s="1931"/>
      <c r="CZ38" s="1931"/>
      <c r="DA38" s="1931"/>
      <c r="DB38" s="1931"/>
      <c r="DC38" s="1954"/>
      <c r="DD38" s="1930"/>
      <c r="DE38" s="1931"/>
      <c r="DF38" s="1931"/>
      <c r="DG38" s="1931"/>
      <c r="DH38" s="1931"/>
      <c r="DI38" s="1931"/>
      <c r="DJ38" s="1931"/>
      <c r="DK38" s="1931"/>
      <c r="DL38" s="1954"/>
      <c r="DM38" s="1932"/>
      <c r="DN38" s="1933"/>
      <c r="DO38" s="1933"/>
      <c r="DP38" s="1933"/>
      <c r="DQ38" s="1933"/>
      <c r="DR38" s="1933"/>
      <c r="DS38" s="1933"/>
      <c r="DT38" s="1933"/>
      <c r="DU38" s="1933"/>
      <c r="DV38" s="1933"/>
      <c r="DW38" s="1933"/>
      <c r="DX38" s="1933"/>
      <c r="DY38" s="1933"/>
      <c r="DZ38" s="1933"/>
      <c r="EA38" s="1933"/>
      <c r="EB38" s="1934"/>
      <c r="EC38" s="1952"/>
      <c r="ED38" s="1933"/>
      <c r="EE38" s="1933"/>
      <c r="EF38" s="1933"/>
      <c r="EG38" s="1933"/>
      <c r="EH38" s="1933"/>
      <c r="EI38" s="1933"/>
      <c r="EJ38" s="1933"/>
      <c r="EK38" s="1933"/>
      <c r="EL38" s="1933"/>
      <c r="EM38" s="1933"/>
      <c r="EN38" s="1933"/>
      <c r="EO38" s="1933"/>
      <c r="EP38" s="1933"/>
      <c r="EQ38" s="1933"/>
      <c r="ER38" s="1933"/>
      <c r="ES38" s="1953"/>
    </row>
    <row r="39" spans="1:149" s="557" customFormat="1" ht="15" customHeight="1" x14ac:dyDescent="0.2">
      <c r="A39" s="1952"/>
      <c r="B39" s="1933"/>
      <c r="C39" s="1933"/>
      <c r="D39" s="1933"/>
      <c r="E39" s="1933"/>
      <c r="F39" s="1933"/>
      <c r="G39" s="1933"/>
      <c r="H39" s="1933"/>
      <c r="I39" s="1933"/>
      <c r="J39" s="1933"/>
      <c r="K39" s="1933"/>
      <c r="L39" s="1933"/>
      <c r="M39" s="1933"/>
      <c r="N39" s="1933"/>
      <c r="O39" s="1933"/>
      <c r="P39" s="1933"/>
      <c r="Q39" s="1933"/>
      <c r="R39" s="1933"/>
      <c r="S39" s="1933"/>
      <c r="T39" s="1933"/>
      <c r="U39" s="1933"/>
      <c r="V39" s="1933"/>
      <c r="W39" s="1933"/>
      <c r="X39" s="1934"/>
      <c r="Y39" s="1959"/>
      <c r="Z39" s="1959"/>
      <c r="AA39" s="1959"/>
      <c r="AB39" s="1959"/>
      <c r="AC39" s="1959"/>
      <c r="AD39" s="1959"/>
      <c r="AE39" s="1959"/>
      <c r="AF39" s="1959"/>
      <c r="AG39" s="1959"/>
      <c r="AH39" s="1959"/>
      <c r="AI39" s="1959"/>
      <c r="AJ39" s="1959"/>
      <c r="AK39" s="1959"/>
      <c r="AL39" s="1959"/>
      <c r="AM39" s="1952"/>
      <c r="AN39" s="1933"/>
      <c r="AO39" s="1933"/>
      <c r="AP39" s="1933"/>
      <c r="AQ39" s="1933"/>
      <c r="AR39" s="1933"/>
      <c r="AS39" s="1933"/>
      <c r="AT39" s="1953"/>
      <c r="AU39" s="1932"/>
      <c r="AV39" s="1933"/>
      <c r="AW39" s="1933"/>
      <c r="AX39" s="1933"/>
      <c r="AY39" s="1933"/>
      <c r="AZ39" s="1933"/>
      <c r="BA39" s="1934"/>
      <c r="BB39" s="1958"/>
      <c r="BC39" s="1959"/>
      <c r="BD39" s="1959"/>
      <c r="BE39" s="1959"/>
      <c r="BF39" s="1959"/>
      <c r="BG39" s="1959"/>
      <c r="BH39" s="1959"/>
      <c r="BI39" s="1959"/>
      <c r="BJ39" s="1959"/>
      <c r="BK39" s="1959"/>
      <c r="BL39" s="1959"/>
      <c r="BM39" s="1960"/>
      <c r="BN39" s="1961"/>
      <c r="BO39" s="1931"/>
      <c r="BP39" s="1931"/>
      <c r="BQ39" s="1931"/>
      <c r="BR39" s="1931"/>
      <c r="BS39" s="1931"/>
      <c r="BT39" s="1931"/>
      <c r="BU39" s="1931"/>
      <c r="BV39" s="1962"/>
      <c r="BW39" s="1963"/>
      <c r="BX39" s="1931"/>
      <c r="BY39" s="1931"/>
      <c r="BZ39" s="1931"/>
      <c r="CA39" s="1931"/>
      <c r="CB39" s="1931"/>
      <c r="CC39" s="1954"/>
      <c r="CD39" s="1930"/>
      <c r="CE39" s="1931"/>
      <c r="CF39" s="1931"/>
      <c r="CG39" s="1931"/>
      <c r="CH39" s="1931"/>
      <c r="CI39" s="1931"/>
      <c r="CJ39" s="1931"/>
      <c r="CK39" s="1954"/>
      <c r="CL39" s="1930"/>
      <c r="CM39" s="1931"/>
      <c r="CN39" s="1931"/>
      <c r="CO39" s="1931"/>
      <c r="CP39" s="1931"/>
      <c r="CQ39" s="1931"/>
      <c r="CR39" s="1931"/>
      <c r="CS39" s="1931"/>
      <c r="CT39" s="1931"/>
      <c r="CU39" s="1954"/>
      <c r="CV39" s="1930"/>
      <c r="CW39" s="1931"/>
      <c r="CX39" s="1931"/>
      <c r="CY39" s="1931"/>
      <c r="CZ39" s="1931"/>
      <c r="DA39" s="1931"/>
      <c r="DB39" s="1931"/>
      <c r="DC39" s="1954"/>
      <c r="DD39" s="1930"/>
      <c r="DE39" s="1931"/>
      <c r="DF39" s="1931"/>
      <c r="DG39" s="1931"/>
      <c r="DH39" s="1931"/>
      <c r="DI39" s="1931"/>
      <c r="DJ39" s="1931"/>
      <c r="DK39" s="1931"/>
      <c r="DL39" s="1954"/>
      <c r="DM39" s="1932"/>
      <c r="DN39" s="1933"/>
      <c r="DO39" s="1933"/>
      <c r="DP39" s="1933"/>
      <c r="DQ39" s="1933"/>
      <c r="DR39" s="1933"/>
      <c r="DS39" s="1933"/>
      <c r="DT39" s="1933"/>
      <c r="DU39" s="1933"/>
      <c r="DV39" s="1933"/>
      <c r="DW39" s="1933"/>
      <c r="DX39" s="1933"/>
      <c r="DY39" s="1933"/>
      <c r="DZ39" s="1933"/>
      <c r="EA39" s="1933"/>
      <c r="EB39" s="1934"/>
      <c r="EC39" s="1952"/>
      <c r="ED39" s="1933"/>
      <c r="EE39" s="1933"/>
      <c r="EF39" s="1933"/>
      <c r="EG39" s="1933"/>
      <c r="EH39" s="1933"/>
      <c r="EI39" s="1933"/>
      <c r="EJ39" s="1933"/>
      <c r="EK39" s="1933"/>
      <c r="EL39" s="1933"/>
      <c r="EM39" s="1933"/>
      <c r="EN39" s="1933"/>
      <c r="EO39" s="1933"/>
      <c r="EP39" s="1933"/>
      <c r="EQ39" s="1933"/>
      <c r="ER39" s="1933"/>
      <c r="ES39" s="1953"/>
    </row>
    <row r="40" spans="1:149" s="557" customFormat="1" ht="15" customHeight="1" x14ac:dyDescent="0.2">
      <c r="A40" s="1952"/>
      <c r="B40" s="1933"/>
      <c r="C40" s="1933"/>
      <c r="D40" s="1933"/>
      <c r="E40" s="1933"/>
      <c r="F40" s="1933"/>
      <c r="G40" s="1933"/>
      <c r="H40" s="1933"/>
      <c r="I40" s="1933"/>
      <c r="J40" s="1933"/>
      <c r="K40" s="1933"/>
      <c r="L40" s="1933"/>
      <c r="M40" s="1933"/>
      <c r="N40" s="1933"/>
      <c r="O40" s="1933"/>
      <c r="P40" s="1933"/>
      <c r="Q40" s="1933"/>
      <c r="R40" s="1933"/>
      <c r="S40" s="1933"/>
      <c r="T40" s="1933"/>
      <c r="U40" s="1933"/>
      <c r="V40" s="1933"/>
      <c r="W40" s="1933"/>
      <c r="X40" s="1934"/>
      <c r="Y40" s="1959"/>
      <c r="Z40" s="1959"/>
      <c r="AA40" s="1959"/>
      <c r="AB40" s="1959"/>
      <c r="AC40" s="1959"/>
      <c r="AD40" s="1959"/>
      <c r="AE40" s="1959"/>
      <c r="AF40" s="1959"/>
      <c r="AG40" s="1959"/>
      <c r="AH40" s="1959"/>
      <c r="AI40" s="1959"/>
      <c r="AJ40" s="1959"/>
      <c r="AK40" s="1959"/>
      <c r="AL40" s="1959"/>
      <c r="AM40" s="1952"/>
      <c r="AN40" s="1933"/>
      <c r="AO40" s="1933"/>
      <c r="AP40" s="1933"/>
      <c r="AQ40" s="1933"/>
      <c r="AR40" s="1933"/>
      <c r="AS40" s="1933"/>
      <c r="AT40" s="1953"/>
      <c r="AU40" s="1932"/>
      <c r="AV40" s="1933"/>
      <c r="AW40" s="1933"/>
      <c r="AX40" s="1933"/>
      <c r="AY40" s="1933"/>
      <c r="AZ40" s="1933"/>
      <c r="BA40" s="1934"/>
      <c r="BB40" s="1958"/>
      <c r="BC40" s="1959"/>
      <c r="BD40" s="1959"/>
      <c r="BE40" s="1959"/>
      <c r="BF40" s="1959"/>
      <c r="BG40" s="1959"/>
      <c r="BH40" s="1959"/>
      <c r="BI40" s="1959"/>
      <c r="BJ40" s="1959"/>
      <c r="BK40" s="1959"/>
      <c r="BL40" s="1959"/>
      <c r="BM40" s="1960"/>
      <c r="BN40" s="1961"/>
      <c r="BO40" s="1931"/>
      <c r="BP40" s="1931"/>
      <c r="BQ40" s="1931"/>
      <c r="BR40" s="1931"/>
      <c r="BS40" s="1931"/>
      <c r="BT40" s="1931"/>
      <c r="BU40" s="1931"/>
      <c r="BV40" s="1962"/>
      <c r="BW40" s="1963"/>
      <c r="BX40" s="1931"/>
      <c r="BY40" s="1931"/>
      <c r="BZ40" s="1931"/>
      <c r="CA40" s="1931"/>
      <c r="CB40" s="1931"/>
      <c r="CC40" s="1954"/>
      <c r="CD40" s="1930"/>
      <c r="CE40" s="1931"/>
      <c r="CF40" s="1931"/>
      <c r="CG40" s="1931"/>
      <c r="CH40" s="1931"/>
      <c r="CI40" s="1931"/>
      <c r="CJ40" s="1931"/>
      <c r="CK40" s="1954"/>
      <c r="CL40" s="1930"/>
      <c r="CM40" s="1931"/>
      <c r="CN40" s="1931"/>
      <c r="CO40" s="1931"/>
      <c r="CP40" s="1931"/>
      <c r="CQ40" s="1931"/>
      <c r="CR40" s="1931"/>
      <c r="CS40" s="1931"/>
      <c r="CT40" s="1931"/>
      <c r="CU40" s="1954"/>
      <c r="CV40" s="1930"/>
      <c r="CW40" s="1931"/>
      <c r="CX40" s="1931"/>
      <c r="CY40" s="1931"/>
      <c r="CZ40" s="1931"/>
      <c r="DA40" s="1931"/>
      <c r="DB40" s="1931"/>
      <c r="DC40" s="1954"/>
      <c r="DD40" s="1930"/>
      <c r="DE40" s="1931"/>
      <c r="DF40" s="1931"/>
      <c r="DG40" s="1931"/>
      <c r="DH40" s="1931"/>
      <c r="DI40" s="1931"/>
      <c r="DJ40" s="1931"/>
      <c r="DK40" s="1931"/>
      <c r="DL40" s="1954"/>
      <c r="DM40" s="1932"/>
      <c r="DN40" s="1933"/>
      <c r="DO40" s="1933"/>
      <c r="DP40" s="1933"/>
      <c r="DQ40" s="1933"/>
      <c r="DR40" s="1933"/>
      <c r="DS40" s="1933"/>
      <c r="DT40" s="1933"/>
      <c r="DU40" s="1933"/>
      <c r="DV40" s="1933"/>
      <c r="DW40" s="1933"/>
      <c r="DX40" s="1933"/>
      <c r="DY40" s="1933"/>
      <c r="DZ40" s="1933"/>
      <c r="EA40" s="1933"/>
      <c r="EB40" s="1934"/>
      <c r="EC40" s="1952"/>
      <c r="ED40" s="1933"/>
      <c r="EE40" s="1933"/>
      <c r="EF40" s="1933"/>
      <c r="EG40" s="1933"/>
      <c r="EH40" s="1933"/>
      <c r="EI40" s="1933"/>
      <c r="EJ40" s="1933"/>
      <c r="EK40" s="1933"/>
      <c r="EL40" s="1933"/>
      <c r="EM40" s="1933"/>
      <c r="EN40" s="1933"/>
      <c r="EO40" s="1933"/>
      <c r="EP40" s="1933"/>
      <c r="EQ40" s="1933"/>
      <c r="ER40" s="1933"/>
      <c r="ES40" s="1953"/>
    </row>
    <row r="41" spans="1:149" s="557" customFormat="1" ht="15" customHeight="1" x14ac:dyDescent="0.2">
      <c r="A41" s="1952"/>
      <c r="B41" s="1933"/>
      <c r="C41" s="1933"/>
      <c r="D41" s="1933"/>
      <c r="E41" s="1933"/>
      <c r="F41" s="1933"/>
      <c r="G41" s="1933"/>
      <c r="H41" s="1933"/>
      <c r="I41" s="1933"/>
      <c r="J41" s="1933"/>
      <c r="K41" s="1933"/>
      <c r="L41" s="1933"/>
      <c r="M41" s="1933"/>
      <c r="N41" s="1933"/>
      <c r="O41" s="1933"/>
      <c r="P41" s="1933"/>
      <c r="Q41" s="1933"/>
      <c r="R41" s="1933"/>
      <c r="S41" s="1933"/>
      <c r="T41" s="1933"/>
      <c r="U41" s="1933"/>
      <c r="V41" s="1933"/>
      <c r="W41" s="1933"/>
      <c r="X41" s="1934"/>
      <c r="Y41" s="1959"/>
      <c r="Z41" s="1959"/>
      <c r="AA41" s="1959"/>
      <c r="AB41" s="1959"/>
      <c r="AC41" s="1959"/>
      <c r="AD41" s="1959"/>
      <c r="AE41" s="1959"/>
      <c r="AF41" s="1959"/>
      <c r="AG41" s="1959"/>
      <c r="AH41" s="1959"/>
      <c r="AI41" s="1959"/>
      <c r="AJ41" s="1959"/>
      <c r="AK41" s="1959"/>
      <c r="AL41" s="1959"/>
      <c r="AM41" s="1952"/>
      <c r="AN41" s="1933"/>
      <c r="AO41" s="1933"/>
      <c r="AP41" s="1933"/>
      <c r="AQ41" s="1933"/>
      <c r="AR41" s="1933"/>
      <c r="AS41" s="1933"/>
      <c r="AT41" s="1953"/>
      <c r="AU41" s="1932"/>
      <c r="AV41" s="1933"/>
      <c r="AW41" s="1933"/>
      <c r="AX41" s="1933"/>
      <c r="AY41" s="1933"/>
      <c r="AZ41" s="1933"/>
      <c r="BA41" s="1934"/>
      <c r="BB41" s="1958"/>
      <c r="BC41" s="1959"/>
      <c r="BD41" s="1959"/>
      <c r="BE41" s="1959"/>
      <c r="BF41" s="1959"/>
      <c r="BG41" s="1959"/>
      <c r="BH41" s="1959"/>
      <c r="BI41" s="1959"/>
      <c r="BJ41" s="1959"/>
      <c r="BK41" s="1959"/>
      <c r="BL41" s="1959"/>
      <c r="BM41" s="1960"/>
      <c r="BN41" s="1961"/>
      <c r="BO41" s="1931"/>
      <c r="BP41" s="1931"/>
      <c r="BQ41" s="1931"/>
      <c r="BR41" s="1931"/>
      <c r="BS41" s="1931"/>
      <c r="BT41" s="1931"/>
      <c r="BU41" s="1931"/>
      <c r="BV41" s="1962"/>
      <c r="BW41" s="1963"/>
      <c r="BX41" s="1931"/>
      <c r="BY41" s="1931"/>
      <c r="BZ41" s="1931"/>
      <c r="CA41" s="1931"/>
      <c r="CB41" s="1931"/>
      <c r="CC41" s="1954"/>
      <c r="CD41" s="1930"/>
      <c r="CE41" s="1931"/>
      <c r="CF41" s="1931"/>
      <c r="CG41" s="1931"/>
      <c r="CH41" s="1931"/>
      <c r="CI41" s="1931"/>
      <c r="CJ41" s="1931"/>
      <c r="CK41" s="1954"/>
      <c r="CL41" s="1930"/>
      <c r="CM41" s="1931"/>
      <c r="CN41" s="1931"/>
      <c r="CO41" s="1931"/>
      <c r="CP41" s="1931"/>
      <c r="CQ41" s="1931"/>
      <c r="CR41" s="1931"/>
      <c r="CS41" s="1931"/>
      <c r="CT41" s="1931"/>
      <c r="CU41" s="1954"/>
      <c r="CV41" s="1930"/>
      <c r="CW41" s="1931"/>
      <c r="CX41" s="1931"/>
      <c r="CY41" s="1931"/>
      <c r="CZ41" s="1931"/>
      <c r="DA41" s="1931"/>
      <c r="DB41" s="1931"/>
      <c r="DC41" s="1954"/>
      <c r="DD41" s="1930"/>
      <c r="DE41" s="1931"/>
      <c r="DF41" s="1931"/>
      <c r="DG41" s="1931"/>
      <c r="DH41" s="1931"/>
      <c r="DI41" s="1931"/>
      <c r="DJ41" s="1931"/>
      <c r="DK41" s="1931"/>
      <c r="DL41" s="1954"/>
      <c r="DM41" s="1932"/>
      <c r="DN41" s="1933"/>
      <c r="DO41" s="1933"/>
      <c r="DP41" s="1933"/>
      <c r="DQ41" s="1933"/>
      <c r="DR41" s="1933"/>
      <c r="DS41" s="1933"/>
      <c r="DT41" s="1933"/>
      <c r="DU41" s="1933"/>
      <c r="DV41" s="1933"/>
      <c r="DW41" s="1933"/>
      <c r="DX41" s="1933"/>
      <c r="DY41" s="1933"/>
      <c r="DZ41" s="1933"/>
      <c r="EA41" s="1933"/>
      <c r="EB41" s="1934"/>
      <c r="EC41" s="1952"/>
      <c r="ED41" s="1933"/>
      <c r="EE41" s="1933"/>
      <c r="EF41" s="1933"/>
      <c r="EG41" s="1933"/>
      <c r="EH41" s="1933"/>
      <c r="EI41" s="1933"/>
      <c r="EJ41" s="1933"/>
      <c r="EK41" s="1933"/>
      <c r="EL41" s="1933"/>
      <c r="EM41" s="1933"/>
      <c r="EN41" s="1933"/>
      <c r="EO41" s="1933"/>
      <c r="EP41" s="1933"/>
      <c r="EQ41" s="1933"/>
      <c r="ER41" s="1933"/>
      <c r="ES41" s="1953"/>
    </row>
    <row r="42" spans="1:149" s="557" customFormat="1" ht="15" customHeight="1" x14ac:dyDescent="0.2">
      <c r="A42" s="1952"/>
      <c r="B42" s="1933"/>
      <c r="C42" s="1933"/>
      <c r="D42" s="1933"/>
      <c r="E42" s="1933"/>
      <c r="F42" s="1933"/>
      <c r="G42" s="1933"/>
      <c r="H42" s="1933"/>
      <c r="I42" s="1933"/>
      <c r="J42" s="1933"/>
      <c r="K42" s="1933"/>
      <c r="L42" s="1933"/>
      <c r="M42" s="1933"/>
      <c r="N42" s="1933"/>
      <c r="O42" s="1933"/>
      <c r="P42" s="1933"/>
      <c r="Q42" s="1933"/>
      <c r="R42" s="1933"/>
      <c r="S42" s="1933"/>
      <c r="T42" s="1933"/>
      <c r="U42" s="1933"/>
      <c r="V42" s="1933"/>
      <c r="W42" s="1933"/>
      <c r="X42" s="1934"/>
      <c r="Y42" s="1959"/>
      <c r="Z42" s="1959"/>
      <c r="AA42" s="1959"/>
      <c r="AB42" s="1959"/>
      <c r="AC42" s="1959"/>
      <c r="AD42" s="1959"/>
      <c r="AE42" s="1959"/>
      <c r="AF42" s="1959"/>
      <c r="AG42" s="1959"/>
      <c r="AH42" s="1959"/>
      <c r="AI42" s="1959"/>
      <c r="AJ42" s="1959"/>
      <c r="AK42" s="1959"/>
      <c r="AL42" s="1959"/>
      <c r="AM42" s="1952"/>
      <c r="AN42" s="1933"/>
      <c r="AO42" s="1933"/>
      <c r="AP42" s="1933"/>
      <c r="AQ42" s="1933"/>
      <c r="AR42" s="1933"/>
      <c r="AS42" s="1933"/>
      <c r="AT42" s="1953"/>
      <c r="AU42" s="1932"/>
      <c r="AV42" s="1933"/>
      <c r="AW42" s="1933"/>
      <c r="AX42" s="1933"/>
      <c r="AY42" s="1933"/>
      <c r="AZ42" s="1933"/>
      <c r="BA42" s="1934"/>
      <c r="BB42" s="1958"/>
      <c r="BC42" s="1959"/>
      <c r="BD42" s="1959"/>
      <c r="BE42" s="1959"/>
      <c r="BF42" s="1959"/>
      <c r="BG42" s="1959"/>
      <c r="BH42" s="1959"/>
      <c r="BI42" s="1959"/>
      <c r="BJ42" s="1959"/>
      <c r="BK42" s="1959"/>
      <c r="BL42" s="1959"/>
      <c r="BM42" s="1960"/>
      <c r="BN42" s="1961"/>
      <c r="BO42" s="1931"/>
      <c r="BP42" s="1931"/>
      <c r="BQ42" s="1931"/>
      <c r="BR42" s="1931"/>
      <c r="BS42" s="1931"/>
      <c r="BT42" s="1931"/>
      <c r="BU42" s="1931"/>
      <c r="BV42" s="1962"/>
      <c r="BW42" s="1963"/>
      <c r="BX42" s="1931"/>
      <c r="BY42" s="1931"/>
      <c r="BZ42" s="1931"/>
      <c r="CA42" s="1931"/>
      <c r="CB42" s="1931"/>
      <c r="CC42" s="1954"/>
      <c r="CD42" s="1930"/>
      <c r="CE42" s="1931"/>
      <c r="CF42" s="1931"/>
      <c r="CG42" s="1931"/>
      <c r="CH42" s="1931"/>
      <c r="CI42" s="1931"/>
      <c r="CJ42" s="1931"/>
      <c r="CK42" s="1954"/>
      <c r="CL42" s="1930"/>
      <c r="CM42" s="1931"/>
      <c r="CN42" s="1931"/>
      <c r="CO42" s="1931"/>
      <c r="CP42" s="1931"/>
      <c r="CQ42" s="1931"/>
      <c r="CR42" s="1931"/>
      <c r="CS42" s="1931"/>
      <c r="CT42" s="1931"/>
      <c r="CU42" s="1954"/>
      <c r="CV42" s="1930"/>
      <c r="CW42" s="1931"/>
      <c r="CX42" s="1931"/>
      <c r="CY42" s="1931"/>
      <c r="CZ42" s="1931"/>
      <c r="DA42" s="1931"/>
      <c r="DB42" s="1931"/>
      <c r="DC42" s="1954"/>
      <c r="DD42" s="1930"/>
      <c r="DE42" s="1931"/>
      <c r="DF42" s="1931"/>
      <c r="DG42" s="1931"/>
      <c r="DH42" s="1931"/>
      <c r="DI42" s="1931"/>
      <c r="DJ42" s="1931"/>
      <c r="DK42" s="1931"/>
      <c r="DL42" s="1954"/>
      <c r="DM42" s="1932"/>
      <c r="DN42" s="1933"/>
      <c r="DO42" s="1933"/>
      <c r="DP42" s="1933"/>
      <c r="DQ42" s="1933"/>
      <c r="DR42" s="1933"/>
      <c r="DS42" s="1933"/>
      <c r="DT42" s="1933"/>
      <c r="DU42" s="1933"/>
      <c r="DV42" s="1933"/>
      <c r="DW42" s="1933"/>
      <c r="DX42" s="1933"/>
      <c r="DY42" s="1933"/>
      <c r="DZ42" s="1933"/>
      <c r="EA42" s="1933"/>
      <c r="EB42" s="1934"/>
      <c r="EC42" s="1952"/>
      <c r="ED42" s="1933"/>
      <c r="EE42" s="1933"/>
      <c r="EF42" s="1933"/>
      <c r="EG42" s="1933"/>
      <c r="EH42" s="1933"/>
      <c r="EI42" s="1933"/>
      <c r="EJ42" s="1933"/>
      <c r="EK42" s="1933"/>
      <c r="EL42" s="1933"/>
      <c r="EM42" s="1933"/>
      <c r="EN42" s="1933"/>
      <c r="EO42" s="1933"/>
      <c r="EP42" s="1933"/>
      <c r="EQ42" s="1933"/>
      <c r="ER42" s="1933"/>
      <c r="ES42" s="1953"/>
    </row>
    <row r="43" spans="1:149" s="557" customFormat="1" ht="15" customHeight="1" x14ac:dyDescent="0.2">
      <c r="A43" s="1952"/>
      <c r="B43" s="1933"/>
      <c r="C43" s="1933"/>
      <c r="D43" s="1933"/>
      <c r="E43" s="1933"/>
      <c r="F43" s="1933"/>
      <c r="G43" s="1933"/>
      <c r="H43" s="1933"/>
      <c r="I43" s="1933"/>
      <c r="J43" s="1933"/>
      <c r="K43" s="1933"/>
      <c r="L43" s="1933"/>
      <c r="M43" s="1933"/>
      <c r="N43" s="1933"/>
      <c r="O43" s="1933"/>
      <c r="P43" s="1933"/>
      <c r="Q43" s="1933"/>
      <c r="R43" s="1933"/>
      <c r="S43" s="1933"/>
      <c r="T43" s="1933"/>
      <c r="U43" s="1933"/>
      <c r="V43" s="1933"/>
      <c r="W43" s="1933"/>
      <c r="X43" s="1934"/>
      <c r="Y43" s="1959"/>
      <c r="Z43" s="1959"/>
      <c r="AA43" s="1959"/>
      <c r="AB43" s="1959"/>
      <c r="AC43" s="1959"/>
      <c r="AD43" s="1959"/>
      <c r="AE43" s="1959"/>
      <c r="AF43" s="1959"/>
      <c r="AG43" s="1959"/>
      <c r="AH43" s="1959"/>
      <c r="AI43" s="1959"/>
      <c r="AJ43" s="1959"/>
      <c r="AK43" s="1959"/>
      <c r="AL43" s="1959"/>
      <c r="AM43" s="1952"/>
      <c r="AN43" s="1933"/>
      <c r="AO43" s="1933"/>
      <c r="AP43" s="1933"/>
      <c r="AQ43" s="1933"/>
      <c r="AR43" s="1933"/>
      <c r="AS43" s="1933"/>
      <c r="AT43" s="1953"/>
      <c r="AU43" s="1932"/>
      <c r="AV43" s="1933"/>
      <c r="AW43" s="1933"/>
      <c r="AX43" s="1933"/>
      <c r="AY43" s="1933"/>
      <c r="AZ43" s="1933"/>
      <c r="BA43" s="1934"/>
      <c r="BB43" s="1958"/>
      <c r="BC43" s="1959"/>
      <c r="BD43" s="1959"/>
      <c r="BE43" s="1959"/>
      <c r="BF43" s="1959"/>
      <c r="BG43" s="1959"/>
      <c r="BH43" s="1959"/>
      <c r="BI43" s="1959"/>
      <c r="BJ43" s="1959"/>
      <c r="BK43" s="1959"/>
      <c r="BL43" s="1959"/>
      <c r="BM43" s="1960"/>
      <c r="BN43" s="1961"/>
      <c r="BO43" s="1931"/>
      <c r="BP43" s="1931"/>
      <c r="BQ43" s="1931"/>
      <c r="BR43" s="1931"/>
      <c r="BS43" s="1931"/>
      <c r="BT43" s="1931"/>
      <c r="BU43" s="1931"/>
      <c r="BV43" s="1962"/>
      <c r="BW43" s="1963"/>
      <c r="BX43" s="1931"/>
      <c r="BY43" s="1931"/>
      <c r="BZ43" s="1931"/>
      <c r="CA43" s="1931"/>
      <c r="CB43" s="1931"/>
      <c r="CC43" s="1954"/>
      <c r="CD43" s="1930"/>
      <c r="CE43" s="1931"/>
      <c r="CF43" s="1931"/>
      <c r="CG43" s="1931"/>
      <c r="CH43" s="1931"/>
      <c r="CI43" s="1931"/>
      <c r="CJ43" s="1931"/>
      <c r="CK43" s="1954"/>
      <c r="CL43" s="1930"/>
      <c r="CM43" s="1931"/>
      <c r="CN43" s="1931"/>
      <c r="CO43" s="1931"/>
      <c r="CP43" s="1931"/>
      <c r="CQ43" s="1931"/>
      <c r="CR43" s="1931"/>
      <c r="CS43" s="1931"/>
      <c r="CT43" s="1931"/>
      <c r="CU43" s="1954"/>
      <c r="CV43" s="1930"/>
      <c r="CW43" s="1931"/>
      <c r="CX43" s="1931"/>
      <c r="CY43" s="1931"/>
      <c r="CZ43" s="1931"/>
      <c r="DA43" s="1931"/>
      <c r="DB43" s="1931"/>
      <c r="DC43" s="1954"/>
      <c r="DD43" s="1930"/>
      <c r="DE43" s="1931"/>
      <c r="DF43" s="1931"/>
      <c r="DG43" s="1931"/>
      <c r="DH43" s="1931"/>
      <c r="DI43" s="1931"/>
      <c r="DJ43" s="1931"/>
      <c r="DK43" s="1931"/>
      <c r="DL43" s="1954"/>
      <c r="DM43" s="1932"/>
      <c r="DN43" s="1933"/>
      <c r="DO43" s="1933"/>
      <c r="DP43" s="1933"/>
      <c r="DQ43" s="1933"/>
      <c r="DR43" s="1933"/>
      <c r="DS43" s="1933"/>
      <c r="DT43" s="1933"/>
      <c r="DU43" s="1933"/>
      <c r="DV43" s="1933"/>
      <c r="DW43" s="1933"/>
      <c r="DX43" s="1933"/>
      <c r="DY43" s="1933"/>
      <c r="DZ43" s="1933"/>
      <c r="EA43" s="1933"/>
      <c r="EB43" s="1934"/>
      <c r="EC43" s="1952"/>
      <c r="ED43" s="1933"/>
      <c r="EE43" s="1933"/>
      <c r="EF43" s="1933"/>
      <c r="EG43" s="1933"/>
      <c r="EH43" s="1933"/>
      <c r="EI43" s="1933"/>
      <c r="EJ43" s="1933"/>
      <c r="EK43" s="1933"/>
      <c r="EL43" s="1933"/>
      <c r="EM43" s="1933"/>
      <c r="EN43" s="1933"/>
      <c r="EO43" s="1933"/>
      <c r="EP43" s="1933"/>
      <c r="EQ43" s="1933"/>
      <c r="ER43" s="1933"/>
      <c r="ES43" s="1953"/>
    </row>
    <row r="44" spans="1:149" s="557" customFormat="1" ht="15" customHeight="1" x14ac:dyDescent="0.2">
      <c r="A44" s="1952"/>
      <c r="B44" s="1933"/>
      <c r="C44" s="1933"/>
      <c r="D44" s="1933"/>
      <c r="E44" s="1933"/>
      <c r="F44" s="1933"/>
      <c r="G44" s="1933"/>
      <c r="H44" s="1933"/>
      <c r="I44" s="1933"/>
      <c r="J44" s="1933"/>
      <c r="K44" s="1933"/>
      <c r="L44" s="1933"/>
      <c r="M44" s="1933"/>
      <c r="N44" s="1933"/>
      <c r="O44" s="1933"/>
      <c r="P44" s="1933"/>
      <c r="Q44" s="1933"/>
      <c r="R44" s="1933"/>
      <c r="S44" s="1933"/>
      <c r="T44" s="1933"/>
      <c r="U44" s="1933"/>
      <c r="V44" s="1933"/>
      <c r="W44" s="1933"/>
      <c r="X44" s="1934"/>
      <c r="Y44" s="1959"/>
      <c r="Z44" s="1959"/>
      <c r="AA44" s="1959"/>
      <c r="AB44" s="1959"/>
      <c r="AC44" s="1959"/>
      <c r="AD44" s="1959"/>
      <c r="AE44" s="1959"/>
      <c r="AF44" s="1959"/>
      <c r="AG44" s="1959"/>
      <c r="AH44" s="1959"/>
      <c r="AI44" s="1959"/>
      <c r="AJ44" s="1959"/>
      <c r="AK44" s="1959"/>
      <c r="AL44" s="1959"/>
      <c r="AM44" s="1952"/>
      <c r="AN44" s="1933"/>
      <c r="AO44" s="1933"/>
      <c r="AP44" s="1933"/>
      <c r="AQ44" s="1933"/>
      <c r="AR44" s="1933"/>
      <c r="AS44" s="1933"/>
      <c r="AT44" s="1953"/>
      <c r="AU44" s="1932"/>
      <c r="AV44" s="1933"/>
      <c r="AW44" s="1933"/>
      <c r="AX44" s="1933"/>
      <c r="AY44" s="1933"/>
      <c r="AZ44" s="1933"/>
      <c r="BA44" s="1934"/>
      <c r="BB44" s="1958"/>
      <c r="BC44" s="1959"/>
      <c r="BD44" s="1959"/>
      <c r="BE44" s="1959"/>
      <c r="BF44" s="1959"/>
      <c r="BG44" s="1959"/>
      <c r="BH44" s="1959"/>
      <c r="BI44" s="1959"/>
      <c r="BJ44" s="1959"/>
      <c r="BK44" s="1959"/>
      <c r="BL44" s="1959"/>
      <c r="BM44" s="1960"/>
      <c r="BN44" s="1961"/>
      <c r="BO44" s="1931"/>
      <c r="BP44" s="1931"/>
      <c r="BQ44" s="1931"/>
      <c r="BR44" s="1931"/>
      <c r="BS44" s="1931"/>
      <c r="BT44" s="1931"/>
      <c r="BU44" s="1931"/>
      <c r="BV44" s="1962"/>
      <c r="BW44" s="1963"/>
      <c r="BX44" s="1931"/>
      <c r="BY44" s="1931"/>
      <c r="BZ44" s="1931"/>
      <c r="CA44" s="1931"/>
      <c r="CB44" s="1931"/>
      <c r="CC44" s="1954"/>
      <c r="CD44" s="1930"/>
      <c r="CE44" s="1931"/>
      <c r="CF44" s="1931"/>
      <c r="CG44" s="1931"/>
      <c r="CH44" s="1931"/>
      <c r="CI44" s="1931"/>
      <c r="CJ44" s="1931"/>
      <c r="CK44" s="1954"/>
      <c r="CL44" s="1930"/>
      <c r="CM44" s="1931"/>
      <c r="CN44" s="1931"/>
      <c r="CO44" s="1931"/>
      <c r="CP44" s="1931"/>
      <c r="CQ44" s="1931"/>
      <c r="CR44" s="1931"/>
      <c r="CS44" s="1931"/>
      <c r="CT44" s="1931"/>
      <c r="CU44" s="1954"/>
      <c r="CV44" s="1930"/>
      <c r="CW44" s="1931"/>
      <c r="CX44" s="1931"/>
      <c r="CY44" s="1931"/>
      <c r="CZ44" s="1931"/>
      <c r="DA44" s="1931"/>
      <c r="DB44" s="1931"/>
      <c r="DC44" s="1954"/>
      <c r="DD44" s="1930"/>
      <c r="DE44" s="1931"/>
      <c r="DF44" s="1931"/>
      <c r="DG44" s="1931"/>
      <c r="DH44" s="1931"/>
      <c r="DI44" s="1931"/>
      <c r="DJ44" s="1931"/>
      <c r="DK44" s="1931"/>
      <c r="DL44" s="1954"/>
      <c r="DM44" s="1932"/>
      <c r="DN44" s="1933"/>
      <c r="DO44" s="1933"/>
      <c r="DP44" s="1933"/>
      <c r="DQ44" s="1933"/>
      <c r="DR44" s="1933"/>
      <c r="DS44" s="1933"/>
      <c r="DT44" s="1933"/>
      <c r="DU44" s="1933"/>
      <c r="DV44" s="1933"/>
      <c r="DW44" s="1933"/>
      <c r="DX44" s="1933"/>
      <c r="DY44" s="1933"/>
      <c r="DZ44" s="1933"/>
      <c r="EA44" s="1933"/>
      <c r="EB44" s="1934"/>
      <c r="EC44" s="1952"/>
      <c r="ED44" s="1933"/>
      <c r="EE44" s="1933"/>
      <c r="EF44" s="1933"/>
      <c r="EG44" s="1933"/>
      <c r="EH44" s="1933"/>
      <c r="EI44" s="1933"/>
      <c r="EJ44" s="1933"/>
      <c r="EK44" s="1933"/>
      <c r="EL44" s="1933"/>
      <c r="EM44" s="1933"/>
      <c r="EN44" s="1933"/>
      <c r="EO44" s="1933"/>
      <c r="EP44" s="1933"/>
      <c r="EQ44" s="1933"/>
      <c r="ER44" s="1933"/>
      <c r="ES44" s="1953"/>
    </row>
    <row r="45" spans="1:149" s="557" customFormat="1" ht="15" customHeight="1" x14ac:dyDescent="0.2">
      <c r="A45" s="1952"/>
      <c r="B45" s="1933"/>
      <c r="C45" s="1933"/>
      <c r="D45" s="1933"/>
      <c r="E45" s="1933"/>
      <c r="F45" s="1933"/>
      <c r="G45" s="1933"/>
      <c r="H45" s="1933"/>
      <c r="I45" s="1933"/>
      <c r="J45" s="1933"/>
      <c r="K45" s="1933"/>
      <c r="L45" s="1933"/>
      <c r="M45" s="1933"/>
      <c r="N45" s="1933"/>
      <c r="O45" s="1933"/>
      <c r="P45" s="1933"/>
      <c r="Q45" s="1933"/>
      <c r="R45" s="1933"/>
      <c r="S45" s="1933"/>
      <c r="T45" s="1933"/>
      <c r="U45" s="1933"/>
      <c r="V45" s="1933"/>
      <c r="W45" s="1933"/>
      <c r="X45" s="1934"/>
      <c r="Y45" s="1959"/>
      <c r="Z45" s="1959"/>
      <c r="AA45" s="1959"/>
      <c r="AB45" s="1959"/>
      <c r="AC45" s="1959"/>
      <c r="AD45" s="1959"/>
      <c r="AE45" s="1959"/>
      <c r="AF45" s="1959"/>
      <c r="AG45" s="1959"/>
      <c r="AH45" s="1959"/>
      <c r="AI45" s="1959"/>
      <c r="AJ45" s="1959"/>
      <c r="AK45" s="1959"/>
      <c r="AL45" s="1959"/>
      <c r="AM45" s="1952"/>
      <c r="AN45" s="1933"/>
      <c r="AO45" s="1933"/>
      <c r="AP45" s="1933"/>
      <c r="AQ45" s="1933"/>
      <c r="AR45" s="1933"/>
      <c r="AS45" s="1933"/>
      <c r="AT45" s="1953"/>
      <c r="AU45" s="1932"/>
      <c r="AV45" s="1933"/>
      <c r="AW45" s="1933"/>
      <c r="AX45" s="1933"/>
      <c r="AY45" s="1933"/>
      <c r="AZ45" s="1933"/>
      <c r="BA45" s="1934"/>
      <c r="BB45" s="1958"/>
      <c r="BC45" s="1959"/>
      <c r="BD45" s="1959"/>
      <c r="BE45" s="1959"/>
      <c r="BF45" s="1959"/>
      <c r="BG45" s="1959"/>
      <c r="BH45" s="1959"/>
      <c r="BI45" s="1959"/>
      <c r="BJ45" s="1959"/>
      <c r="BK45" s="1959"/>
      <c r="BL45" s="1959"/>
      <c r="BM45" s="1960"/>
      <c r="BN45" s="1961"/>
      <c r="BO45" s="1931"/>
      <c r="BP45" s="1931"/>
      <c r="BQ45" s="1931"/>
      <c r="BR45" s="1931"/>
      <c r="BS45" s="1931"/>
      <c r="BT45" s="1931"/>
      <c r="BU45" s="1931"/>
      <c r="BV45" s="1962"/>
      <c r="BW45" s="1963"/>
      <c r="BX45" s="1931"/>
      <c r="BY45" s="1931"/>
      <c r="BZ45" s="1931"/>
      <c r="CA45" s="1931"/>
      <c r="CB45" s="1931"/>
      <c r="CC45" s="1954"/>
      <c r="CD45" s="1930"/>
      <c r="CE45" s="1931"/>
      <c r="CF45" s="1931"/>
      <c r="CG45" s="1931"/>
      <c r="CH45" s="1931"/>
      <c r="CI45" s="1931"/>
      <c r="CJ45" s="1931"/>
      <c r="CK45" s="1954"/>
      <c r="CL45" s="1930"/>
      <c r="CM45" s="1931"/>
      <c r="CN45" s="1931"/>
      <c r="CO45" s="1931"/>
      <c r="CP45" s="1931"/>
      <c r="CQ45" s="1931"/>
      <c r="CR45" s="1931"/>
      <c r="CS45" s="1931"/>
      <c r="CT45" s="1931"/>
      <c r="CU45" s="1954"/>
      <c r="CV45" s="1930"/>
      <c r="CW45" s="1931"/>
      <c r="CX45" s="1931"/>
      <c r="CY45" s="1931"/>
      <c r="CZ45" s="1931"/>
      <c r="DA45" s="1931"/>
      <c r="DB45" s="1931"/>
      <c r="DC45" s="1954"/>
      <c r="DD45" s="1930"/>
      <c r="DE45" s="1931"/>
      <c r="DF45" s="1931"/>
      <c r="DG45" s="1931"/>
      <c r="DH45" s="1931"/>
      <c r="DI45" s="1931"/>
      <c r="DJ45" s="1931"/>
      <c r="DK45" s="1931"/>
      <c r="DL45" s="1954"/>
      <c r="DM45" s="1932"/>
      <c r="DN45" s="1933"/>
      <c r="DO45" s="1933"/>
      <c r="DP45" s="1933"/>
      <c r="DQ45" s="1933"/>
      <c r="DR45" s="1933"/>
      <c r="DS45" s="1933"/>
      <c r="DT45" s="1933"/>
      <c r="DU45" s="1933"/>
      <c r="DV45" s="1933"/>
      <c r="DW45" s="1933"/>
      <c r="DX45" s="1933"/>
      <c r="DY45" s="1933"/>
      <c r="DZ45" s="1933"/>
      <c r="EA45" s="1933"/>
      <c r="EB45" s="1934"/>
      <c r="EC45" s="1952"/>
      <c r="ED45" s="1933"/>
      <c r="EE45" s="1933"/>
      <c r="EF45" s="1933"/>
      <c r="EG45" s="1933"/>
      <c r="EH45" s="1933"/>
      <c r="EI45" s="1933"/>
      <c r="EJ45" s="1933"/>
      <c r="EK45" s="1933"/>
      <c r="EL45" s="1933"/>
      <c r="EM45" s="1933"/>
      <c r="EN45" s="1933"/>
      <c r="EO45" s="1933"/>
      <c r="EP45" s="1933"/>
      <c r="EQ45" s="1933"/>
      <c r="ER45" s="1933"/>
      <c r="ES45" s="1953"/>
    </row>
    <row r="46" spans="1:149" s="557" customFormat="1" ht="15" customHeight="1" x14ac:dyDescent="0.2">
      <c r="A46" s="1952"/>
      <c r="B46" s="1933"/>
      <c r="C46" s="1933"/>
      <c r="D46" s="1933"/>
      <c r="E46" s="1933"/>
      <c r="F46" s="1933"/>
      <c r="G46" s="1933"/>
      <c r="H46" s="1933"/>
      <c r="I46" s="1933"/>
      <c r="J46" s="1933"/>
      <c r="K46" s="1933"/>
      <c r="L46" s="1933"/>
      <c r="M46" s="1933"/>
      <c r="N46" s="1933"/>
      <c r="O46" s="1933"/>
      <c r="P46" s="1933"/>
      <c r="Q46" s="1933"/>
      <c r="R46" s="1933"/>
      <c r="S46" s="1933"/>
      <c r="T46" s="1933"/>
      <c r="U46" s="1933"/>
      <c r="V46" s="1933"/>
      <c r="W46" s="1933"/>
      <c r="X46" s="1934"/>
      <c r="Y46" s="1959"/>
      <c r="Z46" s="1959"/>
      <c r="AA46" s="1959"/>
      <c r="AB46" s="1959"/>
      <c r="AC46" s="1959"/>
      <c r="AD46" s="1959"/>
      <c r="AE46" s="1959"/>
      <c r="AF46" s="1959"/>
      <c r="AG46" s="1959"/>
      <c r="AH46" s="1959"/>
      <c r="AI46" s="1959"/>
      <c r="AJ46" s="1959"/>
      <c r="AK46" s="1959"/>
      <c r="AL46" s="1959"/>
      <c r="AM46" s="1952"/>
      <c r="AN46" s="1933"/>
      <c r="AO46" s="1933"/>
      <c r="AP46" s="1933"/>
      <c r="AQ46" s="1933"/>
      <c r="AR46" s="1933"/>
      <c r="AS46" s="1933"/>
      <c r="AT46" s="1953"/>
      <c r="AU46" s="1932"/>
      <c r="AV46" s="1933"/>
      <c r="AW46" s="1933"/>
      <c r="AX46" s="1933"/>
      <c r="AY46" s="1933"/>
      <c r="AZ46" s="1933"/>
      <c r="BA46" s="1934"/>
      <c r="BB46" s="1958"/>
      <c r="BC46" s="1959"/>
      <c r="BD46" s="1959"/>
      <c r="BE46" s="1959"/>
      <c r="BF46" s="1959"/>
      <c r="BG46" s="1959"/>
      <c r="BH46" s="1959"/>
      <c r="BI46" s="1959"/>
      <c r="BJ46" s="1959"/>
      <c r="BK46" s="1959"/>
      <c r="BL46" s="1959"/>
      <c r="BM46" s="1960"/>
      <c r="BN46" s="1961"/>
      <c r="BO46" s="1931"/>
      <c r="BP46" s="1931"/>
      <c r="BQ46" s="1931"/>
      <c r="BR46" s="1931"/>
      <c r="BS46" s="1931"/>
      <c r="BT46" s="1931"/>
      <c r="BU46" s="1931"/>
      <c r="BV46" s="1962"/>
      <c r="BW46" s="1963"/>
      <c r="BX46" s="1931"/>
      <c r="BY46" s="1931"/>
      <c r="BZ46" s="1931"/>
      <c r="CA46" s="1931"/>
      <c r="CB46" s="1931"/>
      <c r="CC46" s="1954"/>
      <c r="CD46" s="1930"/>
      <c r="CE46" s="1931"/>
      <c r="CF46" s="1931"/>
      <c r="CG46" s="1931"/>
      <c r="CH46" s="1931"/>
      <c r="CI46" s="1931"/>
      <c r="CJ46" s="1931"/>
      <c r="CK46" s="1954"/>
      <c r="CL46" s="1930"/>
      <c r="CM46" s="1931"/>
      <c r="CN46" s="1931"/>
      <c r="CO46" s="1931"/>
      <c r="CP46" s="1931"/>
      <c r="CQ46" s="1931"/>
      <c r="CR46" s="1931"/>
      <c r="CS46" s="1931"/>
      <c r="CT46" s="1931"/>
      <c r="CU46" s="1954"/>
      <c r="CV46" s="1930"/>
      <c r="CW46" s="1931"/>
      <c r="CX46" s="1931"/>
      <c r="CY46" s="1931"/>
      <c r="CZ46" s="1931"/>
      <c r="DA46" s="1931"/>
      <c r="DB46" s="1931"/>
      <c r="DC46" s="1954"/>
      <c r="DD46" s="1930"/>
      <c r="DE46" s="1931"/>
      <c r="DF46" s="1931"/>
      <c r="DG46" s="1931"/>
      <c r="DH46" s="1931"/>
      <c r="DI46" s="1931"/>
      <c r="DJ46" s="1931"/>
      <c r="DK46" s="1931"/>
      <c r="DL46" s="1954"/>
      <c r="DM46" s="1932"/>
      <c r="DN46" s="1933"/>
      <c r="DO46" s="1933"/>
      <c r="DP46" s="1933"/>
      <c r="DQ46" s="1933"/>
      <c r="DR46" s="1933"/>
      <c r="DS46" s="1933"/>
      <c r="DT46" s="1933"/>
      <c r="DU46" s="1933"/>
      <c r="DV46" s="1933"/>
      <c r="DW46" s="1933"/>
      <c r="DX46" s="1933"/>
      <c r="DY46" s="1933"/>
      <c r="DZ46" s="1933"/>
      <c r="EA46" s="1933"/>
      <c r="EB46" s="1934"/>
      <c r="EC46" s="1952"/>
      <c r="ED46" s="1933"/>
      <c r="EE46" s="1933"/>
      <c r="EF46" s="1933"/>
      <c r="EG46" s="1933"/>
      <c r="EH46" s="1933"/>
      <c r="EI46" s="1933"/>
      <c r="EJ46" s="1933"/>
      <c r="EK46" s="1933"/>
      <c r="EL46" s="1933"/>
      <c r="EM46" s="1933"/>
      <c r="EN46" s="1933"/>
      <c r="EO46" s="1933"/>
      <c r="EP46" s="1933"/>
      <c r="EQ46" s="1933"/>
      <c r="ER46" s="1933"/>
      <c r="ES46" s="1953"/>
    </row>
    <row r="47" spans="1:149" s="557" customFormat="1" ht="15" customHeight="1" x14ac:dyDescent="0.2">
      <c r="A47" s="1952"/>
      <c r="B47" s="1933"/>
      <c r="C47" s="1933"/>
      <c r="D47" s="1933"/>
      <c r="E47" s="1933"/>
      <c r="F47" s="1933"/>
      <c r="G47" s="1933"/>
      <c r="H47" s="1933"/>
      <c r="I47" s="1933"/>
      <c r="J47" s="1933"/>
      <c r="K47" s="1933"/>
      <c r="L47" s="1933"/>
      <c r="M47" s="1933"/>
      <c r="N47" s="1933"/>
      <c r="O47" s="1933"/>
      <c r="P47" s="1933"/>
      <c r="Q47" s="1933"/>
      <c r="R47" s="1933"/>
      <c r="S47" s="1933"/>
      <c r="T47" s="1933"/>
      <c r="U47" s="1933"/>
      <c r="V47" s="1933"/>
      <c r="W47" s="1933"/>
      <c r="X47" s="1934"/>
      <c r="Y47" s="1959"/>
      <c r="Z47" s="1959"/>
      <c r="AA47" s="1959"/>
      <c r="AB47" s="1959"/>
      <c r="AC47" s="1959"/>
      <c r="AD47" s="1959"/>
      <c r="AE47" s="1959"/>
      <c r="AF47" s="1959"/>
      <c r="AG47" s="1959"/>
      <c r="AH47" s="1959"/>
      <c r="AI47" s="1959"/>
      <c r="AJ47" s="1959"/>
      <c r="AK47" s="1959"/>
      <c r="AL47" s="1959"/>
      <c r="AM47" s="1952"/>
      <c r="AN47" s="1933"/>
      <c r="AO47" s="1933"/>
      <c r="AP47" s="1933"/>
      <c r="AQ47" s="1933"/>
      <c r="AR47" s="1933"/>
      <c r="AS47" s="1933"/>
      <c r="AT47" s="1953"/>
      <c r="AU47" s="1932"/>
      <c r="AV47" s="1933"/>
      <c r="AW47" s="1933"/>
      <c r="AX47" s="1933"/>
      <c r="AY47" s="1933"/>
      <c r="AZ47" s="1933"/>
      <c r="BA47" s="1934"/>
      <c r="BB47" s="1958"/>
      <c r="BC47" s="1959"/>
      <c r="BD47" s="1959"/>
      <c r="BE47" s="1959"/>
      <c r="BF47" s="1959"/>
      <c r="BG47" s="1959"/>
      <c r="BH47" s="1959"/>
      <c r="BI47" s="1959"/>
      <c r="BJ47" s="1959"/>
      <c r="BK47" s="1959"/>
      <c r="BL47" s="1959"/>
      <c r="BM47" s="1960"/>
      <c r="BN47" s="1961"/>
      <c r="BO47" s="1931"/>
      <c r="BP47" s="1931"/>
      <c r="BQ47" s="1931"/>
      <c r="BR47" s="1931"/>
      <c r="BS47" s="1931"/>
      <c r="BT47" s="1931"/>
      <c r="BU47" s="1931"/>
      <c r="BV47" s="1962"/>
      <c r="BW47" s="1963"/>
      <c r="BX47" s="1931"/>
      <c r="BY47" s="1931"/>
      <c r="BZ47" s="1931"/>
      <c r="CA47" s="1931"/>
      <c r="CB47" s="1931"/>
      <c r="CC47" s="1954"/>
      <c r="CD47" s="1930"/>
      <c r="CE47" s="1931"/>
      <c r="CF47" s="1931"/>
      <c r="CG47" s="1931"/>
      <c r="CH47" s="1931"/>
      <c r="CI47" s="1931"/>
      <c r="CJ47" s="1931"/>
      <c r="CK47" s="1954"/>
      <c r="CL47" s="1930"/>
      <c r="CM47" s="1931"/>
      <c r="CN47" s="1931"/>
      <c r="CO47" s="1931"/>
      <c r="CP47" s="1931"/>
      <c r="CQ47" s="1931"/>
      <c r="CR47" s="1931"/>
      <c r="CS47" s="1931"/>
      <c r="CT47" s="1931"/>
      <c r="CU47" s="1954"/>
      <c r="CV47" s="1930"/>
      <c r="CW47" s="1931"/>
      <c r="CX47" s="1931"/>
      <c r="CY47" s="1931"/>
      <c r="CZ47" s="1931"/>
      <c r="DA47" s="1931"/>
      <c r="DB47" s="1931"/>
      <c r="DC47" s="1954"/>
      <c r="DD47" s="1930"/>
      <c r="DE47" s="1931"/>
      <c r="DF47" s="1931"/>
      <c r="DG47" s="1931"/>
      <c r="DH47" s="1931"/>
      <c r="DI47" s="1931"/>
      <c r="DJ47" s="1931"/>
      <c r="DK47" s="1931"/>
      <c r="DL47" s="1954"/>
      <c r="DM47" s="1932"/>
      <c r="DN47" s="1933"/>
      <c r="DO47" s="1933"/>
      <c r="DP47" s="1933"/>
      <c r="DQ47" s="1933"/>
      <c r="DR47" s="1933"/>
      <c r="DS47" s="1933"/>
      <c r="DT47" s="1933"/>
      <c r="DU47" s="1933"/>
      <c r="DV47" s="1933"/>
      <c r="DW47" s="1933"/>
      <c r="DX47" s="1933"/>
      <c r="DY47" s="1933"/>
      <c r="DZ47" s="1933"/>
      <c r="EA47" s="1933"/>
      <c r="EB47" s="1934"/>
      <c r="EC47" s="1952"/>
      <c r="ED47" s="1933"/>
      <c r="EE47" s="1933"/>
      <c r="EF47" s="1933"/>
      <c r="EG47" s="1933"/>
      <c r="EH47" s="1933"/>
      <c r="EI47" s="1933"/>
      <c r="EJ47" s="1933"/>
      <c r="EK47" s="1933"/>
      <c r="EL47" s="1933"/>
      <c r="EM47" s="1933"/>
      <c r="EN47" s="1933"/>
      <c r="EO47" s="1933"/>
      <c r="EP47" s="1933"/>
      <c r="EQ47" s="1933"/>
      <c r="ER47" s="1933"/>
      <c r="ES47" s="1953"/>
    </row>
    <row r="48" spans="1:149" s="557" customFormat="1" ht="15" customHeight="1" x14ac:dyDescent="0.2">
      <c r="A48" s="1952"/>
      <c r="B48" s="1933"/>
      <c r="C48" s="1933"/>
      <c r="D48" s="1933"/>
      <c r="E48" s="1933"/>
      <c r="F48" s="1933"/>
      <c r="G48" s="1933"/>
      <c r="H48" s="1933"/>
      <c r="I48" s="1933"/>
      <c r="J48" s="1933"/>
      <c r="K48" s="1933"/>
      <c r="L48" s="1933"/>
      <c r="M48" s="1933"/>
      <c r="N48" s="1933"/>
      <c r="O48" s="1933"/>
      <c r="P48" s="1933"/>
      <c r="Q48" s="1933"/>
      <c r="R48" s="1933"/>
      <c r="S48" s="1933"/>
      <c r="T48" s="1933"/>
      <c r="U48" s="1933"/>
      <c r="V48" s="1933"/>
      <c r="W48" s="1933"/>
      <c r="X48" s="1934"/>
      <c r="Y48" s="1959"/>
      <c r="Z48" s="1959"/>
      <c r="AA48" s="1959"/>
      <c r="AB48" s="1959"/>
      <c r="AC48" s="1959"/>
      <c r="AD48" s="1959"/>
      <c r="AE48" s="1959"/>
      <c r="AF48" s="1959"/>
      <c r="AG48" s="1959"/>
      <c r="AH48" s="1959"/>
      <c r="AI48" s="1959"/>
      <c r="AJ48" s="1959"/>
      <c r="AK48" s="1959"/>
      <c r="AL48" s="1959"/>
      <c r="AM48" s="1952"/>
      <c r="AN48" s="1933"/>
      <c r="AO48" s="1933"/>
      <c r="AP48" s="1933"/>
      <c r="AQ48" s="1933"/>
      <c r="AR48" s="1933"/>
      <c r="AS48" s="1933"/>
      <c r="AT48" s="1953"/>
      <c r="AU48" s="1932"/>
      <c r="AV48" s="1933"/>
      <c r="AW48" s="1933"/>
      <c r="AX48" s="1933"/>
      <c r="AY48" s="1933"/>
      <c r="AZ48" s="1933"/>
      <c r="BA48" s="1934"/>
      <c r="BB48" s="1958"/>
      <c r="BC48" s="1959"/>
      <c r="BD48" s="1959"/>
      <c r="BE48" s="1959"/>
      <c r="BF48" s="1959"/>
      <c r="BG48" s="1959"/>
      <c r="BH48" s="1959"/>
      <c r="BI48" s="1959"/>
      <c r="BJ48" s="1959"/>
      <c r="BK48" s="1959"/>
      <c r="BL48" s="1959"/>
      <c r="BM48" s="1960"/>
      <c r="BN48" s="1961"/>
      <c r="BO48" s="1931"/>
      <c r="BP48" s="1931"/>
      <c r="BQ48" s="1931"/>
      <c r="BR48" s="1931"/>
      <c r="BS48" s="1931"/>
      <c r="BT48" s="1931"/>
      <c r="BU48" s="1931"/>
      <c r="BV48" s="1962"/>
      <c r="BW48" s="1963"/>
      <c r="BX48" s="1931"/>
      <c r="BY48" s="1931"/>
      <c r="BZ48" s="1931"/>
      <c r="CA48" s="1931"/>
      <c r="CB48" s="1931"/>
      <c r="CC48" s="1954"/>
      <c r="CD48" s="1930"/>
      <c r="CE48" s="1931"/>
      <c r="CF48" s="1931"/>
      <c r="CG48" s="1931"/>
      <c r="CH48" s="1931"/>
      <c r="CI48" s="1931"/>
      <c r="CJ48" s="1931"/>
      <c r="CK48" s="1954"/>
      <c r="CL48" s="1930"/>
      <c r="CM48" s="1931"/>
      <c r="CN48" s="1931"/>
      <c r="CO48" s="1931"/>
      <c r="CP48" s="1931"/>
      <c r="CQ48" s="1931"/>
      <c r="CR48" s="1931"/>
      <c r="CS48" s="1931"/>
      <c r="CT48" s="1931"/>
      <c r="CU48" s="1954"/>
      <c r="CV48" s="1930"/>
      <c r="CW48" s="1931"/>
      <c r="CX48" s="1931"/>
      <c r="CY48" s="1931"/>
      <c r="CZ48" s="1931"/>
      <c r="DA48" s="1931"/>
      <c r="DB48" s="1931"/>
      <c r="DC48" s="1954"/>
      <c r="DD48" s="1930"/>
      <c r="DE48" s="1931"/>
      <c r="DF48" s="1931"/>
      <c r="DG48" s="1931"/>
      <c r="DH48" s="1931"/>
      <c r="DI48" s="1931"/>
      <c r="DJ48" s="1931"/>
      <c r="DK48" s="1931"/>
      <c r="DL48" s="1954"/>
      <c r="DM48" s="1932"/>
      <c r="DN48" s="1933"/>
      <c r="DO48" s="1933"/>
      <c r="DP48" s="1933"/>
      <c r="DQ48" s="1933"/>
      <c r="DR48" s="1933"/>
      <c r="DS48" s="1933"/>
      <c r="DT48" s="1933"/>
      <c r="DU48" s="1933"/>
      <c r="DV48" s="1933"/>
      <c r="DW48" s="1933"/>
      <c r="DX48" s="1933"/>
      <c r="DY48" s="1933"/>
      <c r="DZ48" s="1933"/>
      <c r="EA48" s="1933"/>
      <c r="EB48" s="1934"/>
      <c r="EC48" s="1952"/>
      <c r="ED48" s="1933"/>
      <c r="EE48" s="1933"/>
      <c r="EF48" s="1933"/>
      <c r="EG48" s="1933"/>
      <c r="EH48" s="1933"/>
      <c r="EI48" s="1933"/>
      <c r="EJ48" s="1933"/>
      <c r="EK48" s="1933"/>
      <c r="EL48" s="1933"/>
      <c r="EM48" s="1933"/>
      <c r="EN48" s="1933"/>
      <c r="EO48" s="1933"/>
      <c r="EP48" s="1933"/>
      <c r="EQ48" s="1933"/>
      <c r="ER48" s="1933"/>
      <c r="ES48" s="1953"/>
    </row>
    <row r="49" spans="1:149" s="557" customFormat="1" ht="15" customHeight="1" x14ac:dyDescent="0.2">
      <c r="A49" s="1952"/>
      <c r="B49" s="1933"/>
      <c r="C49" s="1933"/>
      <c r="D49" s="1933"/>
      <c r="E49" s="1933"/>
      <c r="F49" s="1933"/>
      <c r="G49" s="1933"/>
      <c r="H49" s="1933"/>
      <c r="I49" s="1933"/>
      <c r="J49" s="1933"/>
      <c r="K49" s="1933"/>
      <c r="L49" s="1933"/>
      <c r="M49" s="1933"/>
      <c r="N49" s="1933"/>
      <c r="O49" s="1933"/>
      <c r="P49" s="1933"/>
      <c r="Q49" s="1933"/>
      <c r="R49" s="1933"/>
      <c r="S49" s="1933"/>
      <c r="T49" s="1933"/>
      <c r="U49" s="1933"/>
      <c r="V49" s="1933"/>
      <c r="W49" s="1933"/>
      <c r="X49" s="1934"/>
      <c r="Y49" s="1959"/>
      <c r="Z49" s="1959"/>
      <c r="AA49" s="1959"/>
      <c r="AB49" s="1959"/>
      <c r="AC49" s="1959"/>
      <c r="AD49" s="1959"/>
      <c r="AE49" s="1959"/>
      <c r="AF49" s="1959"/>
      <c r="AG49" s="1959"/>
      <c r="AH49" s="1959"/>
      <c r="AI49" s="1959"/>
      <c r="AJ49" s="1959"/>
      <c r="AK49" s="1959"/>
      <c r="AL49" s="1959"/>
      <c r="AM49" s="1952"/>
      <c r="AN49" s="1933"/>
      <c r="AO49" s="1933"/>
      <c r="AP49" s="1933"/>
      <c r="AQ49" s="1933"/>
      <c r="AR49" s="1933"/>
      <c r="AS49" s="1933"/>
      <c r="AT49" s="1953"/>
      <c r="AU49" s="1932"/>
      <c r="AV49" s="1933"/>
      <c r="AW49" s="1933"/>
      <c r="AX49" s="1933"/>
      <c r="AY49" s="1933"/>
      <c r="AZ49" s="1933"/>
      <c r="BA49" s="1934"/>
      <c r="BB49" s="1958"/>
      <c r="BC49" s="1959"/>
      <c r="BD49" s="1959"/>
      <c r="BE49" s="1959"/>
      <c r="BF49" s="1959"/>
      <c r="BG49" s="1959"/>
      <c r="BH49" s="1959"/>
      <c r="BI49" s="1959"/>
      <c r="BJ49" s="1959"/>
      <c r="BK49" s="1959"/>
      <c r="BL49" s="1959"/>
      <c r="BM49" s="1960"/>
      <c r="BN49" s="1961"/>
      <c r="BO49" s="1931"/>
      <c r="BP49" s="1931"/>
      <c r="BQ49" s="1931"/>
      <c r="BR49" s="1931"/>
      <c r="BS49" s="1931"/>
      <c r="BT49" s="1931"/>
      <c r="BU49" s="1931"/>
      <c r="BV49" s="1962"/>
      <c r="BW49" s="1963"/>
      <c r="BX49" s="1931"/>
      <c r="BY49" s="1931"/>
      <c r="BZ49" s="1931"/>
      <c r="CA49" s="1931"/>
      <c r="CB49" s="1931"/>
      <c r="CC49" s="1954"/>
      <c r="CD49" s="1930"/>
      <c r="CE49" s="1931"/>
      <c r="CF49" s="1931"/>
      <c r="CG49" s="1931"/>
      <c r="CH49" s="1931"/>
      <c r="CI49" s="1931"/>
      <c r="CJ49" s="1931"/>
      <c r="CK49" s="1954"/>
      <c r="CL49" s="1930"/>
      <c r="CM49" s="1931"/>
      <c r="CN49" s="1931"/>
      <c r="CO49" s="1931"/>
      <c r="CP49" s="1931"/>
      <c r="CQ49" s="1931"/>
      <c r="CR49" s="1931"/>
      <c r="CS49" s="1931"/>
      <c r="CT49" s="1931"/>
      <c r="CU49" s="1954"/>
      <c r="CV49" s="1930"/>
      <c r="CW49" s="1931"/>
      <c r="CX49" s="1931"/>
      <c r="CY49" s="1931"/>
      <c r="CZ49" s="1931"/>
      <c r="DA49" s="1931"/>
      <c r="DB49" s="1931"/>
      <c r="DC49" s="1954"/>
      <c r="DD49" s="1930"/>
      <c r="DE49" s="1931"/>
      <c r="DF49" s="1931"/>
      <c r="DG49" s="1931"/>
      <c r="DH49" s="1931"/>
      <c r="DI49" s="1931"/>
      <c r="DJ49" s="1931"/>
      <c r="DK49" s="1931"/>
      <c r="DL49" s="1954"/>
      <c r="DM49" s="1932"/>
      <c r="DN49" s="1933"/>
      <c r="DO49" s="1933"/>
      <c r="DP49" s="1933"/>
      <c r="DQ49" s="1933"/>
      <c r="DR49" s="1933"/>
      <c r="DS49" s="1933"/>
      <c r="DT49" s="1933"/>
      <c r="DU49" s="1933"/>
      <c r="DV49" s="1933"/>
      <c r="DW49" s="1933"/>
      <c r="DX49" s="1933"/>
      <c r="DY49" s="1933"/>
      <c r="DZ49" s="1933"/>
      <c r="EA49" s="1933"/>
      <c r="EB49" s="1934"/>
      <c r="EC49" s="1952"/>
      <c r="ED49" s="1933"/>
      <c r="EE49" s="1933"/>
      <c r="EF49" s="1933"/>
      <c r="EG49" s="1933"/>
      <c r="EH49" s="1933"/>
      <c r="EI49" s="1933"/>
      <c r="EJ49" s="1933"/>
      <c r="EK49" s="1933"/>
      <c r="EL49" s="1933"/>
      <c r="EM49" s="1933"/>
      <c r="EN49" s="1933"/>
      <c r="EO49" s="1933"/>
      <c r="EP49" s="1933"/>
      <c r="EQ49" s="1933"/>
      <c r="ER49" s="1933"/>
      <c r="ES49" s="1953"/>
    </row>
    <row r="50" spans="1:149" s="557" customFormat="1" ht="15" customHeight="1" thickBot="1" x14ac:dyDescent="0.25">
      <c r="A50" s="1878" t="s">
        <v>168</v>
      </c>
      <c r="B50" s="1879"/>
      <c r="C50" s="1879"/>
      <c r="D50" s="1879"/>
      <c r="E50" s="1879"/>
      <c r="F50" s="1879"/>
      <c r="G50" s="1879"/>
      <c r="H50" s="1879"/>
      <c r="I50" s="1879"/>
      <c r="J50" s="1879"/>
      <c r="K50" s="1879"/>
      <c r="L50" s="1879"/>
      <c r="M50" s="1879"/>
      <c r="N50" s="1879"/>
      <c r="O50" s="1879"/>
      <c r="P50" s="1879"/>
      <c r="Q50" s="1879"/>
      <c r="R50" s="1879"/>
      <c r="S50" s="1879"/>
      <c r="T50" s="1879"/>
      <c r="U50" s="1879"/>
      <c r="V50" s="1879"/>
      <c r="W50" s="1879"/>
      <c r="X50" s="1879"/>
      <c r="Y50" s="1879"/>
      <c r="Z50" s="1879"/>
      <c r="AA50" s="1879"/>
      <c r="AB50" s="1879"/>
      <c r="AC50" s="1879"/>
      <c r="AD50" s="1879"/>
      <c r="AE50" s="1879"/>
      <c r="AF50" s="1879"/>
      <c r="AG50" s="1879"/>
      <c r="AH50" s="1879"/>
      <c r="AI50" s="1879"/>
      <c r="AJ50" s="1879"/>
      <c r="AK50" s="1879"/>
      <c r="AL50" s="1879"/>
      <c r="AM50" s="1879"/>
      <c r="AN50" s="1879"/>
      <c r="AO50" s="1879"/>
      <c r="AP50" s="1879"/>
      <c r="AQ50" s="1879"/>
      <c r="AR50" s="1879"/>
      <c r="AS50" s="1879"/>
      <c r="AT50" s="1880"/>
      <c r="AU50" s="1998" t="s">
        <v>687</v>
      </c>
      <c r="AV50" s="1999"/>
      <c r="AW50" s="1999"/>
      <c r="AX50" s="1999"/>
      <c r="AY50" s="1999"/>
      <c r="AZ50" s="1999"/>
      <c r="BA50" s="2000"/>
      <c r="BB50" s="2001" t="s">
        <v>687</v>
      </c>
      <c r="BC50" s="2002"/>
      <c r="BD50" s="2002"/>
      <c r="BE50" s="2002"/>
      <c r="BF50" s="2002"/>
      <c r="BG50" s="2002"/>
      <c r="BH50" s="2002"/>
      <c r="BI50" s="2002"/>
      <c r="BJ50" s="2002"/>
      <c r="BK50" s="2002"/>
      <c r="BL50" s="2002"/>
      <c r="BM50" s="2003"/>
      <c r="BN50" s="1984">
        <f>SUM(BN17:BV28,BN34:BV49)</f>
        <v>0</v>
      </c>
      <c r="BO50" s="1985"/>
      <c r="BP50" s="1985"/>
      <c r="BQ50" s="1985"/>
      <c r="BR50" s="1985"/>
      <c r="BS50" s="1985"/>
      <c r="BT50" s="1985"/>
      <c r="BU50" s="1985"/>
      <c r="BV50" s="1986"/>
      <c r="BW50" s="1987">
        <f>SUM(BW17:CC28,BW34:CC49)</f>
        <v>0</v>
      </c>
      <c r="BX50" s="1988"/>
      <c r="BY50" s="1988"/>
      <c r="BZ50" s="1988"/>
      <c r="CA50" s="1988"/>
      <c r="CB50" s="1988"/>
      <c r="CC50" s="1989"/>
      <c r="CD50" s="1992">
        <f>SUM(CD17:CK28,CD34:CK49)</f>
        <v>0</v>
      </c>
      <c r="CE50" s="1993"/>
      <c r="CF50" s="1993"/>
      <c r="CG50" s="1993"/>
      <c r="CH50" s="1993"/>
      <c r="CI50" s="1993"/>
      <c r="CJ50" s="1993"/>
      <c r="CK50" s="1994"/>
      <c r="CL50" s="1995">
        <f>SUM(CL17:CU28,CL34:CU49)</f>
        <v>0</v>
      </c>
      <c r="CM50" s="1996"/>
      <c r="CN50" s="1996"/>
      <c r="CO50" s="1996"/>
      <c r="CP50" s="1996"/>
      <c r="CQ50" s="1996"/>
      <c r="CR50" s="1996"/>
      <c r="CS50" s="1996"/>
      <c r="CT50" s="1996"/>
      <c r="CU50" s="1997"/>
      <c r="CV50" s="1992">
        <f>SUM(CV17:DC28,CV34:DC49)</f>
        <v>0</v>
      </c>
      <c r="CW50" s="1993"/>
      <c r="CX50" s="1993"/>
      <c r="CY50" s="1993"/>
      <c r="CZ50" s="1993"/>
      <c r="DA50" s="1993"/>
      <c r="DB50" s="1993"/>
      <c r="DC50" s="1994"/>
      <c r="DD50" s="1992">
        <f>SUM(DD17:DL28,DD34:DL49)</f>
        <v>0</v>
      </c>
      <c r="DE50" s="1988"/>
      <c r="DF50" s="1988"/>
      <c r="DG50" s="1988"/>
      <c r="DH50" s="1988"/>
      <c r="DI50" s="1988"/>
      <c r="DJ50" s="1988"/>
      <c r="DK50" s="1988"/>
      <c r="DL50" s="1989"/>
      <c r="DM50" s="1979" t="s">
        <v>687</v>
      </c>
      <c r="DN50" s="1973"/>
      <c r="DO50" s="1973"/>
      <c r="DP50" s="1973"/>
      <c r="DQ50" s="1973"/>
      <c r="DR50" s="1973"/>
      <c r="DS50" s="1973"/>
      <c r="DT50" s="1973" t="s">
        <v>687</v>
      </c>
      <c r="DU50" s="1973"/>
      <c r="DV50" s="1973"/>
      <c r="DW50" s="1973"/>
      <c r="DX50" s="1973"/>
      <c r="DY50" s="1973"/>
      <c r="DZ50" s="1973"/>
      <c r="EA50" s="1973"/>
      <c r="EB50" s="1974"/>
      <c r="EC50" s="1981" t="s">
        <v>687</v>
      </c>
      <c r="ED50" s="1982"/>
      <c r="EE50" s="1982"/>
      <c r="EF50" s="1982"/>
      <c r="EG50" s="1982"/>
      <c r="EH50" s="1982"/>
      <c r="EI50" s="1982"/>
      <c r="EJ50" s="1982"/>
      <c r="EK50" s="1982"/>
      <c r="EL50" s="1982"/>
      <c r="EM50" s="1982"/>
      <c r="EN50" s="1982"/>
      <c r="EO50" s="1982"/>
      <c r="EP50" s="1982"/>
      <c r="EQ50" s="1982"/>
      <c r="ER50" s="1982"/>
      <c r="ES50" s="1983"/>
    </row>
    <row r="51" spans="1:149" s="554" customFormat="1" ht="18" customHeight="1" x14ac:dyDescent="0.2"/>
    <row r="52" spans="1:149" s="554" customFormat="1" ht="11.25" x14ac:dyDescent="0.2">
      <c r="A52" s="554" t="s">
        <v>686</v>
      </c>
      <c r="P52" s="1881"/>
      <c r="Q52" s="1881"/>
      <c r="R52" s="1881"/>
      <c r="S52" s="1881"/>
      <c r="T52" s="1881"/>
      <c r="U52" s="1881"/>
      <c r="V52" s="1881"/>
      <c r="W52" s="1881"/>
      <c r="X52" s="1881"/>
      <c r="Y52" s="1881"/>
      <c r="Z52" s="1881"/>
      <c r="AA52" s="1881"/>
      <c r="AB52" s="1881"/>
      <c r="AC52" s="1881"/>
      <c r="AD52" s="1881"/>
      <c r="AE52" s="1881"/>
      <c r="AF52" s="1881"/>
      <c r="AG52" s="1881"/>
      <c r="AH52" s="1881"/>
      <c r="AI52" s="1881"/>
      <c r="AJ52" s="1881"/>
      <c r="AK52" s="1881"/>
      <c r="AL52" s="1881"/>
      <c r="AM52" s="1881"/>
      <c r="AN52" s="1881"/>
      <c r="AO52" s="1881"/>
      <c r="AP52" s="1881"/>
      <c r="AQ52" s="1881"/>
      <c r="AR52" s="1881"/>
      <c r="AS52" s="1881"/>
      <c r="AT52" s="1881"/>
      <c r="AU52" s="1881"/>
      <c r="AV52" s="1881"/>
      <c r="AW52" s="1881"/>
      <c r="AX52" s="1881"/>
      <c r="AY52" s="1881"/>
      <c r="AZ52" s="1881"/>
      <c r="BA52" s="1881"/>
      <c r="BB52" s="1881"/>
      <c r="BC52" s="1881"/>
      <c r="BD52" s="1881"/>
      <c r="BE52" s="1881"/>
      <c r="BF52" s="1881"/>
      <c r="BG52" s="1881"/>
      <c r="BH52" s="1881"/>
      <c r="BI52" s="1881"/>
      <c r="BJ52" s="1881"/>
      <c r="BK52" s="1881"/>
      <c r="BL52" s="1881"/>
      <c r="BM52" s="1881"/>
      <c r="BN52" s="1881"/>
      <c r="BO52" s="1881"/>
      <c r="BP52" s="1881"/>
      <c r="BQ52" s="1881"/>
      <c r="BR52" s="1881"/>
      <c r="BS52" s="1881"/>
      <c r="BT52" s="1881"/>
      <c r="BU52" s="1881"/>
      <c r="BW52" s="554" t="s">
        <v>685</v>
      </c>
    </row>
    <row r="53" spans="1:149" s="322" customFormat="1" ht="8.25" x14ac:dyDescent="0.15">
      <c r="P53" s="1917" t="s">
        <v>681</v>
      </c>
      <c r="Q53" s="1917"/>
      <c r="R53" s="1917"/>
      <c r="S53" s="1917"/>
      <c r="T53" s="1917"/>
      <c r="U53" s="1917"/>
      <c r="V53" s="1917"/>
      <c r="W53" s="1917"/>
      <c r="X53" s="1917"/>
      <c r="Y53" s="1917"/>
      <c r="Z53" s="1917"/>
      <c r="AA53" s="1917"/>
      <c r="AB53" s="1917"/>
      <c r="AC53" s="1917"/>
      <c r="AD53" s="1917"/>
      <c r="AE53" s="1917"/>
      <c r="AF53" s="1917"/>
      <c r="AG53" s="1917"/>
      <c r="AH53" s="1917"/>
      <c r="AI53" s="1917"/>
      <c r="AJ53" s="1917"/>
      <c r="AK53" s="1917"/>
      <c r="AL53" s="1917"/>
      <c r="AM53" s="1917"/>
      <c r="AN53" s="1917"/>
      <c r="AO53" s="1917"/>
      <c r="AP53" s="1917"/>
      <c r="AQ53" s="1917"/>
      <c r="AR53" s="1917"/>
      <c r="AS53" s="1917"/>
      <c r="AT53" s="1917"/>
      <c r="AU53" s="1917"/>
      <c r="AV53" s="1917"/>
      <c r="AW53" s="1917"/>
      <c r="AX53" s="1917"/>
      <c r="AY53" s="1917"/>
      <c r="AZ53" s="1917"/>
      <c r="BA53" s="1917"/>
      <c r="BB53" s="1917"/>
      <c r="BC53" s="1917"/>
      <c r="BD53" s="1917"/>
      <c r="BE53" s="1917"/>
      <c r="BF53" s="1917"/>
      <c r="BG53" s="1917"/>
      <c r="BH53" s="1917"/>
      <c r="BI53" s="1917"/>
      <c r="BJ53" s="1917"/>
      <c r="BK53" s="1917"/>
      <c r="BL53" s="1917"/>
      <c r="BM53" s="1917"/>
      <c r="BN53" s="1917"/>
      <c r="BO53" s="1917"/>
      <c r="BP53" s="1917"/>
      <c r="BQ53" s="1917"/>
      <c r="BR53" s="1917"/>
      <c r="BS53" s="1917"/>
      <c r="BT53" s="1917"/>
      <c r="BU53" s="1917"/>
    </row>
    <row r="54" spans="1:149" s="554" customFormat="1" ht="12.75" customHeight="1" x14ac:dyDescent="0.2">
      <c r="A54" s="554" t="s">
        <v>684</v>
      </c>
      <c r="J54" s="1881"/>
      <c r="K54" s="1881"/>
      <c r="L54" s="1881"/>
      <c r="M54" s="1881"/>
      <c r="N54" s="1881"/>
      <c r="O54" s="1881"/>
      <c r="P54" s="1881"/>
      <c r="Q54" s="1881"/>
      <c r="R54" s="1881"/>
      <c r="S54" s="1881"/>
      <c r="T54" s="1881"/>
      <c r="U54" s="1881"/>
      <c r="V54" s="1881"/>
      <c r="W54" s="1881"/>
      <c r="X54" s="1881"/>
      <c r="Y54" s="1881"/>
      <c r="Z54" s="1881"/>
      <c r="AA54" s="1881"/>
      <c r="AB54" s="1881"/>
      <c r="AC54" s="1881"/>
      <c r="AD54" s="1881"/>
      <c r="AE54" s="1881"/>
      <c r="AF54" s="1881"/>
      <c r="AG54" s="1881"/>
      <c r="AH54" s="1881"/>
      <c r="AI54" s="1881"/>
      <c r="AJ54" s="1881"/>
      <c r="AK54" s="1881"/>
      <c r="AL54" s="1881"/>
      <c r="AM54" s="1881"/>
      <c r="AN54" s="1881"/>
      <c r="AO54" s="1881"/>
      <c r="AP54" s="1881"/>
      <c r="AQ54" s="1881"/>
      <c r="AR54" s="1881"/>
      <c r="AS54" s="1881"/>
      <c r="AT54" s="1881"/>
      <c r="AU54" s="1881"/>
      <c r="AV54" s="1881"/>
      <c r="AW54" s="1991" t="s">
        <v>637</v>
      </c>
      <c r="AX54" s="1991"/>
      <c r="AY54" s="1991"/>
      <c r="AZ54" s="1991"/>
      <c r="BA54" s="1991"/>
      <c r="BB54" s="1881"/>
      <c r="BC54" s="1881"/>
      <c r="BD54" s="1881"/>
      <c r="BE54" s="1881"/>
      <c r="BF54" s="1881"/>
      <c r="BG54" s="1881"/>
      <c r="BH54" s="1881"/>
      <c r="BI54" s="1881"/>
      <c r="BJ54" s="1881"/>
      <c r="BK54" s="1881"/>
      <c r="BL54" s="1881"/>
      <c r="BM54" s="1881"/>
      <c r="BN54" s="1881"/>
      <c r="BO54" s="1881"/>
      <c r="BP54" s="1881"/>
      <c r="BQ54" s="1881"/>
      <c r="BR54" s="1881"/>
      <c r="BS54" s="1881"/>
      <c r="BT54" s="1881"/>
      <c r="BU54" s="1881"/>
      <c r="BW54" s="554" t="s">
        <v>682</v>
      </c>
      <c r="CN54" s="554" t="s">
        <v>683</v>
      </c>
      <c r="DJ54" s="1881"/>
      <c r="DK54" s="1881"/>
      <c r="DL54" s="1881"/>
      <c r="DM54" s="1881"/>
      <c r="DN54" s="1881"/>
      <c r="DO54" s="1881"/>
      <c r="DP54" s="1881"/>
      <c r="DQ54" s="1881"/>
      <c r="DR54" s="1881"/>
      <c r="DS54" s="1881"/>
      <c r="DT54" s="1881"/>
      <c r="DU54" s="1881"/>
      <c r="DV54" s="1881"/>
      <c r="DW54" s="1881"/>
      <c r="DX54" s="1881"/>
      <c r="DY54" s="1991" t="s">
        <v>637</v>
      </c>
      <c r="DZ54" s="1991"/>
      <c r="EA54" s="1991"/>
      <c r="EB54" s="1991"/>
      <c r="EC54" s="1991"/>
      <c r="ED54" s="1881"/>
      <c r="EE54" s="1881"/>
      <c r="EF54" s="1881"/>
      <c r="EG54" s="1881"/>
      <c r="EH54" s="1881"/>
      <c r="EI54" s="1881"/>
      <c r="EJ54" s="1881"/>
      <c r="EK54" s="1881"/>
      <c r="EL54" s="1881"/>
      <c r="EM54" s="1881"/>
      <c r="EN54" s="1881"/>
      <c r="EP54" s="554" t="s">
        <v>682</v>
      </c>
    </row>
    <row r="55" spans="1:149" s="322" customFormat="1" ht="8.25" x14ac:dyDescent="0.15">
      <c r="J55" s="1917" t="s">
        <v>681</v>
      </c>
      <c r="K55" s="1917"/>
      <c r="L55" s="1917"/>
      <c r="M55" s="1917"/>
      <c r="N55" s="1917"/>
      <c r="O55" s="1917"/>
      <c r="P55" s="1917"/>
      <c r="Q55" s="1917"/>
      <c r="R55" s="1917"/>
      <c r="S55" s="1917"/>
      <c r="T55" s="1917"/>
      <c r="U55" s="1917"/>
      <c r="V55" s="1917"/>
      <c r="W55" s="1917"/>
      <c r="X55" s="1917"/>
      <c r="Y55" s="1917"/>
      <c r="Z55" s="1917"/>
      <c r="AA55" s="1917"/>
      <c r="AB55" s="1917"/>
      <c r="AC55" s="1917"/>
      <c r="AD55" s="1917"/>
      <c r="AE55" s="1917"/>
      <c r="AF55" s="1917"/>
      <c r="AG55" s="1917"/>
      <c r="AH55" s="1917"/>
      <c r="AI55" s="1917"/>
      <c r="AJ55" s="1917"/>
      <c r="AK55" s="1917"/>
      <c r="AL55" s="1917"/>
      <c r="AM55" s="1917"/>
      <c r="AN55" s="1917"/>
      <c r="AO55" s="1917"/>
      <c r="AP55" s="1917"/>
      <c r="AQ55" s="1917"/>
      <c r="AR55" s="1917"/>
      <c r="AS55" s="1917"/>
      <c r="AT55" s="1917"/>
      <c r="AU55" s="1917"/>
      <c r="AV55" s="1917"/>
    </row>
    <row r="56" spans="1:149" s="554" customFormat="1" ht="11.25" x14ac:dyDescent="0.2"/>
    <row r="57" spans="1:149" s="554" customFormat="1" ht="11.25" x14ac:dyDescent="0.2">
      <c r="A57" s="554" t="s">
        <v>680</v>
      </c>
      <c r="R57" s="1882"/>
      <c r="S57" s="1882"/>
      <c r="T57" s="1882"/>
      <c r="U57" s="1882"/>
      <c r="V57" s="1882"/>
      <c r="W57" s="1882"/>
      <c r="X57" s="1882"/>
      <c r="Y57" s="1882"/>
      <c r="Z57" s="1882"/>
      <c r="AA57" s="1882"/>
      <c r="AB57" s="1882"/>
      <c r="AC57" s="1882"/>
      <c r="AD57" s="1882"/>
      <c r="AE57" s="1882"/>
      <c r="AF57" s="1882"/>
      <c r="AG57" s="1882"/>
      <c r="AH57" s="1882"/>
      <c r="AI57" s="1882"/>
      <c r="AK57" s="1881"/>
      <c r="AL57" s="1881"/>
      <c r="AM57" s="1881"/>
      <c r="AN57" s="1881"/>
      <c r="AO57" s="1881"/>
      <c r="AP57" s="1881"/>
      <c r="AQ57" s="1881"/>
      <c r="AR57" s="1881"/>
      <c r="AS57" s="1881"/>
      <c r="AT57" s="1881"/>
      <c r="AU57" s="1881"/>
      <c r="AV57" s="1881"/>
      <c r="AW57" s="555"/>
      <c r="AX57" s="1882"/>
      <c r="AY57" s="1882"/>
      <c r="AZ57" s="1882"/>
      <c r="BA57" s="1882"/>
      <c r="BB57" s="1882"/>
      <c r="BC57" s="1882"/>
      <c r="BD57" s="1882"/>
      <c r="BE57" s="1882"/>
      <c r="BF57" s="1882"/>
      <c r="BG57" s="1882"/>
      <c r="BH57" s="1882"/>
      <c r="BI57" s="1882"/>
      <c r="BJ57" s="1882"/>
      <c r="BK57" s="1882"/>
      <c r="BL57" s="1882"/>
      <c r="BM57" s="1882"/>
      <c r="BN57" s="1882"/>
      <c r="BO57" s="1882"/>
      <c r="BV57" s="556" t="s">
        <v>48</v>
      </c>
      <c r="CP57" s="1881"/>
      <c r="CQ57" s="1881"/>
      <c r="CR57" s="1881"/>
      <c r="CS57" s="1881"/>
      <c r="CT57" s="1881"/>
      <c r="CU57" s="1881"/>
      <c r="CV57" s="1881"/>
      <c r="CW57" s="1881"/>
      <c r="CX57" s="1881"/>
      <c r="CY57" s="1881"/>
      <c r="CZ57" s="1881"/>
      <c r="DA57" s="1881"/>
      <c r="DB57" s="555"/>
      <c r="DC57" s="1882"/>
      <c r="DD57" s="1882"/>
      <c r="DE57" s="1882"/>
      <c r="DF57" s="1882"/>
      <c r="DG57" s="1882"/>
      <c r="DH57" s="1882"/>
      <c r="DI57" s="1882"/>
      <c r="DJ57" s="1882"/>
      <c r="DK57" s="1882"/>
      <c r="DL57" s="1882"/>
      <c r="DM57" s="1882"/>
      <c r="DN57" s="1882"/>
      <c r="DO57" s="1882"/>
      <c r="DP57" s="1882"/>
      <c r="DQ57" s="1882"/>
      <c r="DR57" s="1882"/>
      <c r="DS57" s="1882"/>
      <c r="DT57" s="1882"/>
    </row>
    <row r="58" spans="1:149" s="322" customFormat="1" ht="12.75" customHeight="1" x14ac:dyDescent="0.15">
      <c r="R58" s="1916" t="s">
        <v>50</v>
      </c>
      <c r="S58" s="1916"/>
      <c r="T58" s="1916"/>
      <c r="U58" s="1916"/>
      <c r="V58" s="1916"/>
      <c r="W58" s="1916"/>
      <c r="X58" s="1916"/>
      <c r="Y58" s="1916"/>
      <c r="Z58" s="1916"/>
      <c r="AA58" s="1916"/>
      <c r="AB58" s="1916"/>
      <c r="AC58" s="1916"/>
      <c r="AD58" s="1916"/>
      <c r="AE58" s="1916"/>
      <c r="AF58" s="1916"/>
      <c r="AG58" s="1916"/>
      <c r="AH58" s="1916"/>
      <c r="AI58" s="1916"/>
      <c r="AK58" s="1917" t="s">
        <v>4</v>
      </c>
      <c r="AL58" s="1917"/>
      <c r="AM58" s="1917"/>
      <c r="AN58" s="1917"/>
      <c r="AO58" s="1917"/>
      <c r="AP58" s="1917"/>
      <c r="AQ58" s="1917"/>
      <c r="AR58" s="1917"/>
      <c r="AS58" s="1917"/>
      <c r="AT58" s="1917"/>
      <c r="AU58" s="1917"/>
      <c r="AV58" s="1917"/>
      <c r="AW58" s="553"/>
      <c r="AX58" s="1916" t="s">
        <v>5</v>
      </c>
      <c r="AY58" s="1916"/>
      <c r="AZ58" s="1916"/>
      <c r="BA58" s="1916"/>
      <c r="BB58" s="1916"/>
      <c r="BC58" s="1916"/>
      <c r="BD58" s="1916"/>
      <c r="BE58" s="1916"/>
      <c r="BF58" s="1916"/>
      <c r="BG58" s="1916"/>
      <c r="BH58" s="1916"/>
      <c r="BI58" s="1916"/>
      <c r="BJ58" s="1916"/>
      <c r="BK58" s="1916"/>
      <c r="BL58" s="1916"/>
      <c r="BM58" s="1916"/>
      <c r="BN58" s="1916"/>
      <c r="BO58" s="1916"/>
      <c r="CP58" s="1917" t="s">
        <v>4</v>
      </c>
      <c r="CQ58" s="1917"/>
      <c r="CR58" s="1917"/>
      <c r="CS58" s="1917"/>
      <c r="CT58" s="1917"/>
      <c r="CU58" s="1917"/>
      <c r="CV58" s="1917"/>
      <c r="CW58" s="1917"/>
      <c r="CX58" s="1917"/>
      <c r="CY58" s="1917"/>
      <c r="CZ58" s="1917"/>
      <c r="DA58" s="1917"/>
      <c r="DB58" s="553"/>
      <c r="DC58" s="1916" t="s">
        <v>5</v>
      </c>
      <c r="DD58" s="1916"/>
      <c r="DE58" s="1916"/>
      <c r="DF58" s="1916"/>
      <c r="DG58" s="1916"/>
      <c r="DH58" s="1916"/>
      <c r="DI58" s="1916"/>
      <c r="DJ58" s="1916"/>
      <c r="DK58" s="1916"/>
      <c r="DL58" s="1916"/>
      <c r="DM58" s="1916"/>
      <c r="DN58" s="1916"/>
      <c r="DO58" s="1916"/>
      <c r="DP58" s="1916"/>
      <c r="DQ58" s="1916"/>
      <c r="DR58" s="1916"/>
      <c r="DS58" s="1916"/>
      <c r="DT58" s="1916"/>
    </row>
    <row r="59" spans="1:149" s="554" customFormat="1" ht="11.25" x14ac:dyDescent="0.2"/>
    <row r="60" spans="1:149" s="554" customFormat="1" ht="11.25" x14ac:dyDescent="0.2">
      <c r="A60" s="554" t="s">
        <v>590</v>
      </c>
      <c r="K60" s="1882"/>
      <c r="L60" s="1882"/>
      <c r="M60" s="1882"/>
      <c r="N60" s="1882"/>
      <c r="O60" s="1882"/>
      <c r="P60" s="1882"/>
      <c r="Q60" s="1882"/>
      <c r="R60" s="1882"/>
      <c r="S60" s="1882"/>
      <c r="T60" s="1882"/>
      <c r="U60" s="1882"/>
      <c r="V60" s="1882"/>
      <c r="W60" s="1882"/>
      <c r="X60" s="1882"/>
      <c r="Y60" s="1882"/>
      <c r="Z60" s="1882"/>
      <c r="AA60" s="1882"/>
      <c r="AB60" s="1882"/>
      <c r="AD60" s="1881"/>
      <c r="AE60" s="1881"/>
      <c r="AF60" s="1881"/>
      <c r="AG60" s="1881"/>
      <c r="AH60" s="1881"/>
      <c r="AI60" s="1881"/>
      <c r="AJ60" s="1881"/>
      <c r="AK60" s="1881"/>
      <c r="AL60" s="1881"/>
      <c r="AM60" s="1881"/>
      <c r="AN60" s="1881"/>
      <c r="AO60" s="1881"/>
      <c r="AP60" s="555"/>
      <c r="AQ60" s="1882"/>
      <c r="AR60" s="1882"/>
      <c r="AS60" s="1882"/>
      <c r="AT60" s="1882"/>
      <c r="AU60" s="1882"/>
      <c r="AV60" s="1882"/>
      <c r="AW60" s="1882"/>
      <c r="AX60" s="1882"/>
      <c r="AY60" s="1882"/>
      <c r="AZ60" s="1882"/>
      <c r="BA60" s="1882"/>
      <c r="BB60" s="1882"/>
      <c r="BC60" s="1882"/>
      <c r="BD60" s="1882"/>
      <c r="BE60" s="1882"/>
      <c r="BF60" s="1882"/>
      <c r="BG60" s="1882"/>
      <c r="BH60" s="1882"/>
      <c r="BV60" s="554" t="s">
        <v>589</v>
      </c>
      <c r="CE60" s="1882"/>
      <c r="CF60" s="1882"/>
      <c r="CG60" s="1882"/>
      <c r="CH60" s="1882"/>
      <c r="CI60" s="1882"/>
      <c r="CJ60" s="1882"/>
      <c r="CK60" s="1882"/>
      <c r="CL60" s="1882"/>
      <c r="CM60" s="1882"/>
      <c r="CN60" s="1882"/>
      <c r="CO60" s="1882"/>
      <c r="CP60" s="1882"/>
      <c r="CQ60" s="1882"/>
      <c r="CR60" s="1882"/>
      <c r="CS60" s="1882"/>
      <c r="CT60" s="1882"/>
      <c r="CU60" s="1882"/>
      <c r="CV60" s="1882"/>
      <c r="CX60" s="1881"/>
      <c r="CY60" s="1881"/>
      <c r="CZ60" s="1881"/>
      <c r="DA60" s="1881"/>
      <c r="DB60" s="1881"/>
      <c r="DC60" s="1881"/>
      <c r="DD60" s="1881"/>
      <c r="DE60" s="1881"/>
      <c r="DF60" s="1881"/>
      <c r="DG60" s="1881"/>
      <c r="DH60" s="1881"/>
      <c r="DI60" s="1881"/>
      <c r="DJ60" s="555"/>
      <c r="DK60" s="1882"/>
      <c r="DL60" s="1882"/>
      <c r="DM60" s="1882"/>
      <c r="DN60" s="1882"/>
      <c r="DO60" s="1882"/>
      <c r="DP60" s="1882"/>
      <c r="DQ60" s="1882"/>
      <c r="DR60" s="1882"/>
      <c r="DS60" s="1882"/>
      <c r="DT60" s="1882"/>
      <c r="DU60" s="1882"/>
      <c r="DV60" s="1882"/>
      <c r="DW60" s="1882"/>
      <c r="DX60" s="1882"/>
      <c r="DY60" s="1882"/>
      <c r="DZ60" s="1882"/>
      <c r="EA60" s="1882"/>
      <c r="EB60" s="1882"/>
    </row>
    <row r="61" spans="1:149" x14ac:dyDescent="0.2">
      <c r="K61" s="1916" t="s">
        <v>50</v>
      </c>
      <c r="L61" s="1916"/>
      <c r="M61" s="1916"/>
      <c r="N61" s="1916"/>
      <c r="O61" s="1916"/>
      <c r="P61" s="1916"/>
      <c r="Q61" s="1916"/>
      <c r="R61" s="1916"/>
      <c r="S61" s="1916"/>
      <c r="T61" s="1916"/>
      <c r="U61" s="1916"/>
      <c r="V61" s="1916"/>
      <c r="W61" s="1916"/>
      <c r="X61" s="1916"/>
      <c r="Y61" s="1916"/>
      <c r="Z61" s="1916"/>
      <c r="AA61" s="1916"/>
      <c r="AB61" s="1916"/>
      <c r="AC61" s="322"/>
      <c r="AD61" s="1917" t="s">
        <v>4</v>
      </c>
      <c r="AE61" s="1917"/>
      <c r="AF61" s="1917"/>
      <c r="AG61" s="1917"/>
      <c r="AH61" s="1917"/>
      <c r="AI61" s="1917"/>
      <c r="AJ61" s="1917"/>
      <c r="AK61" s="1917"/>
      <c r="AL61" s="1917"/>
      <c r="AM61" s="1917"/>
      <c r="AN61" s="1917"/>
      <c r="AO61" s="1917"/>
      <c r="AP61" s="553"/>
      <c r="AQ61" s="1916" t="s">
        <v>5</v>
      </c>
      <c r="AR61" s="1916"/>
      <c r="AS61" s="1916"/>
      <c r="AT61" s="1916"/>
      <c r="AU61" s="1916"/>
      <c r="AV61" s="1916"/>
      <c r="AW61" s="1916"/>
      <c r="AX61" s="1916"/>
      <c r="AY61" s="1916"/>
      <c r="AZ61" s="1916"/>
      <c r="BA61" s="1916"/>
      <c r="BB61" s="1916"/>
      <c r="BC61" s="1916"/>
      <c r="BD61" s="1916"/>
      <c r="BE61" s="1916"/>
      <c r="BF61" s="1916"/>
      <c r="BG61" s="1916"/>
      <c r="BH61" s="1916"/>
      <c r="CE61" s="1916" t="s">
        <v>50</v>
      </c>
      <c r="CF61" s="1916"/>
      <c r="CG61" s="1916"/>
      <c r="CH61" s="1916"/>
      <c r="CI61" s="1916"/>
      <c r="CJ61" s="1916"/>
      <c r="CK61" s="1916"/>
      <c r="CL61" s="1916"/>
      <c r="CM61" s="1916"/>
      <c r="CN61" s="1916"/>
      <c r="CO61" s="1916"/>
      <c r="CP61" s="1916"/>
      <c r="CQ61" s="1916"/>
      <c r="CR61" s="1916"/>
      <c r="CS61" s="1916"/>
      <c r="CT61" s="1916"/>
      <c r="CU61" s="1916"/>
      <c r="CV61" s="1916"/>
      <c r="CW61" s="322"/>
      <c r="CX61" s="1917" t="s">
        <v>4</v>
      </c>
      <c r="CY61" s="1917"/>
      <c r="CZ61" s="1917"/>
      <c r="DA61" s="1917"/>
      <c r="DB61" s="1917"/>
      <c r="DC61" s="1917"/>
      <c r="DD61" s="1917"/>
      <c r="DE61" s="1917"/>
      <c r="DF61" s="1917"/>
      <c r="DG61" s="1917"/>
      <c r="DH61" s="1917"/>
      <c r="DI61" s="1917"/>
      <c r="DJ61" s="553"/>
      <c r="DK61" s="1916" t="s">
        <v>5</v>
      </c>
      <c r="DL61" s="1916"/>
      <c r="DM61" s="1916"/>
      <c r="DN61" s="1916"/>
      <c r="DO61" s="1916"/>
      <c r="DP61" s="1916"/>
      <c r="DQ61" s="1916"/>
      <c r="DR61" s="1916"/>
      <c r="DS61" s="1916"/>
      <c r="DT61" s="1916"/>
      <c r="DU61" s="1916"/>
      <c r="DV61" s="1916"/>
      <c r="DW61" s="1916"/>
      <c r="DX61" s="1916"/>
      <c r="DY61" s="1916"/>
      <c r="DZ61" s="1916"/>
      <c r="EA61" s="1916"/>
      <c r="EB61" s="1916"/>
    </row>
  </sheetData>
  <mergeCells count="567">
    <mergeCell ref="DD23:DL23"/>
    <mergeCell ref="DM23:DS23"/>
    <mergeCell ref="DT23:EB23"/>
    <mergeCell ref="EC23:ES23"/>
    <mergeCell ref="DD41:DL41"/>
    <mergeCell ref="BB42:BM42"/>
    <mergeCell ref="BW42:CC42"/>
    <mergeCell ref="CD42:CK42"/>
    <mergeCell ref="CL42:CU42"/>
    <mergeCell ref="DL29:ES29"/>
    <mergeCell ref="DD42:DL42"/>
    <mergeCell ref="DM42:DS42"/>
    <mergeCell ref="DT42:EB42"/>
    <mergeCell ref="EC42:ES42"/>
    <mergeCell ref="BW23:CC23"/>
    <mergeCell ref="CD23:CK23"/>
    <mergeCell ref="CL23:CU23"/>
    <mergeCell ref="CV23:DC23"/>
    <mergeCell ref="DM41:DS41"/>
    <mergeCell ref="BB23:BM23"/>
    <mergeCell ref="BN23:BV23"/>
    <mergeCell ref="BN41:BV41"/>
    <mergeCell ref="EC41:ES41"/>
    <mergeCell ref="BW41:CC41"/>
    <mergeCell ref="A42:J42"/>
    <mergeCell ref="K42:X42"/>
    <mergeCell ref="Y42:AL42"/>
    <mergeCell ref="AM42:AT42"/>
    <mergeCell ref="AU42:BA42"/>
    <mergeCell ref="AU50:BA50"/>
    <mergeCell ref="BB50:BM50"/>
    <mergeCell ref="BB49:BM49"/>
    <mergeCell ref="BN50:BV50"/>
    <mergeCell ref="BN49:BV49"/>
    <mergeCell ref="A47:J47"/>
    <mergeCell ref="K47:X47"/>
    <mergeCell ref="Y47:AL47"/>
    <mergeCell ref="AM47:AT47"/>
    <mergeCell ref="A48:J48"/>
    <mergeCell ref="K48:X48"/>
    <mergeCell ref="Y48:AL48"/>
    <mergeCell ref="AM48:AT48"/>
    <mergeCell ref="AU48:BA48"/>
    <mergeCell ref="Y49:AL49"/>
    <mergeCell ref="AM49:AT49"/>
    <mergeCell ref="AU49:BA49"/>
    <mergeCell ref="A45:J45"/>
    <mergeCell ref="K45:X45"/>
    <mergeCell ref="AM37:AT37"/>
    <mergeCell ref="AU37:BA37"/>
    <mergeCell ref="BB37:BM37"/>
    <mergeCell ref="BN37:BV37"/>
    <mergeCell ref="P52:BU52"/>
    <mergeCell ref="AK57:AV57"/>
    <mergeCell ref="A23:J23"/>
    <mergeCell ref="K23:X23"/>
    <mergeCell ref="Y23:AL23"/>
    <mergeCell ref="AM23:AT23"/>
    <mergeCell ref="AU23:BA23"/>
    <mergeCell ref="P53:BU53"/>
    <mergeCell ref="BN42:BV42"/>
    <mergeCell ref="BN39:BV39"/>
    <mergeCell ref="BN40:BV40"/>
    <mergeCell ref="A37:J37"/>
    <mergeCell ref="K37:X37"/>
    <mergeCell ref="Y37:AL37"/>
    <mergeCell ref="A40:J40"/>
    <mergeCell ref="K40:X40"/>
    <mergeCell ref="Y40:AL40"/>
    <mergeCell ref="AM40:AT40"/>
    <mergeCell ref="AU40:BA40"/>
    <mergeCell ref="BB40:BM40"/>
    <mergeCell ref="ED54:EN54"/>
    <mergeCell ref="J54:AV54"/>
    <mergeCell ref="J55:AV55"/>
    <mergeCell ref="BB54:BU54"/>
    <mergeCell ref="AW54:BA54"/>
    <mergeCell ref="DY54:EC54"/>
    <mergeCell ref="DJ54:DX54"/>
    <mergeCell ref="CD50:CK50"/>
    <mergeCell ref="DT49:EB49"/>
    <mergeCell ref="EC49:ES49"/>
    <mergeCell ref="BW50:CC50"/>
    <mergeCell ref="DT50:EB50"/>
    <mergeCell ref="EC50:ES50"/>
    <mergeCell ref="BW49:CC49"/>
    <mergeCell ref="CD49:CK49"/>
    <mergeCell ref="DM50:DS50"/>
    <mergeCell ref="CL50:CU50"/>
    <mergeCell ref="CV50:DC50"/>
    <mergeCell ref="DD50:DL50"/>
    <mergeCell ref="DM49:DS49"/>
    <mergeCell ref="DD49:DL49"/>
    <mergeCell ref="CV49:DC49"/>
    <mergeCell ref="A49:J49"/>
    <mergeCell ref="K49:X49"/>
    <mergeCell ref="A41:J41"/>
    <mergeCell ref="K41:X41"/>
    <mergeCell ref="Y41:AL41"/>
    <mergeCell ref="AM41:AT41"/>
    <mergeCell ref="AU41:BA41"/>
    <mergeCell ref="A39:J39"/>
    <mergeCell ref="EC38:ES38"/>
    <mergeCell ref="EC37:ES37"/>
    <mergeCell ref="A38:J38"/>
    <mergeCell ref="K38:X38"/>
    <mergeCell ref="Y38:AL38"/>
    <mergeCell ref="AM38:AT38"/>
    <mergeCell ref="AU38:BA38"/>
    <mergeCell ref="BB38:BM38"/>
    <mergeCell ref="BN38:BV38"/>
    <mergeCell ref="BW38:CC38"/>
    <mergeCell ref="CV38:DC38"/>
    <mergeCell ref="DD38:DL38"/>
    <mergeCell ref="DM38:DS38"/>
    <mergeCell ref="DT38:EB38"/>
    <mergeCell ref="CD38:CK38"/>
    <mergeCell ref="CL37:CU37"/>
    <mergeCell ref="CV37:DC37"/>
    <mergeCell ref="DD37:DL37"/>
    <mergeCell ref="DM48:DS48"/>
    <mergeCell ref="DT48:EB48"/>
    <mergeCell ref="EC48:ES48"/>
    <mergeCell ref="EC47:ES47"/>
    <mergeCell ref="CL49:CU49"/>
    <mergeCell ref="CL48:CU48"/>
    <mergeCell ref="CV48:DC48"/>
    <mergeCell ref="DT47:EB47"/>
    <mergeCell ref="K39:X39"/>
    <mergeCell ref="Y39:AL39"/>
    <mergeCell ref="AM39:AT39"/>
    <mergeCell ref="AU39:BA39"/>
    <mergeCell ref="CD41:CK41"/>
    <mergeCell ref="CL41:CU41"/>
    <mergeCell ref="CV41:DC41"/>
    <mergeCell ref="CV42:DC42"/>
    <mergeCell ref="DT41:EB41"/>
    <mergeCell ref="EC40:ES40"/>
    <mergeCell ref="CL40:CU40"/>
    <mergeCell ref="CV40:DC40"/>
    <mergeCell ref="BW39:CC39"/>
    <mergeCell ref="CD39:CK39"/>
    <mergeCell ref="CL39:CU39"/>
    <mergeCell ref="CV39:DC39"/>
    <mergeCell ref="BB48:BM48"/>
    <mergeCell ref="BN48:BV48"/>
    <mergeCell ref="BW48:CC48"/>
    <mergeCell ref="CD48:CK48"/>
    <mergeCell ref="CD47:CK47"/>
    <mergeCell ref="CL47:CU47"/>
    <mergeCell ref="BN47:BV47"/>
    <mergeCell ref="CV47:DC47"/>
    <mergeCell ref="DD47:DL47"/>
    <mergeCell ref="DD48:DL48"/>
    <mergeCell ref="AU47:BA47"/>
    <mergeCell ref="BB47:BM47"/>
    <mergeCell ref="BW47:CC47"/>
    <mergeCell ref="CD46:CK46"/>
    <mergeCell ref="CL46:CU46"/>
    <mergeCell ref="CV46:DC46"/>
    <mergeCell ref="DD46:DL46"/>
    <mergeCell ref="DM46:DS46"/>
    <mergeCell ref="DT46:EB46"/>
    <mergeCell ref="DM47:DS47"/>
    <mergeCell ref="Y45:AL45"/>
    <mergeCell ref="AM45:AT45"/>
    <mergeCell ref="AU45:BA45"/>
    <mergeCell ref="DT45:EB45"/>
    <mergeCell ref="EC45:ES45"/>
    <mergeCell ref="A46:J46"/>
    <mergeCell ref="K46:X46"/>
    <mergeCell ref="Y46:AL46"/>
    <mergeCell ref="AM46:AT46"/>
    <mergeCell ref="AU46:BA46"/>
    <mergeCell ref="BB46:BM46"/>
    <mergeCell ref="BN46:BV46"/>
    <mergeCell ref="BW46:CC46"/>
    <mergeCell ref="CL45:CU45"/>
    <mergeCell ref="CV45:DC45"/>
    <mergeCell ref="DD45:DL45"/>
    <mergeCell ref="DM45:DS45"/>
    <mergeCell ref="BB45:BM45"/>
    <mergeCell ref="BN45:BV45"/>
    <mergeCell ref="BW45:CC45"/>
    <mergeCell ref="CD45:CK45"/>
    <mergeCell ref="EC46:ES46"/>
    <mergeCell ref="DT44:EB44"/>
    <mergeCell ref="EC44:ES44"/>
    <mergeCell ref="A43:J43"/>
    <mergeCell ref="K43:X43"/>
    <mergeCell ref="Y43:AL43"/>
    <mergeCell ref="AM43:AT43"/>
    <mergeCell ref="AU43:BA43"/>
    <mergeCell ref="BB43:BM43"/>
    <mergeCell ref="BW44:CC44"/>
    <mergeCell ref="CD44:CK44"/>
    <mergeCell ref="CL44:CU44"/>
    <mergeCell ref="CV44:DC44"/>
    <mergeCell ref="DD44:DL44"/>
    <mergeCell ref="DM44:DS44"/>
    <mergeCell ref="DM43:DS43"/>
    <mergeCell ref="DT43:EB43"/>
    <mergeCell ref="EC43:ES43"/>
    <mergeCell ref="A44:J44"/>
    <mergeCell ref="K44:X44"/>
    <mergeCell ref="Y44:AL44"/>
    <mergeCell ref="AM44:AT44"/>
    <mergeCell ref="AU44:BA44"/>
    <mergeCell ref="BB44:BM44"/>
    <mergeCell ref="BN44:BV44"/>
    <mergeCell ref="A36:J36"/>
    <mergeCell ref="K36:X36"/>
    <mergeCell ref="Y36:AL36"/>
    <mergeCell ref="AM36:AT36"/>
    <mergeCell ref="AU36:BA36"/>
    <mergeCell ref="BB36:BM36"/>
    <mergeCell ref="DD35:DL35"/>
    <mergeCell ref="BN35:BV35"/>
    <mergeCell ref="BW35:CC35"/>
    <mergeCell ref="CD35:CK35"/>
    <mergeCell ref="AU35:BA35"/>
    <mergeCell ref="A35:J35"/>
    <mergeCell ref="K35:X35"/>
    <mergeCell ref="Y35:AL35"/>
    <mergeCell ref="AM35:AT35"/>
    <mergeCell ref="BN43:BV43"/>
    <mergeCell ref="BW43:CC43"/>
    <mergeCell ref="CD43:CK43"/>
    <mergeCell ref="CL35:CU35"/>
    <mergeCell ref="CV35:DC35"/>
    <mergeCell ref="CD36:CK36"/>
    <mergeCell ref="CL36:CU36"/>
    <mergeCell ref="CV36:DC36"/>
    <mergeCell ref="DD36:DL36"/>
    <mergeCell ref="CL43:CU43"/>
    <mergeCell ref="CV43:DC43"/>
    <mergeCell ref="DD43:DL43"/>
    <mergeCell ref="BW37:CC37"/>
    <mergeCell ref="CD37:CK37"/>
    <mergeCell ref="CL38:CU38"/>
    <mergeCell ref="DD39:DL39"/>
    <mergeCell ref="BW40:CC40"/>
    <mergeCell ref="CD40:CK40"/>
    <mergeCell ref="DD40:DL40"/>
    <mergeCell ref="BB39:BM39"/>
    <mergeCell ref="BB41:BM41"/>
    <mergeCell ref="DM35:DS35"/>
    <mergeCell ref="DT35:EB35"/>
    <mergeCell ref="EC35:ES35"/>
    <mergeCell ref="BN36:BV36"/>
    <mergeCell ref="BW36:CC36"/>
    <mergeCell ref="BN34:BV34"/>
    <mergeCell ref="BW34:CC34"/>
    <mergeCell ref="CD34:CK34"/>
    <mergeCell ref="CL34:CU34"/>
    <mergeCell ref="CV34:DC34"/>
    <mergeCell ref="DD34:DL34"/>
    <mergeCell ref="EC36:ES36"/>
    <mergeCell ref="DM36:DS36"/>
    <mergeCell ref="DT36:EB36"/>
    <mergeCell ref="DM37:DS37"/>
    <mergeCell ref="DT37:EB37"/>
    <mergeCell ref="DT39:EB39"/>
    <mergeCell ref="DM39:DS39"/>
    <mergeCell ref="DM40:DS40"/>
    <mergeCell ref="DT40:EB40"/>
    <mergeCell ref="EC39:ES39"/>
    <mergeCell ref="BB35:BM35"/>
    <mergeCell ref="EC33:ES33"/>
    <mergeCell ref="A34:J34"/>
    <mergeCell ref="K34:X34"/>
    <mergeCell ref="Y34:AL34"/>
    <mergeCell ref="AM34:AT34"/>
    <mergeCell ref="AU34:BA34"/>
    <mergeCell ref="BB34:BM34"/>
    <mergeCell ref="BW33:CC33"/>
    <mergeCell ref="CD33:CK33"/>
    <mergeCell ref="CL33:CU33"/>
    <mergeCell ref="CV33:DC33"/>
    <mergeCell ref="DD33:DL33"/>
    <mergeCell ref="DM33:DS33"/>
    <mergeCell ref="DM34:DS34"/>
    <mergeCell ref="DT34:EB34"/>
    <mergeCell ref="EC34:ES34"/>
    <mergeCell ref="BW32:CC32"/>
    <mergeCell ref="DM32:DS32"/>
    <mergeCell ref="DT32:EB32"/>
    <mergeCell ref="A33:J33"/>
    <mergeCell ref="K33:X33"/>
    <mergeCell ref="Y33:AL33"/>
    <mergeCell ref="AM33:AT33"/>
    <mergeCell ref="AU33:BA33"/>
    <mergeCell ref="BB33:BM33"/>
    <mergeCell ref="BN33:BV33"/>
    <mergeCell ref="DD31:DL32"/>
    <mergeCell ref="DM31:EB31"/>
    <mergeCell ref="DT33:EB33"/>
    <mergeCell ref="EC31:ES32"/>
    <mergeCell ref="A32:J32"/>
    <mergeCell ref="K32:X32"/>
    <mergeCell ref="Y32:AL32"/>
    <mergeCell ref="AM32:AT32"/>
    <mergeCell ref="AU32:BA32"/>
    <mergeCell ref="BB32:BM32"/>
    <mergeCell ref="BN32:BV32"/>
    <mergeCell ref="DM28:DS28"/>
    <mergeCell ref="DT28:EB28"/>
    <mergeCell ref="EC28:ES28"/>
    <mergeCell ref="A31:X31"/>
    <mergeCell ref="Y31:AT31"/>
    <mergeCell ref="AU31:BM31"/>
    <mergeCell ref="BN31:CC31"/>
    <mergeCell ref="CD31:CK32"/>
    <mergeCell ref="CL31:CU32"/>
    <mergeCell ref="CV31:DC32"/>
    <mergeCell ref="BN28:BV28"/>
    <mergeCell ref="BW28:CC28"/>
    <mergeCell ref="CD28:CK28"/>
    <mergeCell ref="CL28:CU28"/>
    <mergeCell ref="CV28:DC28"/>
    <mergeCell ref="DD28:DL28"/>
    <mergeCell ref="A28:J28"/>
    <mergeCell ref="K28:X28"/>
    <mergeCell ref="Y28:AL28"/>
    <mergeCell ref="AM28:AT28"/>
    <mergeCell ref="AU28:BA28"/>
    <mergeCell ref="BB28:BM28"/>
    <mergeCell ref="DD27:DL27"/>
    <mergeCell ref="DM27:DS27"/>
    <mergeCell ref="DT27:EB27"/>
    <mergeCell ref="EC27:ES27"/>
    <mergeCell ref="A26:J26"/>
    <mergeCell ref="K26:X26"/>
    <mergeCell ref="Y26:AL26"/>
    <mergeCell ref="AM26:AT26"/>
    <mergeCell ref="AU26:BA26"/>
    <mergeCell ref="BB26:BM26"/>
    <mergeCell ref="BB27:BM27"/>
    <mergeCell ref="BN27:BV27"/>
    <mergeCell ref="BW27:CC27"/>
    <mergeCell ref="CD27:CK27"/>
    <mergeCell ref="CL27:CU27"/>
    <mergeCell ref="CV27:DC27"/>
    <mergeCell ref="CV26:DC26"/>
    <mergeCell ref="DD26:DL26"/>
    <mergeCell ref="DM26:DS26"/>
    <mergeCell ref="DT26:EB26"/>
    <mergeCell ref="EC26:ES26"/>
    <mergeCell ref="A27:J27"/>
    <mergeCell ref="K27:X27"/>
    <mergeCell ref="Y27:AL27"/>
    <mergeCell ref="AM27:AT27"/>
    <mergeCell ref="AU27:BA27"/>
    <mergeCell ref="BN26:BV26"/>
    <mergeCell ref="BW26:CC26"/>
    <mergeCell ref="CD26:CK26"/>
    <mergeCell ref="CL24:CU24"/>
    <mergeCell ref="CV24:DC24"/>
    <mergeCell ref="DD24:DL24"/>
    <mergeCell ref="BN24:BV24"/>
    <mergeCell ref="BW24:CC24"/>
    <mergeCell ref="CD24:CK24"/>
    <mergeCell ref="CL26:CU26"/>
    <mergeCell ref="DT25:EB25"/>
    <mergeCell ref="EC25:ES25"/>
    <mergeCell ref="A24:J24"/>
    <mergeCell ref="K24:X24"/>
    <mergeCell ref="Y24:AL24"/>
    <mergeCell ref="AM24:AT24"/>
    <mergeCell ref="AU24:BA24"/>
    <mergeCell ref="BB24:BM24"/>
    <mergeCell ref="BW25:CC25"/>
    <mergeCell ref="CD25:CK25"/>
    <mergeCell ref="CL25:CU25"/>
    <mergeCell ref="CV25:DC25"/>
    <mergeCell ref="DD25:DL25"/>
    <mergeCell ref="DM25:DS25"/>
    <mergeCell ref="DM24:DS24"/>
    <mergeCell ref="DT24:EB24"/>
    <mergeCell ref="EC24:ES24"/>
    <mergeCell ref="A25:J25"/>
    <mergeCell ref="K25:X25"/>
    <mergeCell ref="Y25:AL25"/>
    <mergeCell ref="AM25:AT25"/>
    <mergeCell ref="AU25:BA25"/>
    <mergeCell ref="BB25:BM25"/>
    <mergeCell ref="BN25:BV25"/>
    <mergeCell ref="DM22:DS22"/>
    <mergeCell ref="DT22:EB22"/>
    <mergeCell ref="EC22:ES22"/>
    <mergeCell ref="A21:J21"/>
    <mergeCell ref="K21:X21"/>
    <mergeCell ref="Y21:AL21"/>
    <mergeCell ref="AM21:AT21"/>
    <mergeCell ref="AU21:BA21"/>
    <mergeCell ref="BB21:BM21"/>
    <mergeCell ref="BB22:BM22"/>
    <mergeCell ref="BN22:BV22"/>
    <mergeCell ref="BW22:CC22"/>
    <mergeCell ref="CD22:CK22"/>
    <mergeCell ref="CL22:CU22"/>
    <mergeCell ref="CV22:DC22"/>
    <mergeCell ref="CV21:DC21"/>
    <mergeCell ref="DD21:DL21"/>
    <mergeCell ref="DM21:DS21"/>
    <mergeCell ref="DT21:EB21"/>
    <mergeCell ref="EC21:ES21"/>
    <mergeCell ref="A22:J22"/>
    <mergeCell ref="K22:X22"/>
    <mergeCell ref="Y22:AL22"/>
    <mergeCell ref="AM22:AT22"/>
    <mergeCell ref="AU22:BA22"/>
    <mergeCell ref="BN21:BV21"/>
    <mergeCell ref="BW21:CC21"/>
    <mergeCell ref="CD21:CK21"/>
    <mergeCell ref="CL19:CU19"/>
    <mergeCell ref="CV19:DC19"/>
    <mergeCell ref="DD19:DL19"/>
    <mergeCell ref="BN19:BV19"/>
    <mergeCell ref="BW19:CC19"/>
    <mergeCell ref="CD19:CK19"/>
    <mergeCell ref="CL21:CU21"/>
    <mergeCell ref="DD22:DL22"/>
    <mergeCell ref="DM20:DS20"/>
    <mergeCell ref="DT20:EB20"/>
    <mergeCell ref="EC20:ES20"/>
    <mergeCell ref="A19:J19"/>
    <mergeCell ref="K19:X19"/>
    <mergeCell ref="Y19:AL19"/>
    <mergeCell ref="AM19:AT19"/>
    <mergeCell ref="AU19:BA19"/>
    <mergeCell ref="BB19:BM19"/>
    <mergeCell ref="BN20:BV20"/>
    <mergeCell ref="BW20:CC20"/>
    <mergeCell ref="CD20:CK20"/>
    <mergeCell ref="CL20:CU20"/>
    <mergeCell ref="CV20:DC20"/>
    <mergeCell ref="DD20:DL20"/>
    <mergeCell ref="A20:J20"/>
    <mergeCell ref="K20:X20"/>
    <mergeCell ref="Y20:AL20"/>
    <mergeCell ref="AM20:AT20"/>
    <mergeCell ref="AU20:BA20"/>
    <mergeCell ref="BB20:BM20"/>
    <mergeCell ref="BB18:BM18"/>
    <mergeCell ref="BN18:BV18"/>
    <mergeCell ref="BW18:CC18"/>
    <mergeCell ref="A18:J18"/>
    <mergeCell ref="K18:X18"/>
    <mergeCell ref="Y18:AL18"/>
    <mergeCell ref="AM18:AT18"/>
    <mergeCell ref="AU18:BA18"/>
    <mergeCell ref="BN17:BV17"/>
    <mergeCell ref="BW17:CC17"/>
    <mergeCell ref="Y17:AL17"/>
    <mergeCell ref="BB17:BM17"/>
    <mergeCell ref="EC18:ES18"/>
    <mergeCell ref="DM19:DS19"/>
    <mergeCell ref="DT19:EB19"/>
    <mergeCell ref="EC19:ES19"/>
    <mergeCell ref="CD18:CK18"/>
    <mergeCell ref="CL18:CU18"/>
    <mergeCell ref="CV18:DC18"/>
    <mergeCell ref="DM15:DS15"/>
    <mergeCell ref="DT15:EB15"/>
    <mergeCell ref="CV14:DC15"/>
    <mergeCell ref="EC17:ES17"/>
    <mergeCell ref="CD17:CK17"/>
    <mergeCell ref="CL17:CU17"/>
    <mergeCell ref="EC16:ES16"/>
    <mergeCell ref="DT16:EB16"/>
    <mergeCell ref="A16:J16"/>
    <mergeCell ref="AH9:AP9"/>
    <mergeCell ref="AQ9:BB9"/>
    <mergeCell ref="L11:ES11"/>
    <mergeCell ref="BN16:BV16"/>
    <mergeCell ref="BB16:BM16"/>
    <mergeCell ref="EC14:ES15"/>
    <mergeCell ref="CG9:CU9"/>
    <mergeCell ref="CV9:DJ9"/>
    <mergeCell ref="DK9:DU9"/>
    <mergeCell ref="DV9:EJ9"/>
    <mergeCell ref="EK9:ES9"/>
    <mergeCell ref="K16:X16"/>
    <mergeCell ref="Y16:AL16"/>
    <mergeCell ref="AM16:AT16"/>
    <mergeCell ref="CV16:DC16"/>
    <mergeCell ref="DD16:DL16"/>
    <mergeCell ref="BW16:CC16"/>
    <mergeCell ref="AU15:BA15"/>
    <mergeCell ref="A14:X14"/>
    <mergeCell ref="BW15:CC15"/>
    <mergeCell ref="BN14:CC14"/>
    <mergeCell ref="G12:BV12"/>
    <mergeCell ref="CH12:ES12"/>
    <mergeCell ref="AW2:BO2"/>
    <mergeCell ref="AR3:CF3"/>
    <mergeCell ref="BC8:BQ8"/>
    <mergeCell ref="DK7:ES7"/>
    <mergeCell ref="CG8:CU8"/>
    <mergeCell ref="DK8:DU8"/>
    <mergeCell ref="BC7:CF7"/>
    <mergeCell ref="BR8:CF8"/>
    <mergeCell ref="CV8:DJ8"/>
    <mergeCell ref="CG7:DJ7"/>
    <mergeCell ref="EK8:ES8"/>
    <mergeCell ref="DV8:EJ8"/>
    <mergeCell ref="BW12:CG12"/>
    <mergeCell ref="AX58:BO58"/>
    <mergeCell ref="R58:AI58"/>
    <mergeCell ref="AK58:AV58"/>
    <mergeCell ref="DA1:ES1"/>
    <mergeCell ref="EB3:ES3"/>
    <mergeCell ref="EB4:ES4"/>
    <mergeCell ref="BQ2:BX2"/>
    <mergeCell ref="BC9:BQ9"/>
    <mergeCell ref="BR9:CF9"/>
    <mergeCell ref="EB5:ES5"/>
    <mergeCell ref="CD16:CK16"/>
    <mergeCell ref="CV17:DC17"/>
    <mergeCell ref="DD17:DL17"/>
    <mergeCell ref="DM17:DS17"/>
    <mergeCell ref="CP58:DA58"/>
    <mergeCell ref="DC58:DT58"/>
    <mergeCell ref="DT17:EB17"/>
    <mergeCell ref="DD18:DL18"/>
    <mergeCell ref="DM18:DS18"/>
    <mergeCell ref="DT18:EB18"/>
    <mergeCell ref="BN15:BV15"/>
    <mergeCell ref="CL16:CU16"/>
    <mergeCell ref="DM16:DS16"/>
    <mergeCell ref="K60:AB60"/>
    <mergeCell ref="AD60:AO60"/>
    <mergeCell ref="AQ60:BH60"/>
    <mergeCell ref="K61:AB61"/>
    <mergeCell ref="AD61:AO61"/>
    <mergeCell ref="AQ61:BH61"/>
    <mergeCell ref="CE60:CV60"/>
    <mergeCell ref="CX60:DI60"/>
    <mergeCell ref="DK60:EB60"/>
    <mergeCell ref="CE61:CV61"/>
    <mergeCell ref="CX61:DI61"/>
    <mergeCell ref="DK61:EB61"/>
    <mergeCell ref="A50:AT50"/>
    <mergeCell ref="CP57:DA57"/>
    <mergeCell ref="DC57:DT57"/>
    <mergeCell ref="AX57:BO57"/>
    <mergeCell ref="M5:DQ5"/>
    <mergeCell ref="AH7:AP8"/>
    <mergeCell ref="AQ7:BB8"/>
    <mergeCell ref="R57:AI57"/>
    <mergeCell ref="BB15:BM15"/>
    <mergeCell ref="AU14:BM14"/>
    <mergeCell ref="A17:J17"/>
    <mergeCell ref="K17:X17"/>
    <mergeCell ref="AM17:AT17"/>
    <mergeCell ref="AU17:BA17"/>
    <mergeCell ref="AU16:BA16"/>
    <mergeCell ref="Y15:AL15"/>
    <mergeCell ref="AM15:AT15"/>
    <mergeCell ref="Y14:AT14"/>
    <mergeCell ref="DM14:EB14"/>
    <mergeCell ref="K15:X15"/>
    <mergeCell ref="A15:J15"/>
    <mergeCell ref="CD14:CK15"/>
    <mergeCell ref="CL14:CU15"/>
    <mergeCell ref="DD14:DL15"/>
  </mergeCells>
  <pageMargins left="0.98425196850393704" right="0.78740157480314965" top="0.70866141732283472" bottom="0.39370078740157483" header="0.19685039370078741" footer="0.19685039370078741"/>
  <pageSetup paperSize="9" scale="98" orientation="landscape" r:id="rId1"/>
  <headerFooter alignWithMargins="0"/>
  <rowBreaks count="1" manualBreakCount="1">
    <brk id="2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3"/>
  <sheetViews>
    <sheetView view="pageBreakPreview" zoomScale="115" zoomScaleNormal="100" zoomScaleSheetLayoutView="115" workbookViewId="0">
      <selection activeCell="DP4" sqref="DP4"/>
    </sheetView>
  </sheetViews>
  <sheetFormatPr defaultColWidth="0.85546875" defaultRowHeight="12.75" x14ac:dyDescent="0.2"/>
  <cols>
    <col min="1" max="1" width="1.85546875" style="72" customWidth="1"/>
    <col min="2" max="16" width="0.85546875" style="72"/>
    <col min="17" max="20" width="0.85546875" style="72" customWidth="1"/>
    <col min="21" max="21" width="0.85546875" style="72"/>
    <col min="22" max="22" width="0.85546875" style="72" customWidth="1"/>
    <col min="23" max="49" width="0.85546875" style="72"/>
    <col min="50" max="50" width="3" style="72" customWidth="1"/>
    <col min="51" max="122" width="0.85546875" style="72"/>
    <col min="123" max="123" width="2.7109375" style="72" bestFit="1" customWidth="1"/>
    <col min="124" max="137" width="0.85546875" style="72"/>
    <col min="138" max="138" width="1.85546875" style="72" customWidth="1"/>
    <col min="139" max="154" width="0.85546875" style="72"/>
    <col min="155" max="155" width="4.42578125" style="72" customWidth="1"/>
    <col min="156" max="159" width="0.85546875" style="72"/>
    <col min="160" max="160" width="4" style="72" customWidth="1"/>
    <col min="161" max="162" width="0.85546875" style="72"/>
    <col min="163" max="163" width="2" style="72" customWidth="1"/>
    <col min="164" max="16384" width="0.85546875" style="72"/>
  </cols>
  <sheetData>
    <row r="1" spans="1:163" ht="10.5" customHeight="1" x14ac:dyDescent="0.2">
      <c r="DP1" s="2072" t="s">
        <v>1212</v>
      </c>
      <c r="DQ1" s="2072"/>
      <c r="DR1" s="2072"/>
      <c r="DS1" s="2072"/>
      <c r="DT1" s="2072"/>
      <c r="DU1" s="2072"/>
      <c r="DV1" s="2072"/>
      <c r="DW1" s="2072"/>
      <c r="DX1" s="2072"/>
      <c r="DY1" s="2072"/>
      <c r="DZ1" s="2072"/>
      <c r="EA1" s="2072"/>
      <c r="EB1" s="2072"/>
      <c r="EC1" s="2072"/>
      <c r="ED1" s="2072"/>
      <c r="EE1" s="2072"/>
      <c r="EF1" s="2072"/>
      <c r="EG1" s="2072"/>
      <c r="EH1" s="2072"/>
      <c r="EI1" s="2072"/>
      <c r="EJ1" s="2072"/>
      <c r="EK1" s="2072"/>
      <c r="EL1" s="2072"/>
      <c r="EM1" s="2072"/>
      <c r="EN1" s="2072"/>
      <c r="EO1" s="2072"/>
      <c r="EP1" s="2072"/>
      <c r="EQ1" s="2072"/>
      <c r="ER1" s="2072"/>
      <c r="ES1" s="2072"/>
      <c r="ET1" s="2072"/>
      <c r="EU1" s="2072"/>
      <c r="EV1" s="2072"/>
      <c r="EW1" s="2072"/>
      <c r="EX1" s="2072"/>
      <c r="EY1" s="2072"/>
      <c r="EZ1" s="2072"/>
      <c r="FA1" s="2072"/>
      <c r="FB1" s="2072"/>
      <c r="FC1" s="2072"/>
      <c r="FD1" s="2072"/>
      <c r="FE1" s="2072"/>
      <c r="FF1" s="2072"/>
      <c r="FG1" s="2072"/>
    </row>
    <row r="2" spans="1:163" ht="10.5" customHeight="1" x14ac:dyDescent="0.2">
      <c r="DP2" s="2072" t="s">
        <v>865</v>
      </c>
      <c r="DQ2" s="2072"/>
      <c r="DR2" s="2072"/>
      <c r="DS2" s="2072"/>
      <c r="DT2" s="2072"/>
      <c r="DU2" s="2072"/>
      <c r="DV2" s="2072"/>
      <c r="DW2" s="2072"/>
      <c r="DX2" s="2072"/>
      <c r="DY2" s="2072"/>
      <c r="DZ2" s="2072"/>
      <c r="EA2" s="2072"/>
      <c r="EB2" s="2072"/>
      <c r="EC2" s="2072"/>
      <c r="ED2" s="2072"/>
      <c r="EE2" s="2072"/>
      <c r="EF2" s="2072"/>
      <c r="EG2" s="2072"/>
      <c r="EH2" s="2072"/>
      <c r="EI2" s="2072"/>
      <c r="EJ2" s="2072"/>
      <c r="EK2" s="2072"/>
      <c r="EL2" s="2072"/>
      <c r="EM2" s="2072"/>
      <c r="EN2" s="2072"/>
      <c r="EO2" s="2072"/>
      <c r="EP2" s="2072"/>
      <c r="EQ2" s="2072"/>
      <c r="ER2" s="2072"/>
      <c r="ES2" s="2072"/>
      <c r="ET2" s="2072"/>
      <c r="EU2" s="2072"/>
      <c r="EV2" s="2072"/>
      <c r="EW2" s="2072"/>
      <c r="EX2" s="2072"/>
      <c r="EY2" s="2072"/>
      <c r="EZ2" s="2072"/>
      <c r="FA2" s="2072"/>
      <c r="FB2" s="2072"/>
      <c r="FC2" s="2072"/>
      <c r="FD2" s="2072"/>
      <c r="FE2" s="2072"/>
      <c r="FF2" s="2072"/>
      <c r="FG2" s="2072"/>
    </row>
    <row r="3" spans="1:163" ht="10.5" customHeight="1" x14ac:dyDescent="0.2">
      <c r="DP3" s="2072" t="s">
        <v>1238</v>
      </c>
      <c r="DQ3" s="2072"/>
      <c r="DR3" s="2072"/>
      <c r="DS3" s="2072"/>
      <c r="DT3" s="2072"/>
      <c r="DU3" s="2072"/>
      <c r="DV3" s="2072"/>
      <c r="DW3" s="2072"/>
      <c r="DX3" s="2072"/>
      <c r="DY3" s="2072"/>
      <c r="DZ3" s="2072"/>
      <c r="EA3" s="2072"/>
      <c r="EB3" s="2072"/>
      <c r="EC3" s="2072"/>
      <c r="ED3" s="2072"/>
      <c r="EE3" s="2072"/>
      <c r="EF3" s="2072"/>
      <c r="EG3" s="2072"/>
      <c r="EH3" s="2072"/>
      <c r="EI3" s="2072"/>
      <c r="EJ3" s="2072"/>
      <c r="EK3" s="2072"/>
      <c r="EL3" s="2072"/>
      <c r="EM3" s="2072"/>
      <c r="EN3" s="2072"/>
      <c r="EO3" s="2072"/>
      <c r="EP3" s="2072"/>
      <c r="EQ3" s="2072"/>
      <c r="ER3" s="2072"/>
      <c r="ES3" s="2072"/>
      <c r="ET3" s="2072"/>
      <c r="EU3" s="2072"/>
      <c r="EV3" s="2072"/>
      <c r="EW3" s="2072"/>
      <c r="EX3" s="2072"/>
      <c r="EY3" s="2072"/>
      <c r="EZ3" s="2072"/>
      <c r="FA3" s="2072"/>
      <c r="FB3" s="2072"/>
      <c r="FC3" s="2072"/>
      <c r="FD3" s="2072"/>
      <c r="FE3" s="2072"/>
      <c r="FF3" s="2072"/>
      <c r="FG3" s="2072"/>
    </row>
    <row r="4" spans="1:163" ht="11.1" customHeight="1" x14ac:dyDescent="0.2">
      <c r="CS4" s="72" t="s">
        <v>678</v>
      </c>
    </row>
    <row r="5" spans="1:163" ht="11.1" customHeight="1" x14ac:dyDescent="0.2">
      <c r="CS5" s="72" t="s">
        <v>324</v>
      </c>
    </row>
    <row r="6" spans="1:163" ht="9.75" customHeight="1" x14ac:dyDescent="0.2">
      <c r="A6" s="343"/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AA6" s="343"/>
      <c r="AB6" s="343"/>
      <c r="AC6" s="343"/>
      <c r="AD6" s="343"/>
      <c r="AE6" s="343"/>
      <c r="AF6" s="343"/>
      <c r="AG6" s="343"/>
      <c r="AH6" s="343"/>
      <c r="AI6" s="343"/>
      <c r="AJ6" s="343"/>
      <c r="AK6" s="343"/>
      <c r="AL6" s="343"/>
      <c r="AM6" s="343"/>
      <c r="AN6" s="343"/>
      <c r="AO6" s="343"/>
      <c r="AS6" s="343"/>
      <c r="AT6" s="343"/>
      <c r="AU6" s="343"/>
      <c r="AV6" s="343"/>
      <c r="AW6" s="343"/>
      <c r="AX6" s="343"/>
      <c r="AY6" s="343"/>
      <c r="AZ6" s="343"/>
      <c r="BA6" s="343"/>
      <c r="BB6" s="343"/>
      <c r="BC6" s="343"/>
      <c r="BD6" s="343"/>
      <c r="BE6" s="343"/>
      <c r="BF6" s="343"/>
      <c r="BG6" s="343"/>
      <c r="BH6" s="343"/>
      <c r="BI6" s="343"/>
      <c r="BJ6" s="343"/>
      <c r="BK6" s="343"/>
      <c r="BL6" s="343"/>
      <c r="BM6" s="343"/>
      <c r="CO6" s="2016"/>
      <c r="CP6" s="2016"/>
      <c r="CQ6" s="2016"/>
      <c r="CR6" s="2016"/>
      <c r="CS6" s="2016"/>
      <c r="CT6" s="2016"/>
      <c r="CU6" s="2016"/>
      <c r="CV6" s="2016"/>
      <c r="CW6" s="2016"/>
      <c r="CX6" s="2016"/>
      <c r="CY6" s="2016"/>
      <c r="CZ6" s="2016"/>
      <c r="DA6" s="2016"/>
      <c r="DB6" s="2016"/>
      <c r="DC6" s="2016"/>
      <c r="DD6" s="2016"/>
      <c r="DE6" s="2016"/>
      <c r="DF6" s="2016"/>
      <c r="DG6" s="2016"/>
      <c r="DH6" s="2016"/>
      <c r="DI6" s="2016"/>
      <c r="DJ6" s="2016"/>
      <c r="DK6" s="2016"/>
      <c r="DL6" s="2016"/>
      <c r="DM6" s="2016"/>
      <c r="DN6" s="2016"/>
      <c r="DO6" s="2016"/>
      <c r="DS6" s="1343"/>
      <c r="DT6" s="1343"/>
      <c r="DU6" s="1343"/>
      <c r="DV6" s="1343"/>
      <c r="DW6" s="1343"/>
      <c r="DX6" s="1343"/>
      <c r="DY6" s="1343"/>
      <c r="DZ6" s="1343"/>
      <c r="EA6" s="1343"/>
      <c r="EB6" s="1343"/>
      <c r="EC6" s="1343"/>
      <c r="ED6" s="1343"/>
      <c r="EE6" s="1343"/>
      <c r="EF6" s="1343"/>
      <c r="EG6" s="1343"/>
      <c r="EK6" s="1343"/>
      <c r="EL6" s="1343"/>
      <c r="EM6" s="1343"/>
      <c r="EN6" s="1343"/>
      <c r="EO6" s="1343"/>
      <c r="EP6" s="1343"/>
      <c r="EQ6" s="1343"/>
      <c r="ER6" s="1343"/>
      <c r="ES6" s="1343"/>
      <c r="ET6" s="1343"/>
      <c r="EU6" s="1343"/>
      <c r="EV6" s="1343"/>
      <c r="EW6" s="1343"/>
      <c r="EX6" s="1343"/>
      <c r="EY6" s="1343"/>
      <c r="EZ6" s="1343"/>
      <c r="FA6" s="1343"/>
      <c r="FB6" s="1343"/>
      <c r="FC6" s="1343"/>
      <c r="FD6" s="1343"/>
      <c r="FE6" s="1343"/>
      <c r="FF6" s="1343"/>
      <c r="FG6" s="1343"/>
    </row>
    <row r="7" spans="1:163" s="322" customFormat="1" ht="8.1" customHeight="1" x14ac:dyDescent="0.15">
      <c r="A7" s="849"/>
      <c r="B7" s="849"/>
      <c r="C7" s="849"/>
      <c r="D7" s="849"/>
      <c r="E7" s="849"/>
      <c r="F7" s="849"/>
      <c r="G7" s="849"/>
      <c r="H7" s="849"/>
      <c r="I7" s="849"/>
      <c r="J7" s="849"/>
      <c r="K7" s="849"/>
      <c r="L7" s="849"/>
      <c r="M7" s="849"/>
      <c r="N7" s="849"/>
      <c r="O7" s="849"/>
      <c r="P7" s="849"/>
      <c r="Q7" s="849"/>
      <c r="R7" s="849"/>
      <c r="S7" s="849"/>
      <c r="T7" s="849"/>
      <c r="U7" s="849"/>
      <c r="V7" s="849"/>
      <c r="W7" s="849"/>
      <c r="X7" s="850"/>
      <c r="Y7" s="850"/>
      <c r="Z7" s="850"/>
      <c r="AA7" s="849"/>
      <c r="AB7" s="849"/>
      <c r="AC7" s="849"/>
      <c r="AD7" s="849"/>
      <c r="AE7" s="849"/>
      <c r="AF7" s="849"/>
      <c r="AG7" s="849"/>
      <c r="AH7" s="849"/>
      <c r="AI7" s="849"/>
      <c r="AJ7" s="849"/>
      <c r="AK7" s="849"/>
      <c r="AL7" s="849"/>
      <c r="AM7" s="849"/>
      <c r="AN7" s="849"/>
      <c r="AO7" s="849"/>
      <c r="AP7" s="850"/>
      <c r="AQ7" s="850"/>
      <c r="AR7" s="850"/>
      <c r="AS7" s="849"/>
      <c r="AT7" s="849"/>
      <c r="AU7" s="849"/>
      <c r="AV7" s="849"/>
      <c r="AW7" s="849"/>
      <c r="AX7" s="849"/>
      <c r="AY7" s="849"/>
      <c r="AZ7" s="849"/>
      <c r="BA7" s="849"/>
      <c r="BB7" s="849"/>
      <c r="BC7" s="849"/>
      <c r="BD7" s="849"/>
      <c r="BE7" s="849"/>
      <c r="BF7" s="849"/>
      <c r="BG7" s="849"/>
      <c r="BH7" s="849"/>
      <c r="BI7" s="849"/>
      <c r="BJ7" s="849"/>
      <c r="BK7" s="849"/>
      <c r="BL7" s="849"/>
      <c r="BM7" s="849"/>
      <c r="BN7" s="850"/>
      <c r="BO7" s="850"/>
      <c r="BP7" s="850"/>
      <c r="BQ7" s="850"/>
      <c r="BR7" s="850"/>
      <c r="BS7" s="850"/>
      <c r="BT7" s="850"/>
      <c r="BU7" s="850"/>
      <c r="BV7" s="850"/>
      <c r="BW7" s="850"/>
      <c r="BX7" s="850"/>
      <c r="BY7" s="850"/>
      <c r="BZ7" s="850"/>
      <c r="CA7" s="850"/>
      <c r="CB7" s="850"/>
      <c r="CC7" s="850"/>
      <c r="CD7" s="850"/>
      <c r="CE7" s="850"/>
      <c r="CF7" s="850"/>
      <c r="CG7" s="850"/>
      <c r="CH7" s="850"/>
      <c r="CI7" s="850"/>
      <c r="CJ7" s="850"/>
      <c r="CK7" s="850"/>
      <c r="CL7" s="850"/>
      <c r="CM7" s="850"/>
      <c r="CN7" s="850"/>
      <c r="CO7" s="2073" t="s">
        <v>50</v>
      </c>
      <c r="CP7" s="2073"/>
      <c r="CQ7" s="2073"/>
      <c r="CR7" s="2073"/>
      <c r="CS7" s="2073"/>
      <c r="CT7" s="2073"/>
      <c r="CU7" s="2073"/>
      <c r="CV7" s="2073"/>
      <c r="CW7" s="2073"/>
      <c r="CX7" s="2073"/>
      <c r="CY7" s="2073"/>
      <c r="CZ7" s="2073"/>
      <c r="DA7" s="2073"/>
      <c r="DB7" s="2073"/>
      <c r="DC7" s="2073"/>
      <c r="DD7" s="2073"/>
      <c r="DE7" s="2073"/>
      <c r="DF7" s="2073"/>
      <c r="DG7" s="2073"/>
      <c r="DH7" s="2073"/>
      <c r="DI7" s="2073"/>
      <c r="DJ7" s="2073"/>
      <c r="DK7" s="2073"/>
      <c r="DL7" s="2073"/>
      <c r="DM7" s="2073"/>
      <c r="DN7" s="2073"/>
      <c r="DO7" s="2073"/>
      <c r="DP7" s="850"/>
      <c r="DQ7" s="850"/>
      <c r="DR7" s="850"/>
      <c r="DS7" s="2073" t="s">
        <v>4</v>
      </c>
      <c r="DT7" s="2073"/>
      <c r="DU7" s="2073"/>
      <c r="DV7" s="2073"/>
      <c r="DW7" s="2073"/>
      <c r="DX7" s="2073"/>
      <c r="DY7" s="2073"/>
      <c r="DZ7" s="2073"/>
      <c r="EA7" s="2073"/>
      <c r="EB7" s="2073"/>
      <c r="EC7" s="2073"/>
      <c r="ED7" s="2073"/>
      <c r="EE7" s="2073"/>
      <c r="EF7" s="2073"/>
      <c r="EG7" s="2073"/>
      <c r="EH7" s="850"/>
      <c r="EI7" s="850"/>
      <c r="EJ7" s="850"/>
      <c r="EK7" s="2073" t="s">
        <v>5</v>
      </c>
      <c r="EL7" s="2073"/>
      <c r="EM7" s="2073"/>
      <c r="EN7" s="2073"/>
      <c r="EO7" s="2073"/>
      <c r="EP7" s="2073"/>
      <c r="EQ7" s="2073"/>
      <c r="ER7" s="2073"/>
      <c r="ES7" s="2073"/>
      <c r="ET7" s="2073"/>
      <c r="EU7" s="2073"/>
      <c r="EV7" s="2073"/>
      <c r="EW7" s="2073"/>
      <c r="EX7" s="2073"/>
      <c r="EY7" s="2073"/>
      <c r="EZ7" s="2073"/>
      <c r="FA7" s="2073"/>
      <c r="FB7" s="2073"/>
      <c r="FC7" s="2073"/>
      <c r="FD7" s="2073"/>
      <c r="FE7" s="2073"/>
      <c r="FF7" s="2073"/>
      <c r="FG7" s="2073"/>
    </row>
    <row r="8" spans="1:163" ht="12" customHeight="1" x14ac:dyDescent="0.2">
      <c r="H8" s="1218"/>
      <c r="I8" s="852"/>
      <c r="J8" s="852"/>
      <c r="K8" s="852"/>
      <c r="L8" s="852"/>
      <c r="M8" s="852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132"/>
      <c r="AJ8" s="132"/>
      <c r="AK8" s="132"/>
      <c r="AL8" s="132"/>
      <c r="AM8" s="852"/>
      <c r="AN8" s="852"/>
      <c r="AO8" s="852"/>
      <c r="AQ8" s="1217"/>
      <c r="CZ8" s="1218" t="s">
        <v>854</v>
      </c>
      <c r="DA8" s="2030"/>
      <c r="DB8" s="2030"/>
      <c r="DC8" s="2030"/>
      <c r="DD8" s="2030"/>
      <c r="DE8" s="2030"/>
      <c r="DF8" s="72" t="s">
        <v>854</v>
      </c>
      <c r="DH8" s="1343"/>
      <c r="DI8" s="1343"/>
      <c r="DJ8" s="1343"/>
      <c r="DK8" s="1343"/>
      <c r="DL8" s="1343"/>
      <c r="DM8" s="1343"/>
      <c r="DN8" s="1343"/>
      <c r="DO8" s="1343"/>
      <c r="DP8" s="1343"/>
      <c r="DQ8" s="1343"/>
      <c r="DR8" s="1343"/>
      <c r="DS8" s="1343"/>
      <c r="DT8" s="1343"/>
      <c r="DU8" s="1343"/>
      <c r="DV8" s="1343"/>
      <c r="DW8" s="1343"/>
      <c r="DX8" s="1343"/>
      <c r="DY8" s="1343"/>
      <c r="DZ8" s="1343"/>
      <c r="EA8" s="1308">
        <v>20</v>
      </c>
      <c r="EB8" s="1308"/>
      <c r="EC8" s="1308"/>
      <c r="ED8" s="1308"/>
      <c r="EE8" s="2030"/>
      <c r="EF8" s="2030"/>
      <c r="EG8" s="2030"/>
      <c r="EH8" s="72" t="s">
        <v>853</v>
      </c>
    </row>
    <row r="9" spans="1:163" ht="3" customHeight="1" x14ac:dyDescent="0.2"/>
    <row r="10" spans="1:163" ht="3" customHeight="1" x14ac:dyDescent="0.2">
      <c r="EP10" s="2028"/>
      <c r="EQ10" s="2028"/>
      <c r="ER10" s="2028"/>
      <c r="ES10" s="2028"/>
      <c r="ET10" s="2028"/>
      <c r="EU10" s="2028"/>
      <c r="EV10" s="2028"/>
      <c r="EW10" s="2028"/>
      <c r="EX10" s="2028"/>
      <c r="EY10" s="2028"/>
      <c r="EZ10" s="2028"/>
      <c r="FA10" s="2028"/>
      <c r="FB10" s="2028"/>
      <c r="FC10" s="2028"/>
      <c r="FD10" s="2028"/>
      <c r="FE10" s="2028"/>
      <c r="FF10" s="2028"/>
      <c r="FG10" s="2028"/>
    </row>
    <row r="11" spans="1:163" ht="3" customHeight="1" x14ac:dyDescent="0.2">
      <c r="EP11" s="2027"/>
      <c r="EQ11" s="2027"/>
      <c r="ER11" s="2027"/>
      <c r="ES11" s="2027"/>
      <c r="ET11" s="2027"/>
      <c r="EU11" s="2027"/>
      <c r="EV11" s="2027"/>
      <c r="EW11" s="2027"/>
      <c r="EX11" s="2027"/>
      <c r="EY11" s="2027"/>
      <c r="EZ11" s="2027"/>
      <c r="FA11" s="2027"/>
      <c r="FB11" s="2027"/>
      <c r="FC11" s="2027"/>
      <c r="FD11" s="2027"/>
      <c r="FE11" s="2027"/>
      <c r="FF11" s="2027"/>
      <c r="FG11" s="2027"/>
    </row>
    <row r="12" spans="1:163" ht="11.85" customHeight="1" x14ac:dyDescent="0.2">
      <c r="A12" s="72" t="s">
        <v>567</v>
      </c>
      <c r="Y12" s="2023"/>
      <c r="Z12" s="2023"/>
      <c r="AA12" s="2023"/>
      <c r="AB12" s="2023"/>
      <c r="AC12" s="2023"/>
      <c r="AD12" s="2023"/>
      <c r="AE12" s="2023"/>
      <c r="AF12" s="2023"/>
      <c r="AG12" s="2023"/>
      <c r="AH12" s="2023"/>
      <c r="AI12" s="2023"/>
      <c r="AJ12" s="2023"/>
      <c r="AK12" s="2023"/>
      <c r="AL12" s="2023"/>
      <c r="AM12" s="2023"/>
      <c r="AN12" s="2023"/>
      <c r="AO12" s="2023"/>
      <c r="AP12" s="2023"/>
      <c r="AQ12" s="2023"/>
      <c r="AR12" s="2023"/>
      <c r="AS12" s="2023"/>
      <c r="AT12" s="2023"/>
      <c r="AU12" s="2023"/>
      <c r="AV12" s="2023"/>
      <c r="AW12" s="2023"/>
      <c r="AX12" s="2023"/>
      <c r="AY12" s="2023"/>
      <c r="AZ12" s="2023"/>
      <c r="BA12" s="2023"/>
      <c r="BB12" s="2023"/>
      <c r="BC12" s="2023"/>
      <c r="BD12" s="2023"/>
      <c r="BE12" s="2023"/>
      <c r="BF12" s="2023"/>
      <c r="BG12" s="2023"/>
      <c r="BH12" s="2023"/>
      <c r="BI12" s="2023"/>
      <c r="BJ12" s="2023"/>
      <c r="BK12" s="2023"/>
      <c r="BL12" s="2023"/>
      <c r="BM12" s="2023"/>
      <c r="BN12" s="2023"/>
      <c r="BO12" s="2023"/>
      <c r="BP12" s="2023"/>
      <c r="BQ12" s="2023"/>
      <c r="BR12" s="2023"/>
      <c r="BS12" s="2023"/>
      <c r="BT12" s="2023"/>
      <c r="BU12" s="2023"/>
      <c r="BV12" s="2023"/>
      <c r="BW12" s="2023"/>
      <c r="BX12" s="2023"/>
      <c r="BY12" s="2023"/>
      <c r="BZ12" s="2023"/>
      <c r="CA12" s="2023"/>
      <c r="CB12" s="2023"/>
      <c r="CC12" s="2023"/>
      <c r="CD12" s="2023"/>
      <c r="CE12" s="2023"/>
      <c r="CF12" s="2023"/>
      <c r="CG12" s="2023"/>
      <c r="CH12" s="2023"/>
      <c r="CI12" s="2023"/>
      <c r="CJ12" s="2023"/>
      <c r="CK12" s="2023"/>
      <c r="CL12" s="2023"/>
      <c r="CM12" s="2023"/>
      <c r="CN12" s="2023"/>
      <c r="CO12" s="2023"/>
      <c r="CP12" s="2023"/>
      <c r="CQ12" s="2023"/>
      <c r="CR12" s="2023"/>
      <c r="CS12" s="2023"/>
      <c r="CT12" s="2023"/>
      <c r="CU12" s="2023"/>
      <c r="CV12" s="2023"/>
      <c r="CW12" s="2023"/>
      <c r="CX12" s="2023"/>
      <c r="CY12" s="2023"/>
      <c r="CZ12" s="2023"/>
      <c r="DA12" s="2023"/>
      <c r="DB12" s="2023"/>
      <c r="DC12" s="2023"/>
      <c r="DD12" s="2023"/>
      <c r="DE12" s="2023"/>
      <c r="DF12" s="2023"/>
      <c r="DG12" s="2023"/>
      <c r="DH12" s="2023"/>
      <c r="DI12" s="2023"/>
      <c r="DJ12" s="2023"/>
      <c r="DK12" s="2023"/>
      <c r="DL12" s="2023"/>
      <c r="DM12" s="2023"/>
      <c r="DN12" s="2023"/>
      <c r="DO12" s="2023"/>
      <c r="DP12" s="2023"/>
      <c r="DQ12" s="2023"/>
      <c r="DR12" s="2023"/>
      <c r="DS12" s="2023"/>
      <c r="DT12" s="2023"/>
      <c r="DU12" s="2023"/>
      <c r="DV12" s="2023"/>
      <c r="DW12" s="2023"/>
      <c r="DX12" s="2023"/>
      <c r="DY12" s="2023"/>
      <c r="DZ12" s="2023"/>
      <c r="EA12" s="2023"/>
      <c r="EB12" s="2023"/>
      <c r="EP12" s="2027"/>
      <c r="EQ12" s="2027"/>
      <c r="ER12" s="2027"/>
      <c r="ES12" s="2027"/>
      <c r="ET12" s="2027"/>
      <c r="EU12" s="2027"/>
      <c r="EV12" s="2027"/>
      <c r="EW12" s="2027"/>
      <c r="EX12" s="2027"/>
      <c r="EY12" s="2027"/>
      <c r="EZ12" s="2027"/>
      <c r="FA12" s="2027"/>
      <c r="FB12" s="2027"/>
      <c r="FC12" s="2027"/>
      <c r="FD12" s="2027"/>
      <c r="FE12" s="2027"/>
      <c r="FF12" s="2027"/>
      <c r="FG12" s="2027"/>
    </row>
    <row r="13" spans="1:163" s="322" customFormat="1" ht="8.1" customHeight="1" x14ac:dyDescent="0.15">
      <c r="Z13" s="1224"/>
      <c r="AA13" s="1224"/>
      <c r="AB13" s="1224"/>
      <c r="AC13" s="1224"/>
      <c r="AD13" s="1224"/>
      <c r="AE13" s="1224"/>
      <c r="AF13" s="1224"/>
      <c r="AG13" s="1224"/>
      <c r="AH13" s="1224"/>
      <c r="AI13" s="1224"/>
      <c r="AJ13" s="1224"/>
      <c r="AK13" s="1224"/>
      <c r="AL13" s="1224"/>
      <c r="AM13" s="1224"/>
      <c r="AN13" s="1224"/>
      <c r="AO13" s="1224"/>
      <c r="AP13" s="1224"/>
      <c r="AQ13" s="1224"/>
      <c r="AR13" s="1224"/>
      <c r="AS13" s="1224"/>
      <c r="AT13" s="1224"/>
      <c r="AU13" s="1224"/>
      <c r="AV13" s="1224"/>
      <c r="AW13" s="1224"/>
      <c r="AX13" s="1224"/>
      <c r="AY13" s="1224"/>
      <c r="AZ13" s="1224"/>
      <c r="BB13" s="1224"/>
      <c r="BC13" s="1224"/>
      <c r="BD13" s="1224"/>
      <c r="BE13" s="1224"/>
      <c r="BF13" s="1224"/>
      <c r="BG13" s="1224"/>
      <c r="BI13" s="1224"/>
      <c r="BJ13" s="862" t="s">
        <v>605</v>
      </c>
      <c r="BK13" s="1224"/>
      <c r="BL13" s="1224"/>
      <c r="BM13" s="1224"/>
      <c r="BN13" s="1224"/>
      <c r="BO13" s="1224"/>
      <c r="BP13" s="1224"/>
      <c r="BQ13" s="1224"/>
      <c r="BR13" s="1224"/>
      <c r="BS13" s="1224"/>
      <c r="BT13" s="1224"/>
      <c r="BU13" s="1224"/>
      <c r="BV13" s="1224"/>
      <c r="BW13" s="1224"/>
      <c r="BX13" s="1224"/>
      <c r="BY13" s="1224"/>
      <c r="BZ13" s="1224"/>
      <c r="CA13" s="1224"/>
      <c r="CB13" s="1224"/>
      <c r="CC13" s="1224"/>
      <c r="CD13" s="1224"/>
      <c r="CE13" s="1224"/>
      <c r="CF13" s="1224"/>
      <c r="CG13" s="1224"/>
      <c r="CH13" s="1224"/>
      <c r="CI13" s="1224"/>
      <c r="CJ13" s="1224"/>
      <c r="CK13" s="1224"/>
      <c r="CL13" s="1224"/>
      <c r="CM13" s="1224"/>
      <c r="CN13" s="1224"/>
      <c r="CO13" s="1224"/>
      <c r="CP13" s="1224"/>
      <c r="CQ13" s="1224"/>
      <c r="CR13" s="1224"/>
      <c r="CS13" s="1224"/>
      <c r="CT13" s="1224"/>
      <c r="CU13" s="1224"/>
      <c r="CV13" s="1224"/>
      <c r="CW13" s="1224"/>
      <c r="CX13" s="1224"/>
      <c r="CY13" s="1224"/>
      <c r="CZ13" s="1224"/>
      <c r="DA13" s="1224"/>
      <c r="DB13" s="1224"/>
      <c r="DC13" s="1224"/>
      <c r="DD13" s="1224"/>
      <c r="DE13" s="1224"/>
      <c r="DF13" s="1224"/>
      <c r="DG13" s="1224"/>
      <c r="DH13" s="1224"/>
      <c r="DI13" s="1224"/>
      <c r="DJ13" s="1224"/>
      <c r="DK13" s="1224"/>
      <c r="DL13" s="1224"/>
      <c r="DM13" s="1224"/>
      <c r="DN13" s="1224"/>
      <c r="DO13" s="1224"/>
      <c r="DP13" s="1224"/>
      <c r="DQ13" s="1224"/>
      <c r="DR13" s="1224"/>
      <c r="DS13" s="1224"/>
      <c r="DT13" s="1224"/>
      <c r="DU13" s="1224"/>
      <c r="DV13" s="1224"/>
      <c r="DW13" s="1224"/>
      <c r="DX13" s="1224"/>
      <c r="DY13" s="1224"/>
      <c r="DZ13" s="1224"/>
      <c r="EA13" s="1224"/>
      <c r="EB13" s="1224"/>
      <c r="EP13" s="863"/>
      <c r="EQ13" s="863"/>
      <c r="ER13" s="863"/>
      <c r="ES13" s="863"/>
      <c r="ET13" s="863"/>
      <c r="EU13" s="863"/>
      <c r="EV13" s="863"/>
      <c r="EW13" s="863"/>
      <c r="EX13" s="863"/>
      <c r="EY13" s="863"/>
      <c r="EZ13" s="863"/>
      <c r="FA13" s="863"/>
      <c r="FB13" s="863"/>
      <c r="FC13" s="863"/>
      <c r="FD13" s="863"/>
      <c r="FE13" s="863"/>
      <c r="FF13" s="863"/>
      <c r="FG13" s="863"/>
    </row>
    <row r="14" spans="1:163" ht="14.25" customHeight="1" x14ac:dyDescent="0.2">
      <c r="A14" s="72" t="s">
        <v>1211</v>
      </c>
      <c r="V14" s="2061"/>
      <c r="W14" s="2061"/>
      <c r="X14" s="2061"/>
      <c r="Y14" s="2061"/>
      <c r="Z14" s="2061"/>
      <c r="AA14" s="2061"/>
      <c r="AB14" s="2061"/>
      <c r="AC14" s="2061"/>
      <c r="AD14" s="2061"/>
      <c r="AE14" s="2061"/>
      <c r="AF14" s="2061"/>
      <c r="AG14" s="2061"/>
      <c r="AH14" s="2061"/>
      <c r="AI14" s="2061"/>
      <c r="AJ14" s="2061"/>
      <c r="AK14" s="2061"/>
      <c r="AL14" s="2061"/>
      <c r="AM14" s="2061"/>
      <c r="AN14" s="2061"/>
      <c r="AO14" s="2061"/>
      <c r="AP14" s="2061"/>
      <c r="AQ14" s="2061"/>
      <c r="AR14" s="2061"/>
      <c r="AS14" s="2061"/>
      <c r="AT14" s="2061"/>
      <c r="AU14" s="2061"/>
      <c r="AV14" s="2061"/>
      <c r="AW14" s="2061"/>
      <c r="AX14" s="2061"/>
      <c r="AY14" s="2061"/>
      <c r="AZ14" s="2061"/>
      <c r="BA14" s="2061"/>
      <c r="BB14" s="2061"/>
      <c r="BC14" s="2061"/>
      <c r="BD14" s="2061"/>
      <c r="BE14" s="2061"/>
      <c r="BF14" s="2061"/>
      <c r="BG14" s="2061"/>
      <c r="BH14" s="2061"/>
      <c r="BI14" s="2061"/>
      <c r="BJ14" s="2061"/>
      <c r="BK14" s="2061"/>
      <c r="BL14" s="2061"/>
      <c r="BM14" s="2061"/>
      <c r="BN14" s="2061"/>
      <c r="BO14" s="2061"/>
      <c r="BP14" s="2061"/>
      <c r="BQ14" s="2061"/>
      <c r="BR14" s="2061"/>
      <c r="BS14" s="2061"/>
      <c r="BT14" s="2061"/>
      <c r="BU14" s="2061"/>
      <c r="BV14" s="2061"/>
      <c r="BW14" s="2061"/>
      <c r="BX14" s="2061"/>
      <c r="BY14" s="2061"/>
      <c r="BZ14" s="2061"/>
      <c r="CA14" s="2061"/>
      <c r="CB14" s="2061"/>
      <c r="CC14" s="2061"/>
      <c r="CD14" s="2061"/>
      <c r="CE14" s="2061"/>
      <c r="CF14" s="2061"/>
      <c r="CG14" s="2061"/>
      <c r="CH14" s="2061"/>
      <c r="CI14" s="2061"/>
      <c r="CJ14" s="2061"/>
      <c r="CK14" s="2061"/>
      <c r="CL14" s="2061"/>
      <c r="CM14" s="2061"/>
      <c r="CN14" s="2061"/>
      <c r="CO14" s="2061"/>
      <c r="CP14" s="2061"/>
      <c r="CQ14" s="2061"/>
      <c r="CR14" s="2061"/>
      <c r="CS14" s="2061"/>
      <c r="CT14" s="2061"/>
      <c r="CU14" s="2061"/>
      <c r="CV14" s="2061"/>
      <c r="CW14" s="2061"/>
      <c r="CX14" s="2061"/>
      <c r="CY14" s="2061"/>
      <c r="CZ14" s="2061"/>
      <c r="DA14" s="2061"/>
      <c r="DB14" s="2061"/>
      <c r="DC14" s="2061"/>
      <c r="DD14" s="2061"/>
      <c r="DE14" s="2061"/>
      <c r="DF14" s="2061"/>
      <c r="DG14" s="2061"/>
      <c r="DH14" s="2061"/>
      <c r="DI14" s="2061"/>
      <c r="DJ14" s="2061"/>
      <c r="DK14" s="2061"/>
      <c r="DL14" s="2061"/>
      <c r="DM14" s="2061"/>
      <c r="DN14" s="2061"/>
      <c r="DO14" s="2061"/>
      <c r="DP14" s="2061"/>
      <c r="DQ14" s="2061"/>
      <c r="DR14" s="2061"/>
      <c r="DS14" s="2061"/>
      <c r="DT14" s="2061"/>
      <c r="DU14" s="2061"/>
      <c r="DV14" s="2061"/>
      <c r="DW14" s="2061"/>
      <c r="DX14" s="2061"/>
      <c r="DY14" s="2061"/>
      <c r="DZ14" s="2061"/>
      <c r="EA14" s="2061"/>
      <c r="EB14" s="2061"/>
    </row>
    <row r="15" spans="1:163" s="322" customFormat="1" ht="8.1" customHeight="1" x14ac:dyDescent="0.15">
      <c r="BJ15" s="862" t="s">
        <v>605</v>
      </c>
    </row>
    <row r="16" spans="1:163" ht="5.25" customHeight="1" x14ac:dyDescent="0.2">
      <c r="A16" s="2062"/>
      <c r="B16" s="2062"/>
      <c r="C16" s="2062"/>
      <c r="D16" s="2062"/>
      <c r="E16" s="2062"/>
      <c r="F16" s="2062"/>
      <c r="G16" s="2062"/>
      <c r="H16" s="2062"/>
      <c r="I16" s="2062"/>
      <c r="J16" s="2062"/>
      <c r="K16" s="2062"/>
      <c r="L16" s="2062"/>
      <c r="M16" s="2062"/>
      <c r="N16" s="2062"/>
      <c r="O16" s="2062"/>
      <c r="P16" s="2062"/>
      <c r="Q16" s="2062"/>
      <c r="R16" s="2062"/>
      <c r="S16" s="2062"/>
      <c r="T16" s="2062"/>
      <c r="U16" s="2062"/>
      <c r="V16" s="2062"/>
      <c r="W16" s="2062"/>
      <c r="X16" s="2062"/>
      <c r="Y16" s="2062"/>
      <c r="Z16" s="2062"/>
      <c r="AA16" s="2062"/>
      <c r="AB16" s="2062"/>
      <c r="AC16" s="2062"/>
      <c r="AD16" s="2062"/>
      <c r="AE16" s="2062"/>
      <c r="AF16" s="2062"/>
      <c r="AG16" s="2062"/>
      <c r="AH16" s="2062"/>
      <c r="AI16" s="2062"/>
      <c r="AJ16" s="2062"/>
      <c r="AK16" s="2062"/>
      <c r="AL16" s="2062"/>
      <c r="AM16" s="2062"/>
      <c r="AN16" s="2062"/>
      <c r="AO16" s="2062"/>
      <c r="AP16" s="2062"/>
      <c r="AQ16" s="2062"/>
      <c r="AR16" s="2062"/>
      <c r="AS16" s="2062"/>
      <c r="AT16" s="2062"/>
      <c r="AU16" s="2062"/>
      <c r="AV16" s="2062"/>
      <c r="AW16" s="2062"/>
      <c r="AX16" s="2062"/>
      <c r="AY16" s="2062"/>
      <c r="AZ16" s="2062"/>
      <c r="BA16" s="2062"/>
      <c r="BB16" s="2062"/>
      <c r="BC16" s="2062"/>
      <c r="BD16" s="2062"/>
      <c r="BE16" s="2062"/>
      <c r="BF16" s="2062"/>
      <c r="BG16" s="2062"/>
      <c r="BH16" s="2062"/>
      <c r="BI16" s="2062"/>
      <c r="BJ16" s="2062"/>
      <c r="BK16" s="2062"/>
      <c r="BL16" s="2062"/>
      <c r="BM16" s="2062"/>
      <c r="BN16" s="2062"/>
      <c r="BO16" s="2062"/>
      <c r="BP16" s="2062"/>
      <c r="BQ16" s="2062"/>
      <c r="BR16" s="2062"/>
      <c r="BS16" s="2062"/>
      <c r="BT16" s="2062"/>
      <c r="BU16" s="2062"/>
      <c r="BV16" s="2062"/>
      <c r="BW16" s="2062"/>
      <c r="BX16" s="2062"/>
      <c r="BY16" s="2062"/>
      <c r="BZ16" s="2062"/>
      <c r="CA16" s="2062"/>
      <c r="CB16" s="2062"/>
      <c r="CC16" s="2062"/>
      <c r="CD16" s="2062"/>
      <c r="CE16" s="2062"/>
      <c r="CF16" s="2062"/>
      <c r="CG16" s="2062"/>
      <c r="CH16" s="2062"/>
      <c r="CI16" s="2062"/>
      <c r="CJ16" s="2062"/>
      <c r="CK16" s="2062"/>
      <c r="CL16" s="2062"/>
      <c r="CM16" s="2062"/>
      <c r="CN16" s="2062"/>
      <c r="CO16" s="2062"/>
      <c r="CP16" s="2062"/>
      <c r="CQ16" s="2062"/>
      <c r="CR16" s="2062"/>
      <c r="CS16" s="2062"/>
      <c r="CT16" s="2062"/>
      <c r="CU16" s="2062"/>
      <c r="CV16" s="2062"/>
      <c r="CW16" s="2062"/>
      <c r="CX16" s="2062"/>
      <c r="CY16" s="2062"/>
      <c r="CZ16" s="2062"/>
      <c r="DA16" s="2062"/>
      <c r="DB16" s="2062"/>
      <c r="DC16" s="2062"/>
      <c r="DD16" s="2062"/>
      <c r="DE16" s="2062"/>
      <c r="DF16" s="2062"/>
      <c r="DG16" s="2062"/>
      <c r="DH16" s="2062"/>
      <c r="DI16" s="2062"/>
      <c r="DJ16" s="2062"/>
      <c r="DK16" s="2062"/>
      <c r="DL16" s="2062"/>
      <c r="DM16" s="2062"/>
      <c r="DN16" s="2062"/>
      <c r="DO16" s="2062"/>
      <c r="DP16" s="2062"/>
      <c r="DQ16" s="2062"/>
      <c r="DR16" s="2062"/>
      <c r="DS16" s="2062"/>
      <c r="DT16" s="2062"/>
      <c r="DU16" s="2062"/>
      <c r="DV16" s="2062"/>
      <c r="DW16" s="2062"/>
      <c r="DX16" s="2062"/>
      <c r="DY16" s="2062"/>
      <c r="DZ16" s="2062"/>
      <c r="EA16" s="2062"/>
      <c r="EB16" s="2062"/>
      <c r="EP16" s="2008"/>
      <c r="EQ16" s="2009"/>
      <c r="ER16" s="2009"/>
      <c r="ES16" s="2009"/>
      <c r="ET16" s="2009"/>
      <c r="EU16" s="2009"/>
      <c r="EV16" s="2009"/>
      <c r="EW16" s="2009"/>
      <c r="EX16" s="2009"/>
      <c r="EY16" s="2009"/>
      <c r="EZ16" s="2009"/>
      <c r="FA16" s="2009"/>
      <c r="FB16" s="2009"/>
      <c r="FC16" s="2009"/>
      <c r="FD16" s="2009"/>
      <c r="FE16" s="2009"/>
      <c r="FF16" s="2009"/>
      <c r="FG16" s="2010"/>
    </row>
    <row r="17" spans="1:163" s="842" customFormat="1" ht="8.1" customHeight="1" x14ac:dyDescent="0.2">
      <c r="A17" s="2017"/>
      <c r="B17" s="2017"/>
      <c r="C17" s="2017"/>
      <c r="D17" s="2017"/>
      <c r="E17" s="2017"/>
      <c r="F17" s="2017"/>
      <c r="G17" s="2017"/>
      <c r="H17" s="2017"/>
      <c r="I17" s="2017"/>
      <c r="J17" s="2017"/>
      <c r="K17" s="2017"/>
      <c r="L17" s="2017"/>
      <c r="M17" s="2017"/>
      <c r="N17" s="2017"/>
      <c r="O17" s="2017"/>
      <c r="P17" s="2017"/>
      <c r="Q17" s="2017"/>
      <c r="R17" s="2017"/>
      <c r="S17" s="2017"/>
      <c r="T17" s="2017"/>
      <c r="U17" s="2017"/>
      <c r="V17" s="2017"/>
      <c r="W17" s="2017"/>
      <c r="X17" s="2017"/>
      <c r="Y17" s="2017"/>
      <c r="Z17" s="2017"/>
      <c r="AA17" s="2017"/>
      <c r="AB17" s="2017"/>
      <c r="AC17" s="2017"/>
      <c r="AD17" s="2017"/>
      <c r="AE17" s="2017"/>
      <c r="AF17" s="2017"/>
      <c r="AG17" s="2017"/>
      <c r="AH17" s="2017"/>
      <c r="AI17" s="2017"/>
      <c r="AJ17" s="2017"/>
      <c r="AK17" s="2017"/>
      <c r="AL17" s="2017"/>
      <c r="AM17" s="2017"/>
      <c r="AN17" s="2017"/>
      <c r="AO17" s="2017"/>
      <c r="AP17" s="2017"/>
      <c r="AQ17" s="2017"/>
      <c r="AR17" s="2017"/>
      <c r="AS17" s="2017"/>
      <c r="AT17" s="2017"/>
      <c r="AU17" s="2017"/>
      <c r="AV17" s="2017"/>
      <c r="AW17" s="2017"/>
      <c r="AX17" s="2017"/>
      <c r="AY17" s="2017"/>
      <c r="AZ17" s="2017"/>
      <c r="BA17" s="2017"/>
      <c r="BB17" s="2017"/>
      <c r="BC17" s="2017"/>
      <c r="BD17" s="2017"/>
      <c r="BE17" s="2017"/>
      <c r="BF17" s="2017"/>
      <c r="BG17" s="2017"/>
      <c r="BH17" s="2017"/>
      <c r="BI17" s="2017"/>
      <c r="BJ17" s="2017"/>
      <c r="BK17" s="2017"/>
      <c r="BL17" s="2017"/>
      <c r="BM17" s="2017"/>
      <c r="BN17" s="2017"/>
      <c r="BO17" s="2017"/>
      <c r="BP17" s="2017"/>
      <c r="BQ17" s="2017"/>
      <c r="BR17" s="2017"/>
      <c r="BS17" s="2017"/>
      <c r="BT17" s="2017"/>
      <c r="BU17" s="2017"/>
      <c r="BV17" s="2017"/>
      <c r="BW17" s="2017"/>
      <c r="BX17" s="2017"/>
      <c r="BY17" s="2017"/>
      <c r="BZ17" s="2017"/>
      <c r="CA17" s="2017"/>
      <c r="CB17" s="2017"/>
      <c r="CC17" s="2017"/>
      <c r="CD17" s="2017"/>
      <c r="CE17" s="2017"/>
      <c r="CF17" s="2017"/>
      <c r="CG17" s="2017"/>
      <c r="CH17" s="2017"/>
      <c r="CI17" s="2017"/>
      <c r="CJ17" s="2017"/>
      <c r="CK17" s="2017"/>
      <c r="CL17" s="2017"/>
      <c r="CM17" s="2017"/>
      <c r="CN17" s="2017"/>
      <c r="CO17" s="2017"/>
      <c r="CP17" s="2017"/>
      <c r="CQ17" s="2017"/>
      <c r="CR17" s="2017"/>
      <c r="CS17" s="2017"/>
      <c r="CT17" s="2017"/>
      <c r="CU17" s="2017"/>
      <c r="CV17" s="2017"/>
      <c r="CW17" s="2017"/>
      <c r="CX17" s="2017"/>
      <c r="CY17" s="2017"/>
      <c r="CZ17" s="2017"/>
      <c r="DA17" s="2017"/>
      <c r="DB17" s="2017"/>
      <c r="DC17" s="2017"/>
      <c r="DD17" s="2017"/>
      <c r="DE17" s="2017"/>
      <c r="DF17" s="2017"/>
      <c r="DG17" s="2017"/>
      <c r="DH17" s="2017"/>
      <c r="DI17" s="2017"/>
      <c r="DJ17" s="2017"/>
      <c r="DK17" s="2017"/>
      <c r="DL17" s="2017"/>
      <c r="DM17" s="2017"/>
      <c r="DN17" s="2017"/>
      <c r="DO17" s="2017"/>
      <c r="DP17" s="2017"/>
      <c r="DQ17" s="2017"/>
      <c r="DR17" s="2017"/>
      <c r="DS17" s="2017"/>
      <c r="DT17" s="2017"/>
      <c r="DU17" s="2017"/>
      <c r="DV17" s="2017"/>
      <c r="DW17" s="2017"/>
      <c r="DX17" s="2017"/>
      <c r="DY17" s="2017"/>
      <c r="DZ17" s="2017"/>
      <c r="EA17" s="2017"/>
      <c r="EB17" s="2017"/>
      <c r="EC17" s="2051" t="s">
        <v>645</v>
      </c>
      <c r="ED17" s="2052"/>
      <c r="EE17" s="2052"/>
      <c r="EF17" s="2052"/>
      <c r="EG17" s="2052"/>
      <c r="EH17" s="2052"/>
      <c r="EI17" s="2052"/>
      <c r="EJ17" s="2052"/>
      <c r="EK17" s="2052"/>
      <c r="EL17" s="2052"/>
      <c r="EM17" s="2052"/>
      <c r="EN17" s="2052"/>
      <c r="EO17" s="2053"/>
      <c r="EP17" s="2045"/>
      <c r="EQ17" s="2046"/>
      <c r="ER17" s="2046"/>
      <c r="ES17" s="2046"/>
      <c r="ET17" s="2046"/>
      <c r="EU17" s="2046"/>
      <c r="EV17" s="2046"/>
      <c r="EW17" s="2046"/>
      <c r="EX17" s="2046"/>
      <c r="EY17" s="2046"/>
      <c r="EZ17" s="2046"/>
      <c r="FA17" s="2046"/>
      <c r="FB17" s="2046"/>
      <c r="FC17" s="2046"/>
      <c r="FD17" s="2046"/>
      <c r="FE17" s="2046"/>
      <c r="FF17" s="2046"/>
      <c r="FG17" s="2047"/>
    </row>
    <row r="18" spans="1:163" ht="12" customHeight="1" x14ac:dyDescent="0.2">
      <c r="A18" s="72" t="s">
        <v>864</v>
      </c>
      <c r="AF18" s="2061"/>
      <c r="AG18" s="2061"/>
      <c r="AH18" s="2061"/>
      <c r="AI18" s="2061"/>
      <c r="AJ18" s="2061"/>
      <c r="AK18" s="2061"/>
      <c r="AL18" s="2061"/>
      <c r="AM18" s="2061"/>
      <c r="AN18" s="2061"/>
      <c r="AO18" s="2061"/>
      <c r="AP18" s="2061"/>
      <c r="AQ18" s="2061"/>
      <c r="AR18" s="2061"/>
      <c r="AS18" s="2061"/>
      <c r="AT18" s="2061"/>
      <c r="AU18" s="2061"/>
      <c r="AV18" s="2061"/>
      <c r="AW18" s="2061"/>
      <c r="AX18" s="2061"/>
      <c r="AY18" s="2061"/>
      <c r="AZ18" s="2061"/>
      <c r="BA18" s="2061"/>
      <c r="BB18" s="2061"/>
      <c r="BC18" s="2061"/>
      <c r="BD18" s="2061"/>
      <c r="BE18" s="2061"/>
      <c r="BF18" s="2061"/>
      <c r="BG18" s="2061"/>
      <c r="BH18" s="2061"/>
      <c r="BI18" s="2061"/>
      <c r="BJ18" s="2061"/>
      <c r="BK18" s="2061"/>
      <c r="BL18" s="2061"/>
      <c r="BM18" s="2061"/>
      <c r="BN18" s="2061"/>
      <c r="BO18" s="2061"/>
      <c r="BP18" s="2061"/>
      <c r="BQ18" s="2061"/>
      <c r="BR18" s="2061"/>
      <c r="BS18" s="2061"/>
      <c r="BT18" s="2061"/>
      <c r="BU18" s="2061"/>
      <c r="BV18" s="2061"/>
      <c r="BW18" s="2061"/>
      <c r="BX18" s="2061"/>
      <c r="BY18" s="2061"/>
      <c r="BZ18" s="2061"/>
      <c r="CA18" s="2061"/>
      <c r="CB18" s="2061"/>
      <c r="CC18" s="2061"/>
      <c r="CD18" s="2061"/>
      <c r="CE18" s="2061"/>
      <c r="CF18" s="2061"/>
      <c r="CG18" s="2061"/>
      <c r="CH18" s="2061"/>
      <c r="CI18" s="2061"/>
      <c r="CJ18" s="2061"/>
      <c r="CK18" s="2061"/>
      <c r="CL18" s="2061"/>
      <c r="CM18" s="2061"/>
      <c r="CN18" s="2061"/>
      <c r="CO18" s="2061"/>
      <c r="CP18" s="2061"/>
      <c r="CQ18" s="2061"/>
      <c r="CR18" s="2061"/>
      <c r="CS18" s="2061"/>
      <c r="CT18" s="2061"/>
      <c r="CU18" s="2061"/>
      <c r="CV18" s="2061"/>
      <c r="CW18" s="2061"/>
      <c r="CX18" s="2061"/>
      <c r="CY18" s="2061"/>
      <c r="CZ18" s="2061"/>
      <c r="DA18" s="2061"/>
      <c r="DB18" s="2061"/>
      <c r="DC18" s="2061"/>
      <c r="DD18" s="2061"/>
      <c r="DE18" s="2061"/>
      <c r="DF18" s="2061"/>
      <c r="DG18" s="2061"/>
      <c r="DH18" s="2061"/>
      <c r="DI18" s="2061"/>
      <c r="DJ18" s="2061"/>
      <c r="DK18" s="2061"/>
      <c r="DL18" s="2061"/>
      <c r="DM18" s="2061"/>
      <c r="DN18" s="2061"/>
      <c r="DO18" s="2061"/>
      <c r="DP18" s="2061"/>
      <c r="DQ18" s="2061"/>
      <c r="DR18" s="2061"/>
      <c r="DS18" s="2061"/>
      <c r="DT18" s="2061"/>
      <c r="DU18" s="2061"/>
      <c r="DV18" s="2061"/>
      <c r="DW18" s="2061"/>
      <c r="DX18" s="2061"/>
      <c r="DY18" s="2061"/>
      <c r="DZ18" s="2061"/>
      <c r="EA18" s="2061"/>
      <c r="EB18" s="2061"/>
      <c r="EC18" s="2054"/>
      <c r="ED18" s="2055"/>
      <c r="EE18" s="2055"/>
      <c r="EF18" s="2055"/>
      <c r="EG18" s="2055"/>
      <c r="EH18" s="2055"/>
      <c r="EI18" s="2055"/>
      <c r="EJ18" s="2055"/>
      <c r="EK18" s="2055"/>
      <c r="EL18" s="2055"/>
      <c r="EM18" s="2055"/>
      <c r="EN18" s="2055"/>
      <c r="EO18" s="2056"/>
      <c r="EP18" s="2057"/>
      <c r="EQ18" s="2058"/>
      <c r="ER18" s="2058"/>
      <c r="ES18" s="2058"/>
      <c r="ET18" s="2058"/>
      <c r="EU18" s="2058"/>
      <c r="EV18" s="2058"/>
      <c r="EW18" s="2058"/>
      <c r="EX18" s="2058"/>
      <c r="EY18" s="2058"/>
      <c r="EZ18" s="2058"/>
      <c r="FA18" s="2058"/>
      <c r="FB18" s="2058"/>
      <c r="FC18" s="2058"/>
      <c r="FD18" s="2058"/>
      <c r="FE18" s="2058"/>
      <c r="FF18" s="2058"/>
      <c r="FG18" s="2059"/>
    </row>
    <row r="19" spans="1:163" s="842" customFormat="1" ht="8.1" customHeight="1" x14ac:dyDescent="0.2">
      <c r="AG19" s="1220"/>
      <c r="AH19" s="1220"/>
      <c r="AI19" s="1220"/>
      <c r="AJ19" s="1220"/>
      <c r="AK19" s="1220"/>
      <c r="AL19" s="1220"/>
      <c r="AM19" s="1220"/>
      <c r="AN19" s="1220"/>
      <c r="AO19" s="1220"/>
      <c r="AP19" s="1220"/>
      <c r="AS19" s="861" t="s">
        <v>863</v>
      </c>
      <c r="AT19" s="1220"/>
      <c r="AU19" s="1220"/>
      <c r="AV19" s="1220"/>
      <c r="AW19" s="1220"/>
      <c r="AX19" s="1220"/>
      <c r="AY19" s="1220"/>
      <c r="AZ19" s="1220"/>
      <c r="BA19" s="1220"/>
      <c r="BB19" s="1220"/>
      <c r="BC19" s="1220"/>
      <c r="BD19" s="1220"/>
      <c r="BE19" s="1220"/>
      <c r="BF19" s="1220"/>
      <c r="BG19" s="1220"/>
      <c r="BH19" s="1220"/>
      <c r="BI19" s="1220"/>
      <c r="BJ19" s="1220"/>
      <c r="BK19" s="1220"/>
      <c r="BL19" s="1220"/>
      <c r="BM19" s="1220"/>
      <c r="BN19" s="1220"/>
      <c r="BO19" s="1220"/>
      <c r="BP19" s="1220"/>
      <c r="BQ19" s="1220"/>
      <c r="BR19" s="1220"/>
      <c r="BS19" s="1220"/>
      <c r="BT19" s="1220"/>
      <c r="BU19" s="1220"/>
      <c r="BV19" s="1220"/>
      <c r="BW19" s="1220"/>
      <c r="BX19" s="1220"/>
      <c r="BY19" s="1220"/>
      <c r="BZ19" s="1220"/>
      <c r="CA19" s="1220"/>
      <c r="CB19" s="1220"/>
      <c r="CC19" s="1220"/>
      <c r="CD19" s="1220"/>
      <c r="CE19" s="1220"/>
      <c r="CF19" s="1220"/>
      <c r="CG19" s="1220"/>
      <c r="CH19" s="1220"/>
      <c r="CI19" s="1220"/>
      <c r="CJ19" s="1220"/>
      <c r="CK19" s="1220"/>
      <c r="CL19" s="1220"/>
      <c r="CM19" s="1220"/>
      <c r="CN19" s="1220"/>
      <c r="CO19" s="1220"/>
      <c r="CP19" s="1220"/>
      <c r="CQ19" s="1220"/>
      <c r="CR19" s="1220"/>
      <c r="CS19" s="1220"/>
      <c r="CT19" s="1220"/>
      <c r="CU19" s="1220"/>
      <c r="CV19" s="1220"/>
      <c r="CW19" s="1220"/>
      <c r="CX19" s="1220"/>
      <c r="CY19" s="1220"/>
      <c r="CZ19" s="1220"/>
      <c r="DA19" s="1220"/>
      <c r="DB19" s="1220"/>
      <c r="DC19" s="1220"/>
      <c r="DD19" s="1220"/>
      <c r="DE19" s="1220"/>
      <c r="DF19" s="1220"/>
      <c r="DG19" s="1220"/>
      <c r="DH19" s="1220"/>
      <c r="DI19" s="1220"/>
      <c r="DJ19" s="1220"/>
      <c r="DK19" s="1220"/>
      <c r="DL19" s="1220"/>
      <c r="DM19" s="1220"/>
      <c r="DN19" s="1220"/>
      <c r="DO19" s="1220"/>
      <c r="DP19" s="1220"/>
      <c r="DQ19" s="1220"/>
      <c r="DR19" s="1220"/>
      <c r="DS19" s="1220"/>
      <c r="DT19" s="1220"/>
      <c r="DU19" s="1220"/>
      <c r="DV19" s="1220"/>
      <c r="DW19" s="1220"/>
      <c r="DX19" s="1220"/>
      <c r="DY19" s="1220"/>
      <c r="DZ19" s="1220"/>
      <c r="EA19" s="1220"/>
      <c r="EB19" s="1220"/>
      <c r="EC19" s="2051" t="s">
        <v>862</v>
      </c>
      <c r="ED19" s="2052"/>
      <c r="EE19" s="2052"/>
      <c r="EF19" s="2052"/>
      <c r="EG19" s="2052"/>
      <c r="EH19" s="2052"/>
      <c r="EI19" s="2052"/>
      <c r="EJ19" s="2052"/>
      <c r="EK19" s="2052"/>
      <c r="EL19" s="2052"/>
      <c r="EM19" s="2052"/>
      <c r="EN19" s="2052"/>
      <c r="EO19" s="2053"/>
      <c r="EP19" s="2045"/>
      <c r="EQ19" s="2046"/>
      <c r="ER19" s="2046"/>
      <c r="ES19" s="2046"/>
      <c r="ET19" s="2046"/>
      <c r="EU19" s="2046"/>
      <c r="EV19" s="2046"/>
      <c r="EW19" s="2046"/>
      <c r="EX19" s="2046"/>
      <c r="EY19" s="2046"/>
      <c r="EZ19" s="2046"/>
      <c r="FA19" s="2046"/>
      <c r="FB19" s="2046"/>
      <c r="FC19" s="2046"/>
      <c r="FD19" s="2046"/>
      <c r="FE19" s="2046"/>
      <c r="FF19" s="2046"/>
      <c r="FG19" s="2047"/>
    </row>
    <row r="20" spans="1:163" ht="12.75" customHeight="1" x14ac:dyDescent="0.2">
      <c r="A20" s="2028"/>
      <c r="B20" s="2028"/>
      <c r="C20" s="2028"/>
      <c r="D20" s="2028"/>
      <c r="E20" s="2028"/>
      <c r="F20" s="2028"/>
      <c r="G20" s="2028"/>
      <c r="H20" s="2028"/>
      <c r="I20" s="2028"/>
      <c r="J20" s="2028"/>
      <c r="K20" s="2028"/>
      <c r="L20" s="2028"/>
      <c r="M20" s="2028"/>
      <c r="N20" s="2028"/>
      <c r="O20" s="2028"/>
      <c r="P20" s="2028"/>
      <c r="Q20" s="2028"/>
      <c r="R20" s="2028"/>
      <c r="S20" s="2028"/>
      <c r="T20" s="2028"/>
      <c r="U20" s="2028"/>
      <c r="V20" s="2028"/>
      <c r="W20" s="2028"/>
      <c r="X20" s="2028"/>
      <c r="Y20" s="2028"/>
      <c r="Z20" s="2028"/>
      <c r="AA20" s="2028"/>
      <c r="AB20" s="2028"/>
      <c r="AC20" s="2028"/>
      <c r="AD20" s="2028"/>
      <c r="AE20" s="2028"/>
      <c r="AF20" s="2028"/>
      <c r="AG20" s="2028"/>
      <c r="AH20" s="2028"/>
      <c r="AI20" s="2028"/>
      <c r="AJ20" s="2028"/>
      <c r="AK20" s="2028"/>
      <c r="AL20" s="2028"/>
      <c r="AM20" s="2028"/>
      <c r="AN20" s="2028"/>
      <c r="AO20" s="2028"/>
      <c r="AP20" s="2028"/>
      <c r="AQ20" s="2028"/>
      <c r="AR20" s="2028"/>
      <c r="AS20" s="2028"/>
      <c r="AT20" s="2028"/>
      <c r="AU20" s="2028"/>
      <c r="AV20" s="2028"/>
      <c r="AW20" s="2028"/>
      <c r="AX20" s="2028"/>
      <c r="AY20" s="2028"/>
      <c r="AZ20" s="2028"/>
      <c r="BA20" s="2028"/>
      <c r="BB20" s="2028"/>
      <c r="BC20" s="2028"/>
      <c r="BD20" s="2028"/>
      <c r="BE20" s="2028"/>
      <c r="BF20" s="2028"/>
      <c r="BG20" s="2028"/>
      <c r="BH20" s="2028"/>
      <c r="BI20" s="2028"/>
      <c r="BJ20" s="2028"/>
      <c r="BK20" s="2028"/>
      <c r="BL20" s="2028"/>
      <c r="BM20" s="2028"/>
      <c r="BN20" s="2028"/>
      <c r="BO20" s="2028"/>
      <c r="BP20" s="2028"/>
      <c r="BQ20" s="2028"/>
      <c r="BR20" s="2028"/>
      <c r="BS20" s="2028"/>
      <c r="BT20" s="2028"/>
      <c r="BU20" s="2028"/>
      <c r="BV20" s="2028"/>
      <c r="BW20" s="2028"/>
      <c r="BX20" s="2028"/>
      <c r="BY20" s="2028"/>
      <c r="BZ20" s="2028"/>
      <c r="CA20" s="2028"/>
      <c r="CB20" s="2028"/>
      <c r="CC20" s="2028"/>
      <c r="CD20" s="2028"/>
      <c r="CE20" s="2028"/>
      <c r="CF20" s="2028"/>
      <c r="CG20" s="2028"/>
      <c r="CH20" s="2028"/>
      <c r="CI20" s="2028"/>
      <c r="CJ20" s="2028"/>
      <c r="CK20" s="2028"/>
      <c r="CL20" s="2028"/>
      <c r="CM20" s="2028"/>
      <c r="CN20" s="2028"/>
      <c r="CO20" s="1343"/>
      <c r="CP20" s="1343"/>
      <c r="CQ20" s="1343"/>
      <c r="CR20" s="1343"/>
      <c r="CS20" s="1343"/>
      <c r="CT20" s="1343"/>
      <c r="CU20" s="1343"/>
      <c r="CV20" s="1343"/>
      <c r="CW20" s="1343"/>
      <c r="CX20" s="1343"/>
      <c r="CY20" s="1343"/>
      <c r="CZ20" s="1343"/>
      <c r="DA20" s="1343"/>
      <c r="DB20" s="1343"/>
      <c r="DC20" s="1343"/>
      <c r="DD20" s="1343"/>
      <c r="DE20" s="1343"/>
      <c r="DF20" s="1343"/>
      <c r="DG20" s="1343"/>
      <c r="DH20" s="1343"/>
      <c r="DI20" s="1343"/>
      <c r="DJ20" s="1343"/>
      <c r="DK20" s="1343"/>
      <c r="DL20" s="1343"/>
      <c r="DM20" s="1343"/>
      <c r="DN20" s="1343"/>
      <c r="DO20" s="1343"/>
      <c r="DP20" s="1343"/>
      <c r="DQ20" s="1343"/>
      <c r="DR20" s="1343"/>
      <c r="DS20" s="1343"/>
      <c r="DT20" s="1343"/>
      <c r="DU20" s="1343"/>
      <c r="DV20" s="1343"/>
      <c r="DW20" s="1343"/>
      <c r="DX20" s="1343"/>
      <c r="DY20" s="1343"/>
      <c r="DZ20" s="1343"/>
      <c r="EA20" s="1343"/>
      <c r="EB20" s="2060"/>
      <c r="EC20" s="2054"/>
      <c r="ED20" s="2055"/>
      <c r="EE20" s="2055"/>
      <c r="EF20" s="2055"/>
      <c r="EG20" s="2055"/>
      <c r="EH20" s="2055"/>
      <c r="EI20" s="2055"/>
      <c r="EJ20" s="2055"/>
      <c r="EK20" s="2055"/>
      <c r="EL20" s="2055"/>
      <c r="EM20" s="2055"/>
      <c r="EN20" s="2055"/>
      <c r="EO20" s="2056"/>
      <c r="EP20" s="2057"/>
      <c r="EQ20" s="2058"/>
      <c r="ER20" s="2058"/>
      <c r="ES20" s="2058"/>
      <c r="ET20" s="2058"/>
      <c r="EU20" s="2058"/>
      <c r="EV20" s="2058"/>
      <c r="EW20" s="2058"/>
      <c r="EX20" s="2058"/>
      <c r="EY20" s="2058"/>
      <c r="EZ20" s="2058"/>
      <c r="FA20" s="2058"/>
      <c r="FB20" s="2058"/>
      <c r="FC20" s="2058"/>
      <c r="FD20" s="2058"/>
      <c r="FE20" s="2058"/>
      <c r="FF20" s="2058"/>
      <c r="FG20" s="2059"/>
    </row>
    <row r="21" spans="1:163" ht="12.75" customHeight="1" x14ac:dyDescent="0.2">
      <c r="A21" s="2062"/>
      <c r="B21" s="2062"/>
      <c r="C21" s="2062"/>
      <c r="D21" s="2062"/>
      <c r="E21" s="2062"/>
      <c r="F21" s="2062"/>
      <c r="G21" s="2062"/>
      <c r="H21" s="2062"/>
      <c r="I21" s="2062"/>
      <c r="J21" s="2062"/>
      <c r="K21" s="2062"/>
      <c r="L21" s="2062"/>
      <c r="M21" s="2062"/>
      <c r="N21" s="2062"/>
      <c r="O21" s="2062"/>
      <c r="P21" s="2062"/>
      <c r="Q21" s="2062"/>
      <c r="R21" s="2062"/>
      <c r="S21" s="2062"/>
      <c r="T21" s="2062"/>
      <c r="U21" s="2062"/>
      <c r="V21" s="2062"/>
      <c r="W21" s="2062"/>
      <c r="X21" s="2062"/>
      <c r="Y21" s="2062"/>
      <c r="Z21" s="2062"/>
      <c r="AA21" s="2062"/>
      <c r="AB21" s="2062"/>
      <c r="AC21" s="2062"/>
      <c r="AD21" s="2062"/>
      <c r="AE21" s="2062"/>
      <c r="AF21" s="2062"/>
      <c r="AG21" s="2062"/>
      <c r="AH21" s="2062"/>
      <c r="AI21" s="2062"/>
      <c r="AJ21" s="2062"/>
      <c r="AK21" s="2062"/>
      <c r="AL21" s="2062"/>
      <c r="AM21" s="2062"/>
      <c r="AN21" s="2062"/>
      <c r="AO21" s="2062"/>
      <c r="AP21" s="2062"/>
      <c r="AQ21" s="2062"/>
      <c r="AR21" s="2062"/>
      <c r="AS21" s="2062"/>
      <c r="AT21" s="2062"/>
      <c r="AU21" s="2062"/>
      <c r="AV21" s="2062"/>
      <c r="AW21" s="2062"/>
      <c r="AX21" s="2062"/>
      <c r="AY21" s="2062"/>
      <c r="AZ21" s="2062"/>
      <c r="BA21" s="2062"/>
      <c r="BB21" s="2062"/>
      <c r="BC21" s="2062"/>
      <c r="BD21" s="2062"/>
      <c r="BE21" s="2062"/>
      <c r="BF21" s="2062"/>
      <c r="BG21" s="2062"/>
      <c r="BH21" s="2062"/>
      <c r="BI21" s="2062"/>
      <c r="BJ21" s="2062"/>
      <c r="BK21" s="2062"/>
      <c r="BL21" s="2062"/>
      <c r="BM21" s="2062"/>
      <c r="BN21" s="2062"/>
      <c r="BO21" s="2062"/>
      <c r="BP21" s="2062"/>
      <c r="BQ21" s="2062"/>
      <c r="BR21" s="2062"/>
      <c r="BS21" s="2062"/>
      <c r="BT21" s="2062"/>
      <c r="BU21" s="2062"/>
      <c r="BV21" s="2062"/>
      <c r="BW21" s="2062"/>
      <c r="BX21" s="2062"/>
      <c r="BY21" s="2062"/>
      <c r="BZ21" s="2062"/>
      <c r="CA21" s="2062"/>
      <c r="CB21" s="2062"/>
      <c r="CC21" s="2062"/>
      <c r="CD21" s="2062"/>
      <c r="CE21" s="2062"/>
      <c r="CF21" s="2062"/>
      <c r="CG21" s="2062"/>
      <c r="CH21" s="2062"/>
      <c r="CI21" s="2062"/>
      <c r="CJ21" s="2062"/>
      <c r="CK21" s="2062"/>
      <c r="CL21" s="2062"/>
      <c r="CM21" s="2062"/>
      <c r="CN21" s="2062"/>
      <c r="CO21" s="2063" t="s">
        <v>318</v>
      </c>
      <c r="CP21" s="2064"/>
      <c r="CQ21" s="2064"/>
      <c r="CR21" s="2064"/>
      <c r="CS21" s="2064"/>
      <c r="CT21" s="2064"/>
      <c r="CU21" s="2064"/>
      <c r="CV21" s="2064"/>
      <c r="CW21" s="2064"/>
      <c r="CX21" s="2064"/>
      <c r="CY21" s="2064"/>
      <c r="CZ21" s="2064"/>
      <c r="DA21" s="2064"/>
      <c r="DB21" s="2065"/>
      <c r="DC21" s="2069" t="s">
        <v>861</v>
      </c>
      <c r="DD21" s="2070"/>
      <c r="DE21" s="2070"/>
      <c r="DF21" s="2070"/>
      <c r="DG21" s="2070"/>
      <c r="DH21" s="2070"/>
      <c r="DI21" s="2070"/>
      <c r="DJ21" s="2070"/>
      <c r="DK21" s="2070"/>
      <c r="DL21" s="2070"/>
      <c r="DM21" s="2070"/>
      <c r="DN21" s="2070"/>
      <c r="DO21" s="2070"/>
      <c r="DP21" s="2070"/>
      <c r="DQ21" s="2070"/>
      <c r="DR21" s="2070"/>
      <c r="DS21" s="2070"/>
      <c r="DT21" s="2070"/>
      <c r="DU21" s="2070"/>
      <c r="DV21" s="2070"/>
      <c r="DW21" s="2070"/>
      <c r="DX21" s="2070"/>
      <c r="DY21" s="2070"/>
      <c r="DZ21" s="2070"/>
      <c r="EA21" s="2070"/>
      <c r="EB21" s="2070"/>
      <c r="EC21" s="2070"/>
      <c r="ED21" s="2070"/>
      <c r="EE21" s="2070"/>
      <c r="EF21" s="2070"/>
      <c r="EG21" s="2070"/>
      <c r="EH21" s="2070"/>
      <c r="EI21" s="2070"/>
      <c r="EJ21" s="2070"/>
      <c r="EK21" s="2070"/>
      <c r="EL21" s="2070"/>
      <c r="EM21" s="2070"/>
      <c r="EN21" s="2070"/>
      <c r="EO21" s="2071"/>
      <c r="EP21" s="2066"/>
      <c r="EQ21" s="2067"/>
      <c r="ER21" s="2067"/>
      <c r="ES21" s="2067"/>
      <c r="ET21" s="2067"/>
      <c r="EU21" s="2067"/>
      <c r="EV21" s="2067"/>
      <c r="EW21" s="2067"/>
      <c r="EX21" s="2067"/>
      <c r="EY21" s="2067"/>
      <c r="EZ21" s="2067"/>
      <c r="FA21" s="2067"/>
      <c r="FB21" s="2067"/>
      <c r="FC21" s="2067"/>
      <c r="FD21" s="2067"/>
      <c r="FE21" s="2067"/>
      <c r="FF21" s="2067"/>
      <c r="FG21" s="2068"/>
    </row>
    <row r="22" spans="1:163" ht="17.25" customHeight="1" x14ac:dyDescent="0.2">
      <c r="DC22" s="859"/>
      <c r="DD22" s="859"/>
      <c r="DE22" s="859"/>
      <c r="DF22" s="859"/>
      <c r="DG22" s="859"/>
      <c r="DH22" s="859"/>
      <c r="DI22" s="859"/>
      <c r="DJ22" s="859"/>
      <c r="DK22" s="859"/>
      <c r="DL22" s="859"/>
      <c r="DM22" s="859"/>
      <c r="DN22" s="859"/>
      <c r="DO22" s="859"/>
      <c r="DP22" s="859"/>
      <c r="DQ22" s="859"/>
      <c r="DR22" s="859"/>
      <c r="DS22" s="859"/>
      <c r="DT22" s="859"/>
      <c r="DU22" s="859"/>
      <c r="DV22" s="859"/>
      <c r="DW22" s="859"/>
      <c r="DX22" s="859"/>
      <c r="DY22" s="859"/>
      <c r="DZ22" s="859"/>
      <c r="EA22" s="859"/>
      <c r="EB22" s="859"/>
      <c r="EC22" s="859"/>
      <c r="ED22" s="859"/>
      <c r="EE22" s="859"/>
      <c r="EF22" s="859"/>
      <c r="EG22" s="859"/>
      <c r="EH22" s="859"/>
      <c r="EI22" s="859"/>
      <c r="EJ22" s="859"/>
      <c r="EK22" s="859"/>
      <c r="EL22" s="859"/>
      <c r="EM22" s="859"/>
      <c r="EN22" s="860" t="s">
        <v>860</v>
      </c>
      <c r="EO22" s="859"/>
      <c r="EP22" s="2045"/>
      <c r="EQ22" s="2046"/>
      <c r="ER22" s="2046"/>
      <c r="ES22" s="2046"/>
      <c r="ET22" s="2046"/>
      <c r="EU22" s="2046"/>
      <c r="EV22" s="2046"/>
      <c r="EW22" s="2046"/>
      <c r="EX22" s="2046"/>
      <c r="EY22" s="2046"/>
      <c r="EZ22" s="2046"/>
      <c r="FA22" s="2046"/>
      <c r="FB22" s="2046"/>
      <c r="FC22" s="2046"/>
      <c r="FD22" s="2046"/>
      <c r="FE22" s="2046"/>
      <c r="FF22" s="2046"/>
      <c r="FG22" s="2047"/>
    </row>
    <row r="23" spans="1:163" ht="14.25" customHeight="1" x14ac:dyDescent="0.2">
      <c r="AZ23" s="2044" t="s">
        <v>641</v>
      </c>
      <c r="BA23" s="2044"/>
      <c r="BB23" s="2044"/>
      <c r="BC23" s="2044"/>
      <c r="BD23" s="2044"/>
      <c r="BE23" s="2044"/>
      <c r="BF23" s="2044"/>
      <c r="BG23" s="2044"/>
      <c r="BH23" s="2044"/>
      <c r="BI23" s="2044"/>
      <c r="BJ23" s="2044"/>
      <c r="BL23" s="1300" t="s">
        <v>251</v>
      </c>
      <c r="BM23" s="2022"/>
      <c r="BN23" s="2022"/>
      <c r="BO23" s="2022"/>
      <c r="BP23" s="2022"/>
      <c r="BQ23" s="2022"/>
      <c r="BR23" s="2022"/>
      <c r="BS23" s="2022"/>
      <c r="BT23" s="2022"/>
      <c r="BU23" s="2022"/>
      <c r="BV23" s="2022"/>
      <c r="BW23" s="2022"/>
      <c r="BX23" s="2022"/>
      <c r="BY23" s="2022"/>
      <c r="BZ23" s="2022"/>
      <c r="CA23" s="2022"/>
      <c r="CB23" s="2022"/>
      <c r="CC23" s="2022"/>
      <c r="CD23" s="1301"/>
      <c r="CE23" s="1300" t="s">
        <v>250</v>
      </c>
      <c r="CF23" s="2022"/>
      <c r="CG23" s="2022"/>
      <c r="CH23" s="2022"/>
      <c r="CI23" s="2022"/>
      <c r="CJ23" s="2022"/>
      <c r="CK23" s="2022"/>
      <c r="CL23" s="2022"/>
      <c r="CM23" s="2022"/>
      <c r="CN23" s="2022"/>
      <c r="CO23" s="2022"/>
      <c r="CP23" s="2022"/>
      <c r="CQ23" s="2022"/>
      <c r="CR23" s="2022"/>
      <c r="CS23" s="2022"/>
      <c r="CT23" s="2022"/>
      <c r="CU23" s="2022"/>
      <c r="CV23" s="2022"/>
      <c r="CW23" s="1301"/>
      <c r="DC23" s="859"/>
      <c r="DD23" s="859"/>
      <c r="DE23" s="859"/>
      <c r="DF23" s="859"/>
      <c r="DG23" s="859"/>
      <c r="DH23" s="859"/>
      <c r="DI23" s="859"/>
      <c r="DJ23" s="859"/>
      <c r="DK23" s="859"/>
      <c r="DL23" s="859"/>
      <c r="DM23" s="859"/>
      <c r="DN23" s="859"/>
      <c r="DO23" s="859"/>
      <c r="DP23" s="859"/>
      <c r="DQ23" s="859"/>
      <c r="DR23" s="859"/>
      <c r="DS23" s="859"/>
      <c r="DT23" s="859"/>
      <c r="DU23" s="859"/>
      <c r="DV23" s="859"/>
      <c r="DW23" s="859"/>
      <c r="DX23" s="859"/>
      <c r="DY23" s="859"/>
      <c r="DZ23" s="859"/>
      <c r="EA23" s="859"/>
      <c r="EB23" s="859"/>
      <c r="EC23" s="859"/>
      <c r="ED23" s="859"/>
      <c r="EF23" s="859"/>
      <c r="EG23" s="859"/>
      <c r="EH23" s="859"/>
      <c r="EI23" s="859"/>
      <c r="EJ23" s="859"/>
      <c r="EK23" s="859"/>
      <c r="EL23" s="859"/>
      <c r="EM23" s="859"/>
      <c r="EN23" s="860"/>
      <c r="EO23" s="859"/>
      <c r="EP23" s="2048"/>
      <c r="EQ23" s="2049"/>
      <c r="ER23" s="2049"/>
      <c r="ES23" s="2049"/>
      <c r="ET23" s="2049"/>
      <c r="EU23" s="2049"/>
      <c r="EV23" s="2049"/>
      <c r="EW23" s="2049"/>
      <c r="EX23" s="2049"/>
      <c r="EY23" s="2049"/>
      <c r="EZ23" s="2049"/>
      <c r="FA23" s="2049"/>
      <c r="FB23" s="2049"/>
      <c r="FC23" s="2049"/>
      <c r="FD23" s="2049"/>
      <c r="FE23" s="2049"/>
      <c r="FF23" s="2049"/>
      <c r="FG23" s="2050"/>
    </row>
    <row r="24" spans="1:163" ht="18.75" customHeight="1" x14ac:dyDescent="0.2">
      <c r="AZ24" s="2044"/>
      <c r="BA24" s="2044"/>
      <c r="BB24" s="2044"/>
      <c r="BC24" s="2044"/>
      <c r="BD24" s="2044"/>
      <c r="BE24" s="2044"/>
      <c r="BF24" s="2044"/>
      <c r="BG24" s="2044"/>
      <c r="BH24" s="2044"/>
      <c r="BI24" s="2044"/>
      <c r="BJ24" s="2044"/>
      <c r="BL24" s="2008"/>
      <c r="BM24" s="2009"/>
      <c r="BN24" s="2009"/>
      <c r="BO24" s="2009"/>
      <c r="BP24" s="2009"/>
      <c r="BQ24" s="2009"/>
      <c r="BR24" s="2009"/>
      <c r="BS24" s="2009"/>
      <c r="BT24" s="2009"/>
      <c r="BU24" s="2009"/>
      <c r="BV24" s="2009"/>
      <c r="BW24" s="2009"/>
      <c r="BX24" s="2009"/>
      <c r="BY24" s="2009"/>
      <c r="BZ24" s="2009"/>
      <c r="CA24" s="2009"/>
      <c r="CB24" s="2009"/>
      <c r="CC24" s="2009"/>
      <c r="CD24" s="2010"/>
      <c r="CE24" s="2008"/>
      <c r="CF24" s="2009"/>
      <c r="CG24" s="2009"/>
      <c r="CH24" s="2009"/>
      <c r="CI24" s="2009"/>
      <c r="CJ24" s="2009"/>
      <c r="CK24" s="2009"/>
      <c r="CL24" s="2009"/>
      <c r="CM24" s="2009"/>
      <c r="CN24" s="2009"/>
      <c r="CO24" s="2009"/>
      <c r="CP24" s="2009"/>
      <c r="CQ24" s="2009"/>
      <c r="CR24" s="2009"/>
      <c r="CS24" s="2009"/>
      <c r="CT24" s="2009"/>
      <c r="CU24" s="2009"/>
      <c r="CV24" s="2009"/>
      <c r="CW24" s="2010"/>
      <c r="DC24" s="2041"/>
      <c r="DD24" s="2041"/>
      <c r="DE24" s="2041"/>
      <c r="DF24" s="2041"/>
      <c r="DG24" s="2041"/>
      <c r="DH24" s="2041"/>
      <c r="DI24" s="2041"/>
      <c r="DJ24" s="2041"/>
      <c r="DK24" s="2041"/>
      <c r="DL24" s="2041"/>
      <c r="DM24" s="2035" t="s">
        <v>1210</v>
      </c>
      <c r="DN24" s="2036"/>
      <c r="DO24" s="2036"/>
      <c r="DP24" s="2036"/>
      <c r="DQ24" s="2036"/>
      <c r="DR24" s="2036"/>
      <c r="DS24" s="2036"/>
      <c r="DT24" s="2036"/>
      <c r="DU24" s="2036"/>
      <c r="DV24" s="2036"/>
      <c r="DW24" s="2036"/>
      <c r="DX24" s="2036"/>
      <c r="DY24" s="2036"/>
      <c r="DZ24" s="2036"/>
      <c r="EA24" s="2036"/>
      <c r="EB24" s="2036"/>
      <c r="EC24" s="2036"/>
      <c r="ED24" s="2036"/>
      <c r="EE24" s="2036"/>
      <c r="EF24" s="2036"/>
      <c r="EG24" s="2036"/>
      <c r="EH24" s="2036"/>
      <c r="EI24" s="2036"/>
      <c r="EJ24" s="2036"/>
      <c r="EK24" s="2036"/>
      <c r="EL24" s="2036"/>
      <c r="EM24" s="2036"/>
      <c r="EN24" s="2036"/>
      <c r="EO24" s="2036"/>
      <c r="EP24" s="2042"/>
      <c r="EQ24" s="2042"/>
      <c r="ER24" s="2042"/>
      <c r="ES24" s="2042"/>
      <c r="ET24" s="2042"/>
      <c r="EU24" s="2042"/>
      <c r="EV24" s="2042"/>
      <c r="EW24" s="2042"/>
      <c r="EX24" s="2042"/>
      <c r="EY24" s="2042"/>
      <c r="EZ24" s="2042"/>
      <c r="FA24" s="2042"/>
      <c r="FB24" s="2042"/>
      <c r="FC24" s="2042"/>
      <c r="FD24" s="2042"/>
      <c r="FE24" s="2042"/>
      <c r="FF24" s="2042"/>
      <c r="FG24" s="2042"/>
    </row>
    <row r="25" spans="1:163" ht="35.25" customHeight="1" x14ac:dyDescent="0.25">
      <c r="AB25" s="2040" t="s">
        <v>1209</v>
      </c>
      <c r="AC25" s="2040"/>
      <c r="AD25" s="2040"/>
      <c r="AE25" s="2040"/>
      <c r="AF25" s="2040"/>
      <c r="AG25" s="2040"/>
      <c r="AH25" s="2040"/>
      <c r="AI25" s="2040"/>
      <c r="AJ25" s="2040"/>
      <c r="AK25" s="2040"/>
      <c r="AL25" s="2040"/>
      <c r="AM25" s="2040"/>
      <c r="AN25" s="2040"/>
      <c r="AO25" s="2040"/>
      <c r="AP25" s="2040"/>
      <c r="AQ25" s="2040"/>
      <c r="AR25" s="2040"/>
      <c r="AS25" s="2040"/>
      <c r="AT25" s="2040"/>
      <c r="AU25" s="2040"/>
      <c r="AV25" s="2040"/>
      <c r="AW25" s="2040"/>
      <c r="AX25" s="2040"/>
      <c r="AY25" s="2040"/>
      <c r="AZ25" s="2040"/>
      <c r="BA25" s="2040"/>
      <c r="BB25" s="2040"/>
      <c r="BC25" s="2040"/>
      <c r="BD25" s="2040"/>
      <c r="BE25" s="2040"/>
      <c r="BF25" s="2040"/>
      <c r="BG25" s="2040"/>
      <c r="BH25" s="2040"/>
      <c r="BI25" s="2040"/>
      <c r="BJ25" s="2040"/>
      <c r="BK25" s="2040"/>
      <c r="BL25" s="2040"/>
      <c r="BM25" s="2040"/>
      <c r="BN25" s="2040"/>
      <c r="BO25" s="2040"/>
      <c r="BP25" s="2040"/>
      <c r="BQ25" s="2040"/>
      <c r="BR25" s="2040"/>
      <c r="BS25" s="2040"/>
      <c r="BT25" s="2040"/>
      <c r="BU25" s="2040"/>
      <c r="BV25" s="2040"/>
      <c r="BW25" s="2040"/>
      <c r="BX25" s="2040"/>
      <c r="BY25" s="2040"/>
      <c r="BZ25" s="2040"/>
      <c r="CA25" s="2040"/>
      <c r="CB25" s="2040"/>
      <c r="CC25" s="2040"/>
      <c r="CD25" s="2040"/>
      <c r="CE25" s="2040"/>
      <c r="CF25" s="2040"/>
      <c r="CG25" s="2040"/>
      <c r="CH25" s="2040"/>
      <c r="CI25" s="2040"/>
      <c r="CJ25" s="2040"/>
      <c r="CK25" s="1222"/>
      <c r="CL25" s="1222"/>
      <c r="CM25" s="1222"/>
      <c r="CN25" s="1222"/>
      <c r="CO25" s="1222"/>
      <c r="CP25" s="1222"/>
      <c r="CQ25" s="1222"/>
      <c r="CR25" s="1222"/>
      <c r="CS25" s="1222"/>
      <c r="CT25" s="1222"/>
      <c r="CU25" s="1222"/>
      <c r="CV25" s="1222"/>
      <c r="CW25" s="1222"/>
      <c r="DC25" s="2041"/>
      <c r="DD25" s="2041"/>
      <c r="DE25" s="2041"/>
      <c r="DF25" s="2041"/>
      <c r="DG25" s="2041"/>
      <c r="DH25" s="2041"/>
      <c r="DI25" s="2041"/>
      <c r="DJ25" s="2041"/>
      <c r="DK25" s="2041"/>
      <c r="DL25" s="2041"/>
      <c r="DM25" s="2037"/>
      <c r="DN25" s="2038"/>
      <c r="DO25" s="2038"/>
      <c r="DP25" s="2038"/>
      <c r="DQ25" s="2038"/>
      <c r="DR25" s="2038"/>
      <c r="DS25" s="2038"/>
      <c r="DT25" s="2038"/>
      <c r="DU25" s="2038"/>
      <c r="DV25" s="2038"/>
      <c r="DW25" s="2038"/>
      <c r="DX25" s="2038"/>
      <c r="DY25" s="2038"/>
      <c r="DZ25" s="2038"/>
      <c r="EA25" s="2038"/>
      <c r="EB25" s="2038"/>
      <c r="EC25" s="2038"/>
      <c r="ED25" s="2038"/>
      <c r="EE25" s="2038"/>
      <c r="EF25" s="2038"/>
      <c r="EG25" s="2038"/>
      <c r="EH25" s="2038"/>
      <c r="EI25" s="2038"/>
      <c r="EJ25" s="2038"/>
      <c r="EK25" s="2038"/>
      <c r="EL25" s="2038"/>
      <c r="EM25" s="2038"/>
      <c r="EN25" s="2038"/>
      <c r="EO25" s="2038"/>
      <c r="EP25" s="2042"/>
      <c r="EQ25" s="2042"/>
      <c r="ER25" s="2042"/>
      <c r="ES25" s="2042"/>
      <c r="ET25" s="2042"/>
      <c r="EU25" s="2042"/>
      <c r="EV25" s="2042"/>
      <c r="EW25" s="2042"/>
      <c r="EX25" s="2042"/>
      <c r="EY25" s="2042"/>
      <c r="EZ25" s="2042"/>
      <c r="FA25" s="2042"/>
      <c r="FB25" s="2042"/>
      <c r="FC25" s="2042"/>
      <c r="FD25" s="2042"/>
      <c r="FE25" s="2042"/>
      <c r="FF25" s="2042"/>
      <c r="FG25" s="2042"/>
    </row>
    <row r="26" spans="1:163" ht="0.75" customHeight="1" x14ac:dyDescent="0.25">
      <c r="AB26" s="2040"/>
      <c r="AC26" s="2040"/>
      <c r="AD26" s="2040"/>
      <c r="AE26" s="2040"/>
      <c r="AF26" s="2040"/>
      <c r="AG26" s="2040"/>
      <c r="AH26" s="2040"/>
      <c r="AI26" s="2040"/>
      <c r="AJ26" s="2040"/>
      <c r="AK26" s="2040"/>
      <c r="AL26" s="2040"/>
      <c r="AM26" s="2040"/>
      <c r="AN26" s="2040"/>
      <c r="AO26" s="2040"/>
      <c r="AP26" s="2040"/>
      <c r="AQ26" s="2040"/>
      <c r="AR26" s="2040"/>
      <c r="AS26" s="2040"/>
      <c r="AT26" s="2040"/>
      <c r="AU26" s="2040"/>
      <c r="AV26" s="2040"/>
      <c r="AW26" s="2040"/>
      <c r="AX26" s="2040"/>
      <c r="AY26" s="2040"/>
      <c r="AZ26" s="2040"/>
      <c r="BA26" s="2040"/>
      <c r="BB26" s="2040"/>
      <c r="BC26" s="2040"/>
      <c r="BD26" s="2040"/>
      <c r="BE26" s="2040"/>
      <c r="BF26" s="2040"/>
      <c r="BG26" s="2040"/>
      <c r="BH26" s="2040"/>
      <c r="BI26" s="2040"/>
      <c r="BJ26" s="2040"/>
      <c r="BK26" s="2040"/>
      <c r="BL26" s="2040"/>
      <c r="BM26" s="2040"/>
      <c r="BN26" s="2040"/>
      <c r="BO26" s="2040"/>
      <c r="BP26" s="2040"/>
      <c r="BQ26" s="2040"/>
      <c r="BR26" s="2040"/>
      <c r="BS26" s="2040"/>
      <c r="BT26" s="2040"/>
      <c r="BU26" s="2040"/>
      <c r="BV26" s="2040"/>
      <c r="BW26" s="2040"/>
      <c r="BX26" s="2040"/>
      <c r="BY26" s="2040"/>
      <c r="BZ26" s="2040"/>
      <c r="CA26" s="2040"/>
      <c r="CB26" s="2040"/>
      <c r="CC26" s="2040"/>
      <c r="CD26" s="2040"/>
      <c r="CE26" s="2040"/>
      <c r="CF26" s="2040"/>
      <c r="CG26" s="2040"/>
      <c r="CH26" s="2040"/>
      <c r="CI26" s="2040"/>
      <c r="CJ26" s="2040"/>
      <c r="CK26" s="1222"/>
      <c r="CL26" s="1222"/>
      <c r="CM26" s="1222"/>
      <c r="CN26" s="1222"/>
      <c r="CO26" s="1222"/>
      <c r="CP26" s="1222"/>
      <c r="CQ26" s="1222"/>
      <c r="CR26" s="1222"/>
      <c r="CS26" s="1222"/>
      <c r="CT26" s="1222"/>
      <c r="CU26" s="1222"/>
      <c r="CV26" s="1222"/>
      <c r="CW26" s="1222"/>
      <c r="DC26" s="2041"/>
      <c r="DD26" s="2041"/>
      <c r="DE26" s="2041"/>
      <c r="DF26" s="2041"/>
      <c r="DG26" s="2041"/>
      <c r="DH26" s="2041"/>
      <c r="DI26" s="2041"/>
      <c r="DJ26" s="2041"/>
      <c r="DK26" s="2041"/>
      <c r="DL26" s="2041"/>
      <c r="DM26" s="858"/>
      <c r="DN26" s="858"/>
      <c r="DO26" s="858"/>
      <c r="DP26" s="858"/>
      <c r="DQ26" s="858"/>
      <c r="DR26" s="858"/>
      <c r="DS26" s="858"/>
      <c r="DT26" s="858"/>
      <c r="DU26" s="858"/>
      <c r="DV26" s="858"/>
      <c r="DW26" s="858"/>
      <c r="DX26" s="858"/>
      <c r="DY26" s="858"/>
      <c r="DZ26" s="858"/>
      <c r="EA26" s="858"/>
      <c r="EB26" s="858"/>
      <c r="EC26" s="858"/>
      <c r="ED26" s="858"/>
      <c r="EE26" s="858"/>
      <c r="EF26" s="858"/>
      <c r="EG26" s="858"/>
      <c r="EH26" s="858"/>
      <c r="EI26" s="858"/>
      <c r="EJ26" s="858"/>
      <c r="EK26" s="858"/>
      <c r="EL26" s="858"/>
      <c r="EM26" s="858"/>
      <c r="EN26" s="858"/>
      <c r="EO26" s="858"/>
      <c r="EP26" s="2027"/>
      <c r="EQ26" s="2027"/>
      <c r="ER26" s="2027"/>
      <c r="ES26" s="2027"/>
      <c r="ET26" s="2027"/>
      <c r="EU26" s="2027"/>
      <c r="EV26" s="2027"/>
      <c r="EW26" s="2027"/>
      <c r="EX26" s="2027"/>
      <c r="EY26" s="2027"/>
      <c r="EZ26" s="2027"/>
      <c r="FA26" s="2027"/>
      <c r="FB26" s="2027"/>
      <c r="FC26" s="2027"/>
      <c r="FD26" s="2027"/>
      <c r="FE26" s="2027"/>
      <c r="FF26" s="2027"/>
      <c r="FG26" s="2027"/>
    </row>
    <row r="27" spans="1:163" ht="10.5" hidden="1" customHeight="1" x14ac:dyDescent="0.25">
      <c r="AB27" s="2040"/>
      <c r="AC27" s="2040"/>
      <c r="AD27" s="2040"/>
      <c r="AE27" s="2040"/>
      <c r="AF27" s="2040"/>
      <c r="AG27" s="2040"/>
      <c r="AH27" s="2040"/>
      <c r="AI27" s="2040"/>
      <c r="AJ27" s="2040"/>
      <c r="AK27" s="2040"/>
      <c r="AL27" s="2040"/>
      <c r="AM27" s="2040"/>
      <c r="AN27" s="2040"/>
      <c r="AO27" s="2040"/>
      <c r="AP27" s="2040"/>
      <c r="AQ27" s="2040"/>
      <c r="AR27" s="2040"/>
      <c r="AS27" s="2040"/>
      <c r="AT27" s="2040"/>
      <c r="AU27" s="2040"/>
      <c r="AV27" s="2040"/>
      <c r="AW27" s="2040"/>
      <c r="AX27" s="2040"/>
      <c r="AY27" s="2040"/>
      <c r="AZ27" s="2040"/>
      <c r="BA27" s="2040"/>
      <c r="BB27" s="2040"/>
      <c r="BC27" s="2040"/>
      <c r="BD27" s="2040"/>
      <c r="BE27" s="2040"/>
      <c r="BF27" s="2040"/>
      <c r="BG27" s="2040"/>
      <c r="BH27" s="2040"/>
      <c r="BI27" s="2040"/>
      <c r="BJ27" s="2040"/>
      <c r="BK27" s="2040"/>
      <c r="BL27" s="2040"/>
      <c r="BM27" s="2040"/>
      <c r="BN27" s="2040"/>
      <c r="BO27" s="2040"/>
      <c r="BP27" s="2040"/>
      <c r="BQ27" s="2040"/>
      <c r="BR27" s="2040"/>
      <c r="BS27" s="2040"/>
      <c r="BT27" s="2040"/>
      <c r="BU27" s="2040"/>
      <c r="BV27" s="2040"/>
      <c r="BW27" s="2040"/>
      <c r="BX27" s="2040"/>
      <c r="BY27" s="2040"/>
      <c r="BZ27" s="2040"/>
      <c r="CA27" s="2040"/>
      <c r="CB27" s="2040"/>
      <c r="CC27" s="2040"/>
      <c r="CD27" s="2040"/>
      <c r="CE27" s="2040"/>
      <c r="CF27" s="2040"/>
      <c r="CG27" s="2040"/>
      <c r="CH27" s="2040"/>
      <c r="CI27" s="2040"/>
      <c r="CJ27" s="2040"/>
      <c r="CK27" s="1222"/>
      <c r="CL27" s="1222"/>
      <c r="CM27" s="1222"/>
      <c r="CN27" s="1222"/>
      <c r="CO27" s="1222"/>
      <c r="CP27" s="1222"/>
      <c r="CQ27" s="1222"/>
      <c r="CR27" s="1222"/>
      <c r="CS27" s="1222"/>
      <c r="CT27" s="1222"/>
      <c r="CU27" s="1222"/>
      <c r="CV27" s="1222"/>
      <c r="CW27" s="1222"/>
      <c r="DM27" s="857"/>
      <c r="DN27" s="853"/>
      <c r="DO27" s="853"/>
      <c r="DP27" s="853"/>
      <c r="DQ27" s="853"/>
      <c r="DR27" s="853"/>
      <c r="DS27" s="853"/>
      <c r="DT27" s="853"/>
      <c r="DU27" s="853"/>
      <c r="DV27" s="853"/>
      <c r="DW27" s="853"/>
      <c r="DX27" s="853"/>
      <c r="DY27" s="853"/>
      <c r="DZ27" s="853"/>
      <c r="EA27" s="853"/>
      <c r="EB27" s="853"/>
      <c r="EC27" s="853"/>
      <c r="ED27" s="853"/>
      <c r="EE27" s="853"/>
      <c r="EF27" s="2039"/>
      <c r="EG27" s="2039"/>
      <c r="EH27" s="2039"/>
      <c r="EI27" s="2039"/>
      <c r="EJ27" s="2039"/>
      <c r="EK27" s="2039"/>
      <c r="EL27" s="2039"/>
      <c r="EM27" s="2039"/>
      <c r="EN27" s="2039"/>
      <c r="EO27" s="2039"/>
      <c r="EP27" s="2027"/>
      <c r="EQ27" s="2027"/>
      <c r="ER27" s="2027"/>
      <c r="ES27" s="2027"/>
      <c r="ET27" s="2027"/>
      <c r="EU27" s="2027"/>
      <c r="EV27" s="2027"/>
      <c r="EW27" s="2027"/>
      <c r="EX27" s="2027"/>
      <c r="EY27" s="2027"/>
      <c r="EZ27" s="2027"/>
      <c r="FA27" s="2027"/>
      <c r="FB27" s="2027"/>
      <c r="FC27" s="2027"/>
      <c r="FD27" s="2027"/>
      <c r="FE27" s="2027"/>
      <c r="FF27" s="2027"/>
      <c r="FG27" s="2027"/>
    </row>
    <row r="28" spans="1:163" ht="5.25" customHeight="1" x14ac:dyDescent="0.2">
      <c r="DM28" s="857"/>
      <c r="DN28" s="853"/>
      <c r="DO28" s="853"/>
      <c r="DP28" s="853"/>
      <c r="DQ28" s="853"/>
      <c r="DR28" s="853"/>
      <c r="DS28" s="853"/>
      <c r="DT28" s="853"/>
      <c r="DU28" s="853"/>
      <c r="DV28" s="853"/>
      <c r="DW28" s="853"/>
      <c r="DX28" s="853"/>
      <c r="DY28" s="853"/>
      <c r="DZ28" s="853"/>
      <c r="EA28" s="853"/>
      <c r="EB28" s="853"/>
      <c r="EC28" s="853"/>
      <c r="ED28" s="853"/>
      <c r="EE28" s="853"/>
      <c r="EF28" s="855"/>
    </row>
    <row r="29" spans="1:163" ht="12.75" customHeight="1" x14ac:dyDescent="0.2">
      <c r="A29" s="1382" t="s">
        <v>856</v>
      </c>
      <c r="B29" s="1293"/>
      <c r="C29" s="1293"/>
      <c r="D29" s="1293"/>
      <c r="E29" s="1293"/>
      <c r="F29" s="1293"/>
      <c r="G29" s="1293"/>
      <c r="H29" s="1293"/>
      <c r="I29" s="1293"/>
      <c r="J29" s="1293"/>
      <c r="K29" s="1293"/>
      <c r="L29" s="1293"/>
      <c r="M29" s="1293"/>
      <c r="N29" s="1293"/>
      <c r="O29" s="1293"/>
      <c r="P29" s="1293"/>
      <c r="Q29" s="1293"/>
      <c r="R29" s="1293"/>
      <c r="S29" s="1293"/>
      <c r="T29" s="1293"/>
      <c r="U29" s="1293"/>
      <c r="V29" s="1293"/>
      <c r="W29" s="1293"/>
      <c r="X29" s="1223"/>
      <c r="Y29" s="1223"/>
      <c r="Z29" s="2023"/>
      <c r="AA29" s="2023"/>
      <c r="AB29" s="2023"/>
      <c r="AC29" s="2023"/>
      <c r="AD29" s="2023"/>
      <c r="AE29" s="2023"/>
      <c r="AF29" s="2023"/>
      <c r="AG29" s="2023"/>
      <c r="AH29" s="2023"/>
      <c r="AI29" s="2023"/>
      <c r="AJ29" s="2023"/>
      <c r="AK29" s="2023"/>
      <c r="AL29" s="2023"/>
      <c r="AM29" s="2023"/>
      <c r="AN29" s="2023"/>
      <c r="AO29" s="2023"/>
      <c r="AP29" s="2023"/>
      <c r="AQ29" s="2023"/>
      <c r="AR29" s="2023"/>
      <c r="AS29" s="2023"/>
      <c r="AT29" s="2023"/>
      <c r="AU29" s="2023"/>
      <c r="AV29" s="2023"/>
      <c r="AW29" s="2023"/>
      <c r="AX29" s="2023"/>
      <c r="AY29" s="2023"/>
      <c r="AZ29" s="2023"/>
      <c r="BA29" s="2023"/>
      <c r="BB29" s="2023"/>
      <c r="BC29" s="2023"/>
      <c r="BD29" s="2023"/>
      <c r="BE29" s="2023"/>
      <c r="BF29" s="2023"/>
      <c r="BG29" s="2023"/>
      <c r="BH29" s="2023"/>
      <c r="BI29" s="2023"/>
      <c r="BJ29" s="2023"/>
      <c r="BK29" s="2023"/>
      <c r="BL29" s="2023"/>
      <c r="BM29" s="2023"/>
      <c r="BN29" s="2023"/>
      <c r="BO29" s="2023"/>
      <c r="BP29" s="2023"/>
      <c r="BQ29" s="2023"/>
      <c r="BR29" s="2023"/>
      <c r="BS29" s="2023"/>
      <c r="BT29" s="2023"/>
      <c r="BU29" s="2023"/>
      <c r="BV29" s="2023"/>
      <c r="BW29" s="2023"/>
      <c r="BX29" s="2023"/>
      <c r="BY29" s="2023"/>
      <c r="BZ29" s="2023"/>
      <c r="CA29" s="2023"/>
      <c r="CB29" s="2023"/>
      <c r="CC29" s="2023"/>
      <c r="CD29" s="2023"/>
      <c r="CE29" s="2023"/>
      <c r="CF29" s="2023"/>
      <c r="CG29" s="2023"/>
      <c r="CH29" s="2023"/>
      <c r="CI29" s="2023"/>
      <c r="CJ29" s="2023"/>
      <c r="CK29" s="2023"/>
      <c r="CL29" s="2023"/>
      <c r="CM29" s="2023"/>
      <c r="CN29" s="2023"/>
      <c r="CO29" s="2023"/>
      <c r="CP29" s="2023"/>
      <c r="CQ29" s="2023"/>
      <c r="CR29" s="2023"/>
      <c r="CS29" s="2023"/>
      <c r="CT29" s="2023"/>
      <c r="CU29" s="2023"/>
      <c r="CV29" s="2023"/>
      <c r="CW29" s="2023"/>
      <c r="CX29" s="2023"/>
      <c r="CY29" s="2023"/>
      <c r="CZ29" s="2023"/>
      <c r="DA29" s="2023"/>
      <c r="DB29" s="2023"/>
      <c r="DC29" s="2023"/>
      <c r="DD29" s="2023"/>
      <c r="DE29" s="2023"/>
      <c r="DF29" s="2023"/>
      <c r="DG29" s="2023"/>
      <c r="DH29" s="2023"/>
      <c r="DI29" s="2023"/>
      <c r="DJ29" s="2023"/>
      <c r="DK29" s="2023"/>
      <c r="DL29" s="2023"/>
      <c r="DM29" s="2023"/>
      <c r="DN29" s="2023"/>
      <c r="DO29" s="2023"/>
      <c r="DP29" s="2023"/>
      <c r="DQ29" s="2023"/>
      <c r="DR29" s="2023"/>
      <c r="DS29" s="2023"/>
      <c r="DT29" s="2023"/>
      <c r="DU29" s="2023"/>
      <c r="DV29" s="2023"/>
      <c r="DW29" s="2023"/>
      <c r="DX29" s="2023"/>
      <c r="DY29" s="2023"/>
      <c r="DZ29" s="2023"/>
      <c r="EA29" s="2023"/>
      <c r="EB29" s="2023"/>
      <c r="EC29" s="2023"/>
      <c r="ED29" s="2023"/>
      <c r="EE29" s="2023"/>
      <c r="EF29" s="2023"/>
      <c r="EG29" s="2023"/>
      <c r="EH29" s="2023"/>
      <c r="EI29" s="2023"/>
      <c r="EJ29" s="2023"/>
      <c r="EK29" s="2023"/>
      <c r="EL29" s="2023"/>
      <c r="EM29" s="2023"/>
      <c r="EN29" s="2023"/>
      <c r="EO29" s="2023"/>
      <c r="EP29" s="2023"/>
      <c r="EQ29" s="2023"/>
      <c r="ER29" s="2023"/>
      <c r="ES29" s="2023"/>
      <c r="ET29" s="2023"/>
      <c r="EU29" s="2023"/>
      <c r="EV29" s="2023"/>
      <c r="EW29" s="2023"/>
      <c r="EX29" s="2023"/>
      <c r="EY29" s="2023"/>
      <c r="EZ29" s="2023"/>
      <c r="FA29" s="2023"/>
      <c r="FB29" s="2023"/>
      <c r="FC29" s="2023"/>
      <c r="FD29" s="2023"/>
      <c r="FE29" s="2023"/>
      <c r="FF29" s="1231"/>
    </row>
    <row r="30" spans="1:163" s="842" customFormat="1" ht="12" customHeight="1" x14ac:dyDescent="0.2">
      <c r="J30" s="856"/>
      <c r="K30" s="856"/>
      <c r="L30" s="856"/>
      <c r="M30" s="856"/>
      <c r="N30" s="856"/>
      <c r="O30" s="856"/>
      <c r="P30" s="856"/>
      <c r="Q30" s="856"/>
      <c r="R30" s="856"/>
      <c r="S30" s="856"/>
      <c r="T30" s="856"/>
      <c r="U30" s="856"/>
      <c r="V30" s="856"/>
      <c r="W30" s="856"/>
      <c r="X30" s="856"/>
      <c r="Y30" s="856"/>
      <c r="Z30" s="2017" t="s">
        <v>859</v>
      </c>
      <c r="AA30" s="2017"/>
      <c r="AB30" s="2017"/>
      <c r="AC30" s="2017"/>
      <c r="AD30" s="2017"/>
      <c r="AE30" s="2017"/>
      <c r="AF30" s="2017"/>
      <c r="AG30" s="2017"/>
      <c r="AH30" s="2017"/>
      <c r="AI30" s="2017"/>
      <c r="AJ30" s="2017"/>
      <c r="AK30" s="2017"/>
      <c r="AL30" s="2017"/>
      <c r="AM30" s="2017"/>
      <c r="AN30" s="2017"/>
      <c r="AO30" s="2017"/>
      <c r="AP30" s="2017"/>
      <c r="AQ30" s="2017"/>
      <c r="AR30" s="2017"/>
      <c r="AS30" s="2017"/>
      <c r="AT30" s="2017"/>
      <c r="AU30" s="2017"/>
      <c r="AV30" s="2017"/>
      <c r="AW30" s="2017"/>
      <c r="AX30" s="2017"/>
      <c r="AY30" s="2017"/>
      <c r="AZ30" s="2017"/>
      <c r="BA30" s="2017"/>
      <c r="BB30" s="2017"/>
      <c r="BC30" s="2017"/>
      <c r="BD30" s="2017"/>
      <c r="BE30" s="2017"/>
      <c r="BF30" s="2017"/>
      <c r="BG30" s="2017"/>
      <c r="BH30" s="2017"/>
      <c r="BI30" s="2017"/>
      <c r="BJ30" s="2017"/>
      <c r="BK30" s="2017"/>
      <c r="BL30" s="2017"/>
      <c r="BM30" s="2017"/>
      <c r="BN30" s="2017"/>
      <c r="BO30" s="2017"/>
      <c r="BP30" s="2017"/>
      <c r="BQ30" s="2017"/>
      <c r="BR30" s="2017"/>
      <c r="BS30" s="2017"/>
      <c r="BT30" s="2017"/>
      <c r="BU30" s="2017"/>
      <c r="BV30" s="2017"/>
      <c r="BW30" s="2017"/>
      <c r="BX30" s="2017"/>
      <c r="BY30" s="2017"/>
      <c r="BZ30" s="2017"/>
      <c r="CA30" s="2017"/>
      <c r="CB30" s="2017"/>
      <c r="CC30" s="2017"/>
      <c r="CD30" s="2017"/>
      <c r="CE30" s="2017"/>
      <c r="CF30" s="2017"/>
      <c r="CG30" s="2017"/>
      <c r="CH30" s="2017"/>
      <c r="CI30" s="2017"/>
      <c r="CJ30" s="2017"/>
      <c r="CK30" s="2017"/>
      <c r="CL30" s="2017"/>
      <c r="CM30" s="2017"/>
      <c r="CN30" s="2017"/>
      <c r="CO30" s="2017"/>
      <c r="CP30" s="2017"/>
      <c r="CQ30" s="2017"/>
      <c r="CR30" s="2017"/>
      <c r="CS30" s="2017"/>
      <c r="CT30" s="2017"/>
      <c r="CU30" s="2017"/>
      <c r="CV30" s="2017"/>
      <c r="CW30" s="2017"/>
      <c r="CX30" s="2017"/>
      <c r="CY30" s="2017"/>
      <c r="CZ30" s="2017"/>
      <c r="DA30" s="2017"/>
      <c r="DB30" s="2017"/>
      <c r="DC30" s="2017"/>
      <c r="DD30" s="2017"/>
      <c r="DE30" s="2017"/>
      <c r="DF30" s="2017"/>
      <c r="DG30" s="2017"/>
      <c r="DH30" s="2017"/>
      <c r="DI30" s="2017"/>
      <c r="DJ30" s="2017"/>
      <c r="DK30" s="2017"/>
      <c r="DL30" s="2017"/>
      <c r="EF30" s="855"/>
      <c r="EG30" s="855"/>
      <c r="EH30" s="855"/>
      <c r="EI30" s="855"/>
      <c r="EJ30" s="855"/>
      <c r="EK30" s="855"/>
      <c r="EL30" s="855"/>
      <c r="EM30" s="855"/>
      <c r="EN30" s="855"/>
      <c r="EO30" s="854"/>
      <c r="EP30" s="854"/>
      <c r="EQ30" s="854"/>
      <c r="ER30" s="854"/>
      <c r="ES30" s="854"/>
      <c r="ET30" s="854"/>
      <c r="EU30" s="854"/>
      <c r="EV30" s="854"/>
      <c r="EW30" s="854"/>
      <c r="EX30" s="854"/>
      <c r="EY30" s="854"/>
      <c r="EZ30" s="854"/>
      <c r="FA30" s="854"/>
      <c r="FB30" s="854"/>
      <c r="FC30" s="854"/>
      <c r="FD30" s="854"/>
      <c r="FE30" s="854"/>
      <c r="FF30" s="854"/>
    </row>
    <row r="31" spans="1:163" s="560" customFormat="1" ht="12" x14ac:dyDescent="0.2">
      <c r="FG31" s="848" t="s">
        <v>1208</v>
      </c>
    </row>
    <row r="32" spans="1:163" s="560" customFormat="1" ht="12" x14ac:dyDescent="0.2">
      <c r="FG32" s="848"/>
    </row>
    <row r="33" spans="1:163" x14ac:dyDescent="0.2">
      <c r="A33" s="1309" t="s">
        <v>1207</v>
      </c>
      <c r="B33" s="1309"/>
      <c r="C33" s="1309"/>
      <c r="D33" s="1309"/>
      <c r="E33" s="1309"/>
      <c r="F33" s="1309"/>
      <c r="G33" s="1309"/>
      <c r="H33" s="1309"/>
      <c r="I33" s="1309"/>
      <c r="J33" s="1309"/>
      <c r="K33" s="1309"/>
      <c r="L33" s="1309"/>
      <c r="M33" s="1309"/>
      <c r="N33" s="1309"/>
      <c r="O33" s="1309"/>
      <c r="P33" s="1309"/>
      <c r="Q33" s="1309"/>
      <c r="R33" s="1309"/>
      <c r="S33" s="1309"/>
      <c r="T33" s="1309"/>
      <c r="U33" s="1309"/>
      <c r="V33" s="1309"/>
      <c r="W33" s="1309"/>
      <c r="X33" s="1309"/>
      <c r="Y33" s="1309"/>
      <c r="Z33" s="1309"/>
      <c r="AA33" s="1309"/>
      <c r="AB33" s="1309"/>
      <c r="AC33" s="1309"/>
      <c r="AD33" s="1309"/>
      <c r="AE33" s="1309"/>
      <c r="AF33" s="1309"/>
      <c r="AG33" s="1309"/>
      <c r="AH33" s="1309"/>
      <c r="AI33" s="1309"/>
      <c r="AJ33" s="1309"/>
      <c r="AK33" s="1309"/>
      <c r="AL33" s="1309"/>
      <c r="AM33" s="1309"/>
      <c r="AN33" s="1309"/>
      <c r="AO33" s="1309"/>
      <c r="AP33" s="1309"/>
      <c r="AQ33" s="1309"/>
      <c r="AR33" s="1309"/>
      <c r="AS33" s="1309"/>
      <c r="AT33" s="1309"/>
      <c r="AU33" s="1309"/>
      <c r="AV33" s="1309"/>
      <c r="AW33" s="1309"/>
      <c r="AX33" s="1309"/>
      <c r="AY33" s="1309"/>
      <c r="AZ33" s="1309"/>
      <c r="BA33" s="1309"/>
      <c r="BB33" s="1309"/>
      <c r="BC33" s="1309"/>
      <c r="BD33" s="1309"/>
      <c r="BE33" s="1309"/>
      <c r="BF33" s="1309"/>
      <c r="BG33" s="1309"/>
      <c r="BH33" s="1309"/>
      <c r="BI33" s="1309"/>
      <c r="BJ33" s="1309"/>
      <c r="BK33" s="1309"/>
      <c r="BL33" s="1309"/>
      <c r="BM33" s="1309"/>
      <c r="DD33" s="1309"/>
      <c r="DE33" s="1309"/>
      <c r="DF33" s="1309"/>
      <c r="DG33" s="1309"/>
      <c r="DH33" s="1309"/>
      <c r="DI33" s="1309"/>
      <c r="DJ33" s="1309"/>
      <c r="DK33" s="1309"/>
      <c r="DL33" s="1309"/>
      <c r="DM33" s="1309"/>
      <c r="DN33" s="1309"/>
      <c r="DO33" s="1309"/>
      <c r="DP33" s="1309"/>
      <c r="DQ33" s="1309"/>
      <c r="DR33" s="1309"/>
      <c r="DS33" s="1309"/>
      <c r="DT33" s="1309"/>
      <c r="DU33" s="1309"/>
      <c r="DV33" s="1309"/>
      <c r="DW33" s="1309"/>
      <c r="DX33" s="1309"/>
      <c r="DY33" s="1309"/>
      <c r="DZ33" s="1309"/>
      <c r="EA33" s="1309"/>
      <c r="EB33" s="1309"/>
      <c r="EC33" s="1309"/>
      <c r="ED33" s="1309"/>
      <c r="EE33" s="1309"/>
      <c r="EF33" s="1309"/>
      <c r="EG33" s="1309"/>
      <c r="EH33" s="1309"/>
      <c r="EI33" s="1309"/>
      <c r="EJ33" s="1309"/>
      <c r="EK33" s="1309"/>
      <c r="EL33" s="1309"/>
      <c r="EM33" s="1309"/>
      <c r="EN33" s="1309"/>
      <c r="EO33" s="1309"/>
      <c r="EP33" s="1309"/>
      <c r="EQ33" s="1309"/>
      <c r="ER33" s="1309"/>
      <c r="ES33" s="1309"/>
      <c r="ET33" s="1309"/>
      <c r="EU33" s="1309"/>
      <c r="EV33" s="1309"/>
      <c r="EW33" s="1309"/>
      <c r="EX33" s="1309"/>
      <c r="EY33" s="1309"/>
    </row>
    <row r="35" spans="1:163" ht="27.75" customHeight="1" x14ac:dyDescent="0.2">
      <c r="A35" s="2018" t="s">
        <v>1206</v>
      </c>
      <c r="B35" s="2019"/>
      <c r="C35" s="2019"/>
      <c r="D35" s="2019"/>
      <c r="E35" s="2019"/>
      <c r="F35" s="2019"/>
      <c r="G35" s="2019"/>
      <c r="H35" s="2019"/>
      <c r="I35" s="2019"/>
      <c r="J35" s="2019"/>
      <c r="K35" s="2019"/>
      <c r="L35" s="2019"/>
      <c r="M35" s="2019"/>
      <c r="N35" s="2019"/>
      <c r="O35" s="2019"/>
      <c r="P35" s="2019"/>
      <c r="Q35" s="2019"/>
      <c r="R35" s="2019"/>
      <c r="S35" s="2019"/>
      <c r="T35" s="2019"/>
      <c r="U35" s="2019"/>
      <c r="V35" s="1363"/>
      <c r="W35" s="2018" t="s">
        <v>1205</v>
      </c>
      <c r="X35" s="2019"/>
      <c r="Y35" s="2019"/>
      <c r="Z35" s="2019"/>
      <c r="AA35" s="2019"/>
      <c r="AB35" s="2019"/>
      <c r="AC35" s="2019"/>
      <c r="AD35" s="2019"/>
      <c r="AE35" s="2019"/>
      <c r="AF35" s="2019"/>
      <c r="AG35" s="2019"/>
      <c r="AH35" s="2019"/>
      <c r="AI35" s="2019"/>
      <c r="AJ35" s="2019"/>
      <c r="AK35" s="2019"/>
      <c r="AL35" s="2019"/>
      <c r="AM35" s="2019"/>
      <c r="AN35" s="2019"/>
      <c r="AO35" s="2019"/>
      <c r="AP35" s="2019"/>
      <c r="AQ35" s="2019"/>
      <c r="AR35" s="1363"/>
      <c r="AS35" s="1295" t="s">
        <v>858</v>
      </c>
      <c r="AT35" s="1295"/>
      <c r="AU35" s="1295"/>
      <c r="AV35" s="1295"/>
      <c r="AW35" s="1295"/>
      <c r="AX35" s="1295"/>
      <c r="AY35" s="1295"/>
      <c r="AZ35" s="1295"/>
      <c r="BA35" s="1295"/>
      <c r="BB35" s="1295"/>
      <c r="BC35" s="1295"/>
      <c r="BD35" s="1295"/>
      <c r="BE35" s="1295"/>
      <c r="BF35" s="1295"/>
      <c r="BG35" s="1295"/>
      <c r="BH35" s="1295"/>
      <c r="BI35" s="1295"/>
      <c r="BJ35" s="1295"/>
      <c r="BK35" s="1295"/>
      <c r="BL35" s="1295"/>
      <c r="BM35" s="1295"/>
      <c r="BN35" s="1295"/>
      <c r="BO35" s="1295"/>
      <c r="BP35" s="1338"/>
      <c r="BQ35" s="1295" t="s">
        <v>1204</v>
      </c>
      <c r="BR35" s="1295"/>
      <c r="BS35" s="1295"/>
      <c r="BT35" s="1295"/>
      <c r="BU35" s="1295"/>
      <c r="BV35" s="1295"/>
      <c r="BW35" s="1295"/>
      <c r="BX35" s="1295"/>
      <c r="BY35" s="1295"/>
      <c r="BZ35" s="1295"/>
      <c r="CA35" s="1295"/>
      <c r="CB35" s="1295"/>
      <c r="CC35" s="1295"/>
      <c r="CD35" s="1295"/>
      <c r="CE35" s="1295"/>
      <c r="CF35" s="1295"/>
      <c r="CG35" s="1295"/>
      <c r="CH35" s="1295"/>
      <c r="CI35" s="1295"/>
      <c r="CJ35" s="1295"/>
      <c r="CK35" s="1295"/>
      <c r="CL35" s="1295" t="s">
        <v>1203</v>
      </c>
      <c r="CM35" s="1295"/>
      <c r="CN35" s="1295"/>
      <c r="CO35" s="1295"/>
      <c r="CP35" s="1295"/>
      <c r="CQ35" s="1295"/>
      <c r="CR35" s="1295"/>
      <c r="CS35" s="1295"/>
      <c r="CT35" s="1295"/>
      <c r="CU35" s="1295"/>
      <c r="CV35" s="1295"/>
      <c r="CW35" s="1295"/>
      <c r="CX35" s="1295"/>
      <c r="CY35" s="1295"/>
      <c r="CZ35" s="1295"/>
      <c r="DA35" s="1295"/>
      <c r="DB35" s="1295"/>
      <c r="DC35" s="1295"/>
      <c r="DD35" s="1295"/>
      <c r="DE35" s="1295"/>
      <c r="DF35" s="1295" t="s">
        <v>857</v>
      </c>
      <c r="DG35" s="1295"/>
      <c r="DH35" s="1295"/>
      <c r="DI35" s="1295"/>
      <c r="DJ35" s="1295"/>
      <c r="DK35" s="1295"/>
      <c r="DL35" s="1295"/>
      <c r="DM35" s="1295"/>
      <c r="DN35" s="1295"/>
      <c r="DO35" s="1295"/>
      <c r="DP35" s="1295"/>
      <c r="DQ35" s="1295"/>
      <c r="DR35" s="1295"/>
      <c r="DS35" s="1295"/>
      <c r="DT35" s="1295"/>
      <c r="DU35" s="1295"/>
      <c r="DV35" s="1295"/>
      <c r="DW35" s="1295"/>
      <c r="DX35" s="1295"/>
      <c r="DY35" s="2018" t="s">
        <v>1202</v>
      </c>
      <c r="DZ35" s="2019"/>
      <c r="EA35" s="2019"/>
      <c r="EB35" s="2019"/>
      <c r="EC35" s="2019"/>
      <c r="ED35" s="2019"/>
      <c r="EE35" s="2019"/>
      <c r="EF35" s="2019"/>
      <c r="EG35" s="2019"/>
      <c r="EH35" s="2019"/>
      <c r="EI35" s="2019"/>
      <c r="EJ35" s="2019"/>
      <c r="EK35" s="2019"/>
      <c r="EL35" s="2019"/>
      <c r="EM35" s="2019"/>
      <c r="EN35" s="2019"/>
      <c r="EO35" s="2019"/>
      <c r="EP35" s="1363"/>
      <c r="EQ35" s="2018" t="s">
        <v>1201</v>
      </c>
      <c r="ER35" s="2019"/>
      <c r="ES35" s="2019"/>
      <c r="ET35" s="2019"/>
      <c r="EU35" s="2019"/>
      <c r="EV35" s="2019"/>
      <c r="EW35" s="2019"/>
      <c r="EX35" s="2019"/>
      <c r="EY35" s="2019"/>
      <c r="EZ35" s="1295" t="s">
        <v>1200</v>
      </c>
      <c r="FA35" s="1295"/>
      <c r="FB35" s="1295"/>
      <c r="FC35" s="1295"/>
      <c r="FD35" s="1295"/>
      <c r="FE35" s="1295"/>
      <c r="FF35" s="1295"/>
      <c r="FG35" s="1295"/>
    </row>
    <row r="36" spans="1:163" ht="34.5" customHeight="1" x14ac:dyDescent="0.2">
      <c r="A36" s="2020"/>
      <c r="B36" s="2021"/>
      <c r="C36" s="2021"/>
      <c r="D36" s="2021"/>
      <c r="E36" s="2021"/>
      <c r="F36" s="2021"/>
      <c r="G36" s="2021"/>
      <c r="H36" s="2021"/>
      <c r="I36" s="2021"/>
      <c r="J36" s="2021"/>
      <c r="K36" s="2021"/>
      <c r="L36" s="2021"/>
      <c r="M36" s="2021"/>
      <c r="N36" s="2021"/>
      <c r="O36" s="2021"/>
      <c r="P36" s="2021"/>
      <c r="Q36" s="2021"/>
      <c r="R36" s="2021"/>
      <c r="S36" s="2021"/>
      <c r="T36" s="2021"/>
      <c r="U36" s="2021"/>
      <c r="V36" s="1364"/>
      <c r="W36" s="2020"/>
      <c r="X36" s="2021"/>
      <c r="Y36" s="2021"/>
      <c r="Z36" s="2021"/>
      <c r="AA36" s="2021"/>
      <c r="AB36" s="2021"/>
      <c r="AC36" s="2021"/>
      <c r="AD36" s="2021"/>
      <c r="AE36" s="2021"/>
      <c r="AF36" s="2021"/>
      <c r="AG36" s="2021"/>
      <c r="AH36" s="2021"/>
      <c r="AI36" s="2021"/>
      <c r="AJ36" s="2021"/>
      <c r="AK36" s="2021"/>
      <c r="AL36" s="2021"/>
      <c r="AM36" s="2021"/>
      <c r="AN36" s="2021"/>
      <c r="AO36" s="2021"/>
      <c r="AP36" s="2021"/>
      <c r="AQ36" s="2021"/>
      <c r="AR36" s="1364"/>
      <c r="AS36" s="1295"/>
      <c r="AT36" s="1295"/>
      <c r="AU36" s="1295"/>
      <c r="AV36" s="1295"/>
      <c r="AW36" s="1295"/>
      <c r="AX36" s="1295"/>
      <c r="AY36" s="1295"/>
      <c r="AZ36" s="1295"/>
      <c r="BA36" s="1295"/>
      <c r="BB36" s="1295"/>
      <c r="BC36" s="1295"/>
      <c r="BD36" s="1295"/>
      <c r="BE36" s="1295"/>
      <c r="BF36" s="1295"/>
      <c r="BG36" s="1295"/>
      <c r="BH36" s="1295"/>
      <c r="BI36" s="1295"/>
      <c r="BJ36" s="1295"/>
      <c r="BK36" s="1295"/>
      <c r="BL36" s="1295"/>
      <c r="BM36" s="1295"/>
      <c r="BN36" s="1295"/>
      <c r="BO36" s="1295"/>
      <c r="BP36" s="1338"/>
      <c r="BQ36" s="1295"/>
      <c r="BR36" s="1295"/>
      <c r="BS36" s="1295"/>
      <c r="BT36" s="1295"/>
      <c r="BU36" s="1295"/>
      <c r="BV36" s="1295"/>
      <c r="BW36" s="1295"/>
      <c r="BX36" s="1295"/>
      <c r="BY36" s="1295"/>
      <c r="BZ36" s="1295"/>
      <c r="CA36" s="1295"/>
      <c r="CB36" s="1295"/>
      <c r="CC36" s="1295"/>
      <c r="CD36" s="1295"/>
      <c r="CE36" s="1295"/>
      <c r="CF36" s="1295"/>
      <c r="CG36" s="1295"/>
      <c r="CH36" s="1295"/>
      <c r="CI36" s="1295"/>
      <c r="CJ36" s="1295"/>
      <c r="CK36" s="1295"/>
      <c r="CL36" s="1295"/>
      <c r="CM36" s="1295"/>
      <c r="CN36" s="1295"/>
      <c r="CO36" s="1295"/>
      <c r="CP36" s="1295"/>
      <c r="CQ36" s="1295"/>
      <c r="CR36" s="1295"/>
      <c r="CS36" s="1295"/>
      <c r="CT36" s="1295"/>
      <c r="CU36" s="1295"/>
      <c r="CV36" s="1295"/>
      <c r="CW36" s="1295"/>
      <c r="CX36" s="1295"/>
      <c r="CY36" s="1295"/>
      <c r="CZ36" s="1295"/>
      <c r="DA36" s="1295"/>
      <c r="DB36" s="1295"/>
      <c r="DC36" s="1295"/>
      <c r="DD36" s="1295"/>
      <c r="DE36" s="1295"/>
      <c r="DF36" s="1295"/>
      <c r="DG36" s="1295"/>
      <c r="DH36" s="1295"/>
      <c r="DI36" s="1295"/>
      <c r="DJ36" s="1295"/>
      <c r="DK36" s="1295"/>
      <c r="DL36" s="1295"/>
      <c r="DM36" s="1295"/>
      <c r="DN36" s="1295"/>
      <c r="DO36" s="1295"/>
      <c r="DP36" s="1295"/>
      <c r="DQ36" s="1295"/>
      <c r="DR36" s="1295"/>
      <c r="DS36" s="1295"/>
      <c r="DT36" s="1295"/>
      <c r="DU36" s="1295"/>
      <c r="DV36" s="1295"/>
      <c r="DW36" s="1295"/>
      <c r="DX36" s="1295"/>
      <c r="DY36" s="2020"/>
      <c r="DZ36" s="2021"/>
      <c r="EA36" s="2021"/>
      <c r="EB36" s="2021"/>
      <c r="EC36" s="2021"/>
      <c r="ED36" s="2021"/>
      <c r="EE36" s="2021"/>
      <c r="EF36" s="2021"/>
      <c r="EG36" s="2021"/>
      <c r="EH36" s="2021"/>
      <c r="EI36" s="2021"/>
      <c r="EJ36" s="2021"/>
      <c r="EK36" s="2021"/>
      <c r="EL36" s="2021"/>
      <c r="EM36" s="2021"/>
      <c r="EN36" s="2021"/>
      <c r="EO36" s="2021"/>
      <c r="EP36" s="1364"/>
      <c r="EQ36" s="2020"/>
      <c r="ER36" s="2021"/>
      <c r="ES36" s="2021"/>
      <c r="ET36" s="2021"/>
      <c r="EU36" s="2021"/>
      <c r="EV36" s="2021"/>
      <c r="EW36" s="2021"/>
      <c r="EX36" s="2021"/>
      <c r="EY36" s="2021"/>
      <c r="EZ36" s="1295"/>
      <c r="FA36" s="1295"/>
      <c r="FB36" s="1295"/>
      <c r="FC36" s="1295"/>
      <c r="FD36" s="1295"/>
      <c r="FE36" s="1295"/>
      <c r="FF36" s="1295"/>
      <c r="FG36" s="1295"/>
    </row>
    <row r="37" spans="1:163" x14ac:dyDescent="0.2">
      <c r="A37" s="1300">
        <v>1</v>
      </c>
      <c r="B37" s="2022"/>
      <c r="C37" s="2022"/>
      <c r="D37" s="2022"/>
      <c r="E37" s="2022"/>
      <c r="F37" s="2022"/>
      <c r="G37" s="2022"/>
      <c r="H37" s="2022"/>
      <c r="I37" s="2022"/>
      <c r="J37" s="2022"/>
      <c r="K37" s="2022"/>
      <c r="L37" s="2022"/>
      <c r="M37" s="2022"/>
      <c r="N37" s="2022"/>
      <c r="O37" s="2022"/>
      <c r="P37" s="2022"/>
      <c r="Q37" s="2022"/>
      <c r="R37" s="2022"/>
      <c r="S37" s="2022"/>
      <c r="T37" s="2022"/>
      <c r="U37" s="2022"/>
      <c r="V37" s="1301"/>
      <c r="W37" s="1300">
        <v>2</v>
      </c>
      <c r="X37" s="2022"/>
      <c r="Y37" s="2022"/>
      <c r="Z37" s="2022"/>
      <c r="AA37" s="2022"/>
      <c r="AB37" s="2022"/>
      <c r="AC37" s="2022"/>
      <c r="AD37" s="2022"/>
      <c r="AE37" s="2022"/>
      <c r="AF37" s="2022"/>
      <c r="AG37" s="2022"/>
      <c r="AH37" s="2022"/>
      <c r="AI37" s="2022"/>
      <c r="AJ37" s="2022"/>
      <c r="AK37" s="2022"/>
      <c r="AL37" s="2022"/>
      <c r="AM37" s="2022"/>
      <c r="AN37" s="2022"/>
      <c r="AO37" s="2022"/>
      <c r="AP37" s="2022"/>
      <c r="AQ37" s="2022"/>
      <c r="AR37" s="1301"/>
      <c r="AS37" s="1360">
        <v>3</v>
      </c>
      <c r="AT37" s="1360"/>
      <c r="AU37" s="1360"/>
      <c r="AV37" s="1360"/>
      <c r="AW37" s="1360"/>
      <c r="AX37" s="1360"/>
      <c r="AY37" s="1360"/>
      <c r="AZ37" s="1360"/>
      <c r="BA37" s="1360"/>
      <c r="BB37" s="1360"/>
      <c r="BC37" s="1360"/>
      <c r="BD37" s="1360"/>
      <c r="BE37" s="1360"/>
      <c r="BF37" s="1360"/>
      <c r="BG37" s="1360"/>
      <c r="BH37" s="1360"/>
      <c r="BI37" s="1360"/>
      <c r="BJ37" s="1360"/>
      <c r="BK37" s="1360"/>
      <c r="BL37" s="1360"/>
      <c r="BM37" s="1360"/>
      <c r="BN37" s="1360"/>
      <c r="BO37" s="1360"/>
      <c r="BP37" s="1300"/>
      <c r="BQ37" s="1360">
        <v>4</v>
      </c>
      <c r="BR37" s="1360"/>
      <c r="BS37" s="1360"/>
      <c r="BT37" s="1360"/>
      <c r="BU37" s="1360"/>
      <c r="BV37" s="1360"/>
      <c r="BW37" s="1360"/>
      <c r="BX37" s="1360"/>
      <c r="BY37" s="1360"/>
      <c r="BZ37" s="1360"/>
      <c r="CA37" s="1360"/>
      <c r="CB37" s="1360"/>
      <c r="CC37" s="1360"/>
      <c r="CD37" s="1360"/>
      <c r="CE37" s="1360"/>
      <c r="CF37" s="1360"/>
      <c r="CG37" s="1360"/>
      <c r="CH37" s="1360"/>
      <c r="CI37" s="1360"/>
      <c r="CJ37" s="1360"/>
      <c r="CK37" s="1360"/>
      <c r="CL37" s="1360">
        <v>5</v>
      </c>
      <c r="CM37" s="1360"/>
      <c r="CN37" s="1360"/>
      <c r="CO37" s="1360"/>
      <c r="CP37" s="1360"/>
      <c r="CQ37" s="1360"/>
      <c r="CR37" s="1360"/>
      <c r="CS37" s="1360"/>
      <c r="CT37" s="1360"/>
      <c r="CU37" s="1360"/>
      <c r="CV37" s="1360"/>
      <c r="CW37" s="1360"/>
      <c r="CX37" s="1360"/>
      <c r="CY37" s="1360"/>
      <c r="CZ37" s="1360"/>
      <c r="DA37" s="1360"/>
      <c r="DB37" s="1360"/>
      <c r="DC37" s="1360"/>
      <c r="DD37" s="1360"/>
      <c r="DE37" s="1360"/>
      <c r="DF37" s="1360">
        <v>6</v>
      </c>
      <c r="DG37" s="1360"/>
      <c r="DH37" s="1360"/>
      <c r="DI37" s="1360"/>
      <c r="DJ37" s="1360"/>
      <c r="DK37" s="1360"/>
      <c r="DL37" s="1360"/>
      <c r="DM37" s="1360"/>
      <c r="DN37" s="1360"/>
      <c r="DO37" s="1360"/>
      <c r="DP37" s="1360"/>
      <c r="DQ37" s="1360"/>
      <c r="DR37" s="1360"/>
      <c r="DS37" s="1360"/>
      <c r="DT37" s="1360"/>
      <c r="DU37" s="1360"/>
      <c r="DV37" s="1360"/>
      <c r="DW37" s="1360"/>
      <c r="DX37" s="1360"/>
      <c r="DY37" s="1300">
        <v>7</v>
      </c>
      <c r="DZ37" s="2022"/>
      <c r="EA37" s="2022"/>
      <c r="EB37" s="2022"/>
      <c r="EC37" s="2022"/>
      <c r="ED37" s="2022"/>
      <c r="EE37" s="2022"/>
      <c r="EF37" s="2022"/>
      <c r="EG37" s="2022"/>
      <c r="EH37" s="2022"/>
      <c r="EI37" s="2022"/>
      <c r="EJ37" s="2022"/>
      <c r="EK37" s="2022"/>
      <c r="EL37" s="2022"/>
      <c r="EM37" s="2022"/>
      <c r="EN37" s="2022"/>
      <c r="EO37" s="2022"/>
      <c r="EP37" s="1301"/>
      <c r="EQ37" s="1300">
        <v>8</v>
      </c>
      <c r="ER37" s="2022"/>
      <c r="ES37" s="2022"/>
      <c r="ET37" s="2022"/>
      <c r="EU37" s="2022"/>
      <c r="EV37" s="2022"/>
      <c r="EW37" s="2022"/>
      <c r="EX37" s="2022"/>
      <c r="EY37" s="2022"/>
      <c r="EZ37" s="1360">
        <v>9</v>
      </c>
      <c r="FA37" s="1360"/>
      <c r="FB37" s="1360"/>
      <c r="FC37" s="1360"/>
      <c r="FD37" s="1360"/>
      <c r="FE37" s="1360"/>
      <c r="FF37" s="1360"/>
      <c r="FG37" s="1360"/>
    </row>
    <row r="38" spans="1:163" ht="21" customHeight="1" x14ac:dyDescent="0.2">
      <c r="A38" s="2008"/>
      <c r="B38" s="2009"/>
      <c r="C38" s="2009"/>
      <c r="D38" s="2009"/>
      <c r="E38" s="2009"/>
      <c r="F38" s="2009"/>
      <c r="G38" s="2009"/>
      <c r="H38" s="2009"/>
      <c r="I38" s="2009"/>
      <c r="J38" s="2009"/>
      <c r="K38" s="2009"/>
      <c r="L38" s="2009"/>
      <c r="M38" s="2009"/>
      <c r="N38" s="2009"/>
      <c r="O38" s="2009"/>
      <c r="P38" s="2009"/>
      <c r="Q38" s="2009"/>
      <c r="R38" s="2009"/>
      <c r="S38" s="2009"/>
      <c r="T38" s="2009"/>
      <c r="U38" s="2009"/>
      <c r="V38" s="2010"/>
      <c r="W38" s="2008"/>
      <c r="X38" s="2009"/>
      <c r="Y38" s="2009"/>
      <c r="Z38" s="2009"/>
      <c r="AA38" s="2009"/>
      <c r="AB38" s="2009"/>
      <c r="AC38" s="2009"/>
      <c r="AD38" s="2009"/>
      <c r="AE38" s="2009"/>
      <c r="AF38" s="2009"/>
      <c r="AG38" s="2009"/>
      <c r="AH38" s="2009"/>
      <c r="AI38" s="2009"/>
      <c r="AJ38" s="2009"/>
      <c r="AK38" s="2009"/>
      <c r="AL38" s="2009"/>
      <c r="AM38" s="2009"/>
      <c r="AN38" s="2009"/>
      <c r="AO38" s="2009"/>
      <c r="AP38" s="2009"/>
      <c r="AQ38" s="2009"/>
      <c r="AR38" s="2010"/>
      <c r="AS38" s="1360"/>
      <c r="AT38" s="1360"/>
      <c r="AU38" s="1360"/>
      <c r="AV38" s="1360"/>
      <c r="AW38" s="1360"/>
      <c r="AX38" s="1360"/>
      <c r="AY38" s="1360"/>
      <c r="AZ38" s="1360"/>
      <c r="BA38" s="1360"/>
      <c r="BB38" s="1360"/>
      <c r="BC38" s="1360"/>
      <c r="BD38" s="1360"/>
      <c r="BE38" s="1360"/>
      <c r="BF38" s="1360"/>
      <c r="BG38" s="1360"/>
      <c r="BH38" s="1360"/>
      <c r="BI38" s="1360"/>
      <c r="BJ38" s="1360"/>
      <c r="BK38" s="1360"/>
      <c r="BL38" s="1360"/>
      <c r="BM38" s="1360"/>
      <c r="BN38" s="1360"/>
      <c r="BO38" s="1360"/>
      <c r="BP38" s="1300"/>
      <c r="BQ38" s="1360"/>
      <c r="BR38" s="1360"/>
      <c r="BS38" s="1360"/>
      <c r="BT38" s="1360"/>
      <c r="BU38" s="1360"/>
      <c r="BV38" s="1360"/>
      <c r="BW38" s="1360"/>
      <c r="BX38" s="1360"/>
      <c r="BY38" s="1360"/>
      <c r="BZ38" s="1360"/>
      <c r="CA38" s="1360"/>
      <c r="CB38" s="1360"/>
      <c r="CC38" s="1360"/>
      <c r="CD38" s="1360"/>
      <c r="CE38" s="1360"/>
      <c r="CF38" s="1360"/>
      <c r="CG38" s="1360"/>
      <c r="CH38" s="1360"/>
      <c r="CI38" s="1360"/>
      <c r="CJ38" s="1360"/>
      <c r="CK38" s="1360"/>
      <c r="CL38" s="1360"/>
      <c r="CM38" s="1360"/>
      <c r="CN38" s="1360"/>
      <c r="CO38" s="1360"/>
      <c r="CP38" s="1360"/>
      <c r="CQ38" s="1360"/>
      <c r="CR38" s="1360"/>
      <c r="CS38" s="1360"/>
      <c r="CT38" s="1360"/>
      <c r="CU38" s="1360"/>
      <c r="CV38" s="1360"/>
      <c r="CW38" s="1360"/>
      <c r="CX38" s="1360"/>
      <c r="CY38" s="1360"/>
      <c r="CZ38" s="1360"/>
      <c r="DA38" s="1360"/>
      <c r="DB38" s="1360"/>
      <c r="DC38" s="1360"/>
      <c r="DD38" s="1360"/>
      <c r="DE38" s="1360"/>
      <c r="DF38" s="1360"/>
      <c r="DG38" s="1360"/>
      <c r="DH38" s="1360"/>
      <c r="DI38" s="1360"/>
      <c r="DJ38" s="1360"/>
      <c r="DK38" s="1360"/>
      <c r="DL38" s="1360"/>
      <c r="DM38" s="1360"/>
      <c r="DN38" s="1360"/>
      <c r="DO38" s="1360"/>
      <c r="DP38" s="1360"/>
      <c r="DQ38" s="1360"/>
      <c r="DR38" s="1360"/>
      <c r="DS38" s="1360"/>
      <c r="DT38" s="1360"/>
      <c r="DU38" s="1360"/>
      <c r="DV38" s="1360"/>
      <c r="DW38" s="1360"/>
      <c r="DX38" s="1360"/>
      <c r="DY38" s="2024"/>
      <c r="DZ38" s="2025"/>
      <c r="EA38" s="2025"/>
      <c r="EB38" s="2025"/>
      <c r="EC38" s="2025"/>
      <c r="ED38" s="2025"/>
      <c r="EE38" s="2025"/>
      <c r="EF38" s="2025"/>
      <c r="EG38" s="2025"/>
      <c r="EH38" s="2025"/>
      <c r="EI38" s="2025"/>
      <c r="EJ38" s="2025"/>
      <c r="EK38" s="2025"/>
      <c r="EL38" s="2025"/>
      <c r="EM38" s="2025"/>
      <c r="EN38" s="2025"/>
      <c r="EO38" s="2025"/>
      <c r="EP38" s="2026"/>
      <c r="EQ38" s="2024"/>
      <c r="ER38" s="2025"/>
      <c r="ES38" s="2025"/>
      <c r="ET38" s="2025"/>
      <c r="EU38" s="2025"/>
      <c r="EV38" s="2025"/>
      <c r="EW38" s="2025"/>
      <c r="EX38" s="2025"/>
      <c r="EY38" s="2025"/>
      <c r="EZ38" s="2043"/>
      <c r="FA38" s="2043"/>
      <c r="FB38" s="2043"/>
      <c r="FC38" s="2043"/>
      <c r="FD38" s="2043"/>
      <c r="FE38" s="2043"/>
      <c r="FF38" s="2043"/>
      <c r="FG38" s="2043"/>
    </row>
    <row r="40" spans="1:163" x14ac:dyDescent="0.2">
      <c r="A40" s="72" t="s">
        <v>1199</v>
      </c>
    </row>
    <row r="41" spans="1:163" x14ac:dyDescent="0.2">
      <c r="A41" s="2033"/>
      <c r="B41" s="2033"/>
      <c r="C41" s="2033"/>
      <c r="D41" s="2033"/>
      <c r="E41" s="2033"/>
      <c r="F41" s="2033"/>
      <c r="G41" s="2033"/>
      <c r="H41" s="2033"/>
      <c r="I41" s="2033"/>
      <c r="J41" s="2033"/>
      <c r="K41" s="2033"/>
      <c r="L41" s="2033"/>
      <c r="M41" s="2033"/>
      <c r="N41" s="2033"/>
      <c r="O41" s="2033"/>
      <c r="P41" s="2033"/>
      <c r="Q41" s="2033"/>
      <c r="R41" s="2033"/>
      <c r="S41" s="2033"/>
      <c r="T41" s="2033"/>
      <c r="U41" s="2033"/>
      <c r="V41" s="2033"/>
      <c r="W41" s="2033"/>
      <c r="X41" s="2033"/>
      <c r="Y41" s="2033"/>
      <c r="Z41" s="2033"/>
      <c r="AA41" s="2033"/>
      <c r="AB41" s="2033"/>
      <c r="AC41" s="2033"/>
      <c r="AD41" s="2033"/>
      <c r="AE41" s="2033"/>
      <c r="AF41" s="2033"/>
      <c r="AG41" s="2033"/>
      <c r="AH41" s="2033"/>
      <c r="AI41" s="2033"/>
      <c r="AJ41" s="2033"/>
      <c r="AK41" s="2033"/>
      <c r="AL41" s="2033"/>
      <c r="AM41" s="2033"/>
      <c r="AN41" s="2033"/>
      <c r="AO41" s="2033"/>
      <c r="AP41" s="2033"/>
      <c r="AQ41" s="2033"/>
      <c r="AR41" s="2033"/>
      <c r="AS41" s="2033"/>
      <c r="AT41" s="2033"/>
      <c r="AU41" s="2033"/>
      <c r="AV41" s="2033"/>
      <c r="AW41" s="2033"/>
      <c r="AX41" s="2033"/>
      <c r="AY41" s="2033"/>
      <c r="AZ41" s="2033"/>
      <c r="BA41" s="2033"/>
      <c r="BB41" s="2033"/>
      <c r="BC41" s="2033"/>
      <c r="BD41" s="2033"/>
      <c r="BE41" s="2033"/>
      <c r="BF41" s="2033"/>
      <c r="BG41" s="2033"/>
      <c r="BH41" s="2033"/>
      <c r="BI41" s="2033"/>
      <c r="BJ41" s="2033"/>
      <c r="BK41" s="2033"/>
      <c r="BL41" s="2033"/>
      <c r="BM41" s="2033"/>
      <c r="BN41" s="2033"/>
      <c r="BO41" s="2033"/>
      <c r="BP41" s="2033"/>
      <c r="BQ41" s="2033"/>
      <c r="BR41" s="2033"/>
      <c r="BS41" s="2033"/>
      <c r="BT41" s="2033"/>
      <c r="BU41" s="2033"/>
      <c r="BV41" s="2033"/>
      <c r="BW41" s="2033"/>
      <c r="BX41" s="2033"/>
      <c r="BY41" s="2033"/>
      <c r="BZ41" s="2033"/>
      <c r="CA41" s="2033"/>
      <c r="CB41" s="2033"/>
      <c r="CC41" s="2033"/>
      <c r="CD41" s="2033"/>
      <c r="CE41" s="2033"/>
      <c r="CF41" s="2033"/>
      <c r="CG41" s="2033"/>
      <c r="CH41" s="2033"/>
      <c r="CI41" s="2033"/>
      <c r="CJ41" s="2033"/>
      <c r="CK41" s="2033"/>
      <c r="CL41" s="2033"/>
      <c r="CM41" s="2033"/>
      <c r="CN41" s="2033"/>
      <c r="CO41" s="2033"/>
      <c r="CP41" s="2033"/>
      <c r="CQ41" s="2033"/>
      <c r="CR41" s="2033"/>
      <c r="CS41" s="2033"/>
      <c r="CT41" s="2033"/>
      <c r="CU41" s="2033"/>
      <c r="CV41" s="2033"/>
      <c r="CW41" s="2033"/>
      <c r="CX41" s="2033"/>
      <c r="CY41" s="2033"/>
      <c r="CZ41" s="2033"/>
      <c r="DA41" s="2033"/>
      <c r="DB41" s="2033"/>
      <c r="DC41" s="2033"/>
      <c r="DD41" s="2033"/>
      <c r="DE41" s="2033"/>
      <c r="DF41" s="2033"/>
      <c r="DG41" s="2033"/>
      <c r="DH41" s="2033"/>
      <c r="DI41" s="2033"/>
      <c r="DJ41" s="2033"/>
      <c r="DK41" s="2033"/>
      <c r="DL41" s="2033"/>
      <c r="DM41" s="2033"/>
      <c r="DN41" s="2033"/>
      <c r="DO41" s="2033"/>
      <c r="DP41" s="2033"/>
      <c r="DQ41" s="2033"/>
      <c r="DR41" s="2033"/>
      <c r="DS41" s="2033"/>
      <c r="DT41" s="2033"/>
      <c r="DU41" s="2033"/>
      <c r="DV41" s="2033"/>
      <c r="DW41" s="2033"/>
      <c r="DX41" s="2033"/>
      <c r="DY41" s="2033"/>
      <c r="DZ41" s="2033"/>
      <c r="EA41" s="2033"/>
      <c r="EB41" s="2033"/>
      <c r="EC41" s="2033"/>
      <c r="ED41" s="2033"/>
      <c r="EE41" s="2033"/>
      <c r="EF41" s="2033"/>
      <c r="EG41" s="2033"/>
      <c r="EH41" s="2033"/>
      <c r="EI41" s="2033"/>
      <c r="EJ41" s="2033"/>
      <c r="EK41" s="2033"/>
      <c r="EL41" s="2033"/>
      <c r="EM41" s="2033"/>
      <c r="EN41" s="2033"/>
      <c r="EO41" s="2033"/>
      <c r="EP41" s="2033"/>
      <c r="EQ41" s="2033"/>
      <c r="ER41" s="2033"/>
      <c r="ES41" s="2033"/>
      <c r="ET41" s="2033"/>
      <c r="EU41" s="2033"/>
      <c r="EV41" s="2033"/>
      <c r="EW41" s="2033"/>
      <c r="EX41" s="2033"/>
      <c r="EY41" s="2033"/>
      <c r="EZ41" s="2033"/>
      <c r="FA41" s="2033"/>
      <c r="FB41" s="2033"/>
      <c r="FC41" s="2033"/>
      <c r="FD41" s="2033"/>
      <c r="FE41" s="2033"/>
      <c r="FF41" s="2033"/>
      <c r="FG41" s="2033"/>
    </row>
    <row r="42" spans="1:163" x14ac:dyDescent="0.2">
      <c r="A42" s="2015"/>
      <c r="B42" s="2015"/>
      <c r="C42" s="2015"/>
      <c r="D42" s="2015"/>
      <c r="E42" s="2015"/>
      <c r="F42" s="2015"/>
      <c r="G42" s="2015"/>
      <c r="H42" s="2015"/>
      <c r="I42" s="2015"/>
      <c r="J42" s="2015"/>
      <c r="K42" s="2015"/>
      <c r="L42" s="2015"/>
      <c r="M42" s="2015"/>
      <c r="N42" s="2015"/>
      <c r="O42" s="2015"/>
      <c r="P42" s="2015"/>
      <c r="Q42" s="2015"/>
      <c r="R42" s="2015"/>
      <c r="S42" s="2015"/>
      <c r="T42" s="2015"/>
      <c r="U42" s="2015"/>
      <c r="V42" s="2015"/>
      <c r="W42" s="2015"/>
      <c r="X42" s="2015"/>
      <c r="Y42" s="2015"/>
      <c r="Z42" s="2015"/>
      <c r="AA42" s="2015"/>
      <c r="AB42" s="2015"/>
      <c r="AC42" s="2015"/>
      <c r="AD42" s="2015"/>
      <c r="AE42" s="2015"/>
      <c r="AF42" s="2015"/>
      <c r="AG42" s="2015"/>
      <c r="AH42" s="2015"/>
      <c r="AI42" s="2015"/>
      <c r="AJ42" s="2015"/>
      <c r="AK42" s="2015"/>
      <c r="AL42" s="2015"/>
      <c r="AM42" s="2015"/>
      <c r="AN42" s="2015"/>
      <c r="AO42" s="2015"/>
      <c r="AP42" s="2015"/>
      <c r="AQ42" s="2015"/>
      <c r="AR42" s="2015"/>
      <c r="AS42" s="2015"/>
      <c r="AT42" s="2015"/>
      <c r="AU42" s="2015"/>
      <c r="AV42" s="2015"/>
      <c r="AW42" s="2015"/>
      <c r="AX42" s="2015"/>
      <c r="AY42" s="2015"/>
      <c r="AZ42" s="2015"/>
      <c r="BA42" s="2015"/>
      <c r="BB42" s="2015"/>
      <c r="BC42" s="2015"/>
      <c r="BD42" s="2015"/>
      <c r="BE42" s="2015"/>
      <c r="BF42" s="2015"/>
      <c r="BG42" s="2015"/>
      <c r="BH42" s="2015"/>
      <c r="BI42" s="2015"/>
      <c r="BJ42" s="2015"/>
      <c r="BK42" s="2015"/>
      <c r="BL42" s="2015"/>
      <c r="BM42" s="2015"/>
      <c r="BN42" s="2015"/>
      <c r="BO42" s="2015"/>
      <c r="BP42" s="2015"/>
      <c r="BQ42" s="2015"/>
      <c r="BR42" s="2015"/>
      <c r="BS42" s="2015"/>
      <c r="BT42" s="2015"/>
      <c r="BU42" s="2015"/>
      <c r="BV42" s="2015"/>
      <c r="BW42" s="2015"/>
      <c r="BX42" s="2015"/>
      <c r="BY42" s="2015"/>
      <c r="BZ42" s="2015"/>
      <c r="CA42" s="2015"/>
      <c r="CB42" s="2015"/>
      <c r="CC42" s="2015"/>
      <c r="CD42" s="2015"/>
      <c r="CE42" s="2015"/>
      <c r="CF42" s="2015"/>
      <c r="CG42" s="2015"/>
      <c r="CH42" s="2015"/>
      <c r="CI42" s="2015"/>
      <c r="CJ42" s="2015"/>
      <c r="CK42" s="2015"/>
      <c r="CL42" s="2015"/>
      <c r="CM42" s="2015"/>
      <c r="CN42" s="2015"/>
      <c r="CO42" s="2015"/>
      <c r="CP42" s="2015"/>
      <c r="CQ42" s="2015"/>
      <c r="CR42" s="2015"/>
      <c r="CS42" s="2015"/>
      <c r="CT42" s="2015"/>
      <c r="CU42" s="2015"/>
      <c r="CV42" s="2015"/>
      <c r="CW42" s="2015"/>
      <c r="CX42" s="2015"/>
      <c r="CY42" s="2015"/>
      <c r="CZ42" s="2015"/>
      <c r="DA42" s="2015"/>
      <c r="DB42" s="2015"/>
      <c r="DC42" s="2015"/>
      <c r="DD42" s="2015"/>
      <c r="DE42" s="2015"/>
      <c r="DF42" s="2015"/>
      <c r="DG42" s="2015"/>
      <c r="DH42" s="2015"/>
      <c r="DI42" s="2015"/>
      <c r="DJ42" s="2015"/>
      <c r="DK42" s="2015"/>
      <c r="DL42" s="2015"/>
      <c r="DM42" s="2015"/>
      <c r="DN42" s="2015"/>
      <c r="DO42" s="2015"/>
      <c r="DP42" s="2015"/>
      <c r="DQ42" s="2015"/>
      <c r="DR42" s="2015"/>
      <c r="DS42" s="2015"/>
      <c r="DT42" s="2015"/>
      <c r="DU42" s="2015"/>
      <c r="DV42" s="2015"/>
      <c r="DW42" s="2015"/>
      <c r="DX42" s="2015"/>
      <c r="DY42" s="2015"/>
      <c r="DZ42" s="2015"/>
      <c r="EA42" s="2015"/>
      <c r="EB42" s="2015"/>
      <c r="EC42" s="2015"/>
      <c r="ED42" s="2015"/>
      <c r="EE42" s="2015"/>
      <c r="EF42" s="2015"/>
      <c r="EG42" s="2015"/>
      <c r="EH42" s="2015"/>
      <c r="EI42" s="2015"/>
      <c r="EJ42" s="2015"/>
      <c r="EK42" s="2015"/>
      <c r="EL42" s="2015"/>
      <c r="EM42" s="2015"/>
      <c r="EN42" s="2015"/>
      <c r="EO42" s="2015"/>
      <c r="EP42" s="2015"/>
      <c r="EQ42" s="2015"/>
      <c r="ER42" s="2015"/>
      <c r="ES42" s="2015"/>
      <c r="ET42" s="2015"/>
      <c r="EU42" s="2015"/>
      <c r="EV42" s="2015"/>
      <c r="EW42" s="2015"/>
      <c r="EX42" s="2015"/>
      <c r="EY42" s="2015"/>
      <c r="EZ42" s="2015"/>
      <c r="FA42" s="2015"/>
      <c r="FB42" s="2015"/>
      <c r="FC42" s="2015"/>
      <c r="FD42" s="2015"/>
      <c r="FE42" s="2015"/>
      <c r="FF42" s="2015"/>
      <c r="FG42" s="2015"/>
    </row>
    <row r="43" spans="1:163" x14ac:dyDescent="0.2">
      <c r="A43" s="2015"/>
      <c r="B43" s="2015"/>
      <c r="C43" s="2015"/>
      <c r="D43" s="2015"/>
      <c r="E43" s="2015"/>
      <c r="F43" s="2015"/>
      <c r="G43" s="2015"/>
      <c r="H43" s="2015"/>
      <c r="I43" s="2015"/>
      <c r="J43" s="2015"/>
      <c r="K43" s="2015"/>
      <c r="L43" s="2015"/>
      <c r="M43" s="2015"/>
      <c r="N43" s="2015"/>
      <c r="O43" s="2015"/>
      <c r="P43" s="2015"/>
      <c r="Q43" s="2015"/>
      <c r="R43" s="2015"/>
      <c r="S43" s="2015"/>
      <c r="T43" s="2015"/>
      <c r="U43" s="2015"/>
      <c r="V43" s="2015"/>
      <c r="W43" s="2015"/>
      <c r="X43" s="2015"/>
      <c r="Y43" s="2015"/>
      <c r="Z43" s="2015"/>
      <c r="AA43" s="2015"/>
      <c r="AB43" s="2015"/>
      <c r="AC43" s="2015"/>
      <c r="AD43" s="2015"/>
      <c r="AE43" s="2015"/>
      <c r="AF43" s="2015"/>
      <c r="AG43" s="2015"/>
      <c r="AH43" s="2015"/>
      <c r="AI43" s="2015"/>
      <c r="AJ43" s="2015"/>
      <c r="AK43" s="2015"/>
      <c r="AL43" s="2015"/>
      <c r="AM43" s="2015"/>
      <c r="AN43" s="2015"/>
      <c r="AO43" s="2015"/>
      <c r="AP43" s="2015"/>
      <c r="AQ43" s="2015"/>
      <c r="AR43" s="2015"/>
      <c r="AS43" s="2015"/>
      <c r="AT43" s="2015"/>
      <c r="AU43" s="2015"/>
      <c r="AV43" s="2015"/>
      <c r="AW43" s="2015"/>
      <c r="AX43" s="2015"/>
      <c r="AY43" s="2015"/>
      <c r="AZ43" s="2015"/>
      <c r="BA43" s="2015"/>
      <c r="BB43" s="2015"/>
      <c r="BC43" s="2015"/>
      <c r="BD43" s="2015"/>
      <c r="BE43" s="2015"/>
      <c r="BF43" s="2015"/>
      <c r="BG43" s="2015"/>
      <c r="BH43" s="2015"/>
      <c r="BI43" s="2015"/>
      <c r="BJ43" s="2015"/>
      <c r="BK43" s="2015"/>
      <c r="BL43" s="2015"/>
      <c r="BM43" s="2015"/>
      <c r="BN43" s="2015"/>
      <c r="BO43" s="2015"/>
      <c r="BP43" s="2015"/>
      <c r="BQ43" s="2015"/>
      <c r="BR43" s="2015"/>
      <c r="BS43" s="2015"/>
      <c r="BT43" s="2015"/>
      <c r="BU43" s="2015"/>
      <c r="BV43" s="2015"/>
      <c r="BW43" s="2015"/>
      <c r="BX43" s="2015"/>
      <c r="BY43" s="2015"/>
      <c r="BZ43" s="2015"/>
      <c r="CA43" s="2015"/>
      <c r="CB43" s="2015"/>
      <c r="CC43" s="2015"/>
      <c r="CD43" s="2015"/>
      <c r="CE43" s="2015"/>
      <c r="CF43" s="2015"/>
      <c r="CG43" s="2015"/>
      <c r="CH43" s="2015"/>
      <c r="CI43" s="2015"/>
      <c r="CJ43" s="2015"/>
      <c r="CK43" s="2015"/>
      <c r="CL43" s="2015"/>
      <c r="CM43" s="2015"/>
      <c r="CN43" s="2015"/>
      <c r="CO43" s="2015"/>
      <c r="CP43" s="2015"/>
      <c r="CQ43" s="2015"/>
      <c r="CR43" s="2015"/>
      <c r="CS43" s="2015"/>
      <c r="CT43" s="2015"/>
      <c r="CU43" s="2015"/>
      <c r="CV43" s="2015"/>
      <c r="CW43" s="2015"/>
      <c r="CX43" s="2015"/>
      <c r="CY43" s="2015"/>
      <c r="CZ43" s="2015"/>
      <c r="DA43" s="2015"/>
      <c r="DB43" s="2015"/>
      <c r="DC43" s="2015"/>
      <c r="DD43" s="2015"/>
      <c r="DE43" s="2015"/>
      <c r="DF43" s="2015"/>
      <c r="DG43" s="2015"/>
      <c r="DH43" s="2015"/>
      <c r="DI43" s="2015"/>
      <c r="DJ43" s="2015"/>
      <c r="DK43" s="2015"/>
      <c r="DL43" s="2015"/>
      <c r="DM43" s="2015"/>
      <c r="DN43" s="2015"/>
      <c r="DO43" s="2015"/>
      <c r="DP43" s="2015"/>
      <c r="DQ43" s="2015"/>
      <c r="DR43" s="2015"/>
      <c r="DS43" s="2015"/>
      <c r="DT43" s="2015"/>
      <c r="DU43" s="2015"/>
      <c r="DV43" s="2015"/>
      <c r="DW43" s="2015"/>
      <c r="DX43" s="2015"/>
      <c r="DY43" s="2015"/>
      <c r="DZ43" s="2015"/>
      <c r="EA43" s="2015"/>
      <c r="EB43" s="2015"/>
      <c r="EC43" s="2015"/>
      <c r="ED43" s="2015"/>
      <c r="EE43" s="2015"/>
      <c r="EF43" s="2015"/>
      <c r="EG43" s="2015"/>
      <c r="EH43" s="2015"/>
      <c r="EI43" s="2015"/>
      <c r="EJ43" s="2015"/>
      <c r="EK43" s="2015"/>
      <c r="EL43" s="2015"/>
      <c r="EM43" s="2015"/>
      <c r="EN43" s="2015"/>
      <c r="EO43" s="2015"/>
      <c r="EP43" s="2015"/>
      <c r="EQ43" s="2015"/>
      <c r="ER43" s="2015"/>
      <c r="ES43" s="2015"/>
      <c r="ET43" s="2015"/>
      <c r="EU43" s="2015"/>
      <c r="EV43" s="2015"/>
      <c r="EW43" s="2015"/>
      <c r="EX43" s="2015"/>
      <c r="EY43" s="2015"/>
      <c r="EZ43" s="2015"/>
      <c r="FA43" s="2015"/>
      <c r="FB43" s="2015"/>
      <c r="FC43" s="2015"/>
      <c r="FD43" s="2015"/>
      <c r="FE43" s="2015"/>
      <c r="FF43" s="2015"/>
      <c r="FG43" s="2015"/>
    </row>
    <row r="44" spans="1:163" x14ac:dyDescent="0.2">
      <c r="A44" s="2015"/>
      <c r="B44" s="2015"/>
      <c r="C44" s="2015"/>
      <c r="D44" s="2015"/>
      <c r="E44" s="2015"/>
      <c r="F44" s="2015"/>
      <c r="G44" s="2015"/>
      <c r="H44" s="2015"/>
      <c r="I44" s="2015"/>
      <c r="J44" s="2015"/>
      <c r="K44" s="2015"/>
      <c r="L44" s="2015"/>
      <c r="M44" s="2015"/>
      <c r="N44" s="2015"/>
      <c r="O44" s="2015"/>
      <c r="P44" s="2015"/>
      <c r="Q44" s="2015"/>
      <c r="R44" s="2015"/>
      <c r="S44" s="2015"/>
      <c r="T44" s="2015"/>
      <c r="U44" s="2015"/>
      <c r="V44" s="2015"/>
      <c r="W44" s="2015"/>
      <c r="X44" s="2015"/>
      <c r="Y44" s="2015"/>
      <c r="Z44" s="2015"/>
      <c r="AA44" s="2015"/>
      <c r="AB44" s="2015"/>
      <c r="AC44" s="2015"/>
      <c r="AD44" s="2015"/>
      <c r="AE44" s="2015"/>
      <c r="AF44" s="2015"/>
      <c r="AG44" s="2015"/>
      <c r="AH44" s="2015"/>
      <c r="AI44" s="2015"/>
      <c r="AJ44" s="2015"/>
      <c r="AK44" s="2015"/>
      <c r="AL44" s="2015"/>
      <c r="AM44" s="2015"/>
      <c r="AN44" s="2015"/>
      <c r="AO44" s="2015"/>
      <c r="AP44" s="2015"/>
      <c r="AQ44" s="2015"/>
      <c r="AR44" s="2015"/>
      <c r="AS44" s="2015"/>
      <c r="AT44" s="2015"/>
      <c r="AU44" s="2015"/>
      <c r="AV44" s="2015"/>
      <c r="AW44" s="2015"/>
      <c r="AX44" s="2015"/>
      <c r="AY44" s="2015"/>
      <c r="AZ44" s="2015"/>
      <c r="BA44" s="2015"/>
      <c r="BB44" s="2015"/>
      <c r="BC44" s="2015"/>
      <c r="BD44" s="2015"/>
      <c r="BE44" s="2015"/>
      <c r="BF44" s="2015"/>
      <c r="BG44" s="2015"/>
      <c r="BH44" s="2015"/>
      <c r="BI44" s="2015"/>
      <c r="BJ44" s="2015"/>
      <c r="BK44" s="2015"/>
      <c r="BL44" s="2015"/>
      <c r="BM44" s="2015"/>
      <c r="BN44" s="2015"/>
      <c r="BO44" s="2015"/>
      <c r="BP44" s="2015"/>
      <c r="BQ44" s="2015"/>
      <c r="BR44" s="2015"/>
      <c r="BS44" s="2015"/>
      <c r="BT44" s="2015"/>
      <c r="BU44" s="2015"/>
      <c r="BV44" s="2015"/>
      <c r="BW44" s="2015"/>
      <c r="BX44" s="2015"/>
      <c r="BY44" s="2015"/>
      <c r="BZ44" s="2015"/>
      <c r="CA44" s="2015"/>
      <c r="CB44" s="2015"/>
      <c r="CC44" s="2015"/>
      <c r="CD44" s="2015"/>
      <c r="CE44" s="2015"/>
      <c r="CF44" s="2015"/>
      <c r="CG44" s="2015"/>
      <c r="CH44" s="2015"/>
      <c r="CI44" s="2015"/>
      <c r="CJ44" s="2015"/>
      <c r="CK44" s="2015"/>
      <c r="CL44" s="2015"/>
      <c r="CM44" s="2015"/>
      <c r="CN44" s="2015"/>
      <c r="CO44" s="2015"/>
      <c r="CP44" s="2015"/>
      <c r="CQ44" s="2015"/>
      <c r="CR44" s="2015"/>
      <c r="CS44" s="2015"/>
      <c r="CT44" s="2015"/>
      <c r="CU44" s="2015"/>
      <c r="CV44" s="2015"/>
      <c r="CW44" s="2015"/>
      <c r="CX44" s="2015"/>
      <c r="CY44" s="2015"/>
      <c r="CZ44" s="2015"/>
      <c r="DA44" s="2015"/>
      <c r="DB44" s="2015"/>
      <c r="DC44" s="2015"/>
      <c r="DD44" s="2015"/>
      <c r="DE44" s="2015"/>
      <c r="DF44" s="2015"/>
      <c r="DG44" s="2015"/>
      <c r="DH44" s="2015"/>
      <c r="DI44" s="2015"/>
      <c r="DJ44" s="2015"/>
      <c r="DK44" s="2015"/>
      <c r="DL44" s="2015"/>
      <c r="DM44" s="2015"/>
      <c r="DN44" s="2015"/>
      <c r="DO44" s="2015"/>
      <c r="DP44" s="2015"/>
      <c r="DQ44" s="2015"/>
      <c r="DR44" s="2015"/>
      <c r="DS44" s="2015"/>
      <c r="DT44" s="2015"/>
      <c r="DU44" s="2015"/>
      <c r="DV44" s="2015"/>
      <c r="DW44" s="2015"/>
      <c r="DX44" s="2015"/>
      <c r="DY44" s="2015"/>
      <c r="DZ44" s="2015"/>
      <c r="EA44" s="2015"/>
      <c r="EB44" s="2015"/>
      <c r="EC44" s="2015"/>
      <c r="ED44" s="2015"/>
      <c r="EE44" s="2015"/>
      <c r="EF44" s="2015"/>
      <c r="EG44" s="2015"/>
      <c r="EH44" s="2015"/>
      <c r="EI44" s="2015"/>
      <c r="EJ44" s="2015"/>
      <c r="EK44" s="2015"/>
      <c r="EL44" s="2015"/>
      <c r="EM44" s="2015"/>
      <c r="EN44" s="2015"/>
      <c r="EO44" s="2015"/>
      <c r="EP44" s="2015"/>
      <c r="EQ44" s="2015"/>
      <c r="ER44" s="2015"/>
      <c r="ES44" s="2015"/>
      <c r="ET44" s="2015"/>
      <c r="EU44" s="2015"/>
      <c r="EV44" s="2015"/>
      <c r="EW44" s="2015"/>
      <c r="EX44" s="2015"/>
      <c r="EY44" s="2015"/>
      <c r="EZ44" s="2015"/>
      <c r="FA44" s="2015"/>
      <c r="FB44" s="2015"/>
      <c r="FC44" s="2015"/>
      <c r="FD44" s="2015"/>
      <c r="FE44" s="2015"/>
      <c r="FF44" s="2015"/>
      <c r="FG44" s="2015"/>
    </row>
    <row r="45" spans="1:163" x14ac:dyDescent="0.2">
      <c r="A45" s="2022"/>
      <c r="B45" s="2022"/>
      <c r="C45" s="2022"/>
      <c r="D45" s="2022"/>
      <c r="E45" s="2022"/>
      <c r="F45" s="2022"/>
      <c r="G45" s="2022"/>
      <c r="H45" s="2022"/>
      <c r="I45" s="2022"/>
      <c r="J45" s="2022"/>
      <c r="K45" s="2022"/>
      <c r="L45" s="2022"/>
      <c r="M45" s="2022"/>
      <c r="N45" s="2022"/>
      <c r="O45" s="2022"/>
      <c r="P45" s="2022"/>
      <c r="Q45" s="2022"/>
      <c r="R45" s="2022"/>
      <c r="S45" s="2022"/>
      <c r="T45" s="2022"/>
      <c r="U45" s="2022"/>
      <c r="V45" s="2022"/>
      <c r="W45" s="2022"/>
      <c r="X45" s="2022"/>
      <c r="Y45" s="2022"/>
      <c r="Z45" s="2022"/>
      <c r="AA45" s="2022"/>
      <c r="AB45" s="2022"/>
      <c r="AC45" s="2022"/>
      <c r="AD45" s="2022"/>
      <c r="AE45" s="2022"/>
      <c r="AF45" s="2022"/>
      <c r="AG45" s="2022"/>
      <c r="AH45" s="2022"/>
      <c r="AI45" s="2022"/>
      <c r="AJ45" s="2022"/>
      <c r="AK45" s="2022"/>
      <c r="AL45" s="2022"/>
      <c r="AM45" s="2022"/>
      <c r="AN45" s="2022"/>
      <c r="AO45" s="2022"/>
      <c r="AP45" s="2022"/>
      <c r="AQ45" s="2022"/>
      <c r="AR45" s="2022"/>
      <c r="AS45" s="2022"/>
      <c r="AT45" s="2022"/>
      <c r="AU45" s="2022"/>
      <c r="AV45" s="2022"/>
      <c r="AW45" s="2022"/>
      <c r="AX45" s="2022"/>
      <c r="AY45" s="2022"/>
      <c r="AZ45" s="2022"/>
      <c r="BA45" s="2022"/>
      <c r="BB45" s="2022"/>
      <c r="BC45" s="2022"/>
      <c r="BD45" s="2022"/>
      <c r="BE45" s="2022"/>
      <c r="BF45" s="2022"/>
      <c r="BG45" s="2022"/>
      <c r="BH45" s="2022"/>
      <c r="BI45" s="2022"/>
      <c r="BJ45" s="2022"/>
      <c r="BK45" s="2022"/>
      <c r="BL45" s="2022"/>
      <c r="BM45" s="2022"/>
      <c r="BN45" s="2022"/>
      <c r="BO45" s="2022"/>
      <c r="BP45" s="2022"/>
      <c r="BQ45" s="2022"/>
      <c r="BR45" s="2022"/>
      <c r="BS45" s="2022"/>
      <c r="BT45" s="2022"/>
      <c r="BU45" s="2022"/>
      <c r="BV45" s="2022"/>
      <c r="BW45" s="2022"/>
      <c r="BX45" s="2022"/>
      <c r="BY45" s="2022"/>
      <c r="BZ45" s="2022"/>
      <c r="CA45" s="2022"/>
      <c r="CB45" s="2022"/>
      <c r="CC45" s="2022"/>
      <c r="CD45" s="2022"/>
      <c r="CE45" s="2022"/>
      <c r="CF45" s="2022"/>
      <c r="CG45" s="2022"/>
      <c r="CH45" s="2022"/>
      <c r="CI45" s="2022"/>
      <c r="CJ45" s="2022"/>
      <c r="CK45" s="2022"/>
      <c r="CL45" s="2022"/>
      <c r="CM45" s="2022"/>
      <c r="CN45" s="2022"/>
      <c r="CO45" s="2022"/>
      <c r="CP45" s="2022"/>
      <c r="CQ45" s="2022"/>
      <c r="CR45" s="2022"/>
      <c r="CS45" s="2022"/>
      <c r="CT45" s="2022"/>
      <c r="CU45" s="2022"/>
      <c r="CV45" s="2022"/>
      <c r="CW45" s="2022"/>
      <c r="CX45" s="2022"/>
      <c r="CY45" s="2022"/>
      <c r="CZ45" s="2022"/>
      <c r="DA45" s="2022"/>
      <c r="DB45" s="2022"/>
      <c r="DC45" s="2022"/>
      <c r="DD45" s="2022"/>
      <c r="DE45" s="2022"/>
      <c r="DF45" s="2022"/>
      <c r="DG45" s="2022"/>
      <c r="DH45" s="2022"/>
      <c r="DI45" s="2022"/>
      <c r="DJ45" s="2022"/>
      <c r="DK45" s="2022"/>
      <c r="DL45" s="2022"/>
      <c r="DM45" s="2022"/>
      <c r="DN45" s="2022"/>
      <c r="DO45" s="2022"/>
      <c r="DP45" s="2022"/>
      <c r="DQ45" s="2022"/>
      <c r="DR45" s="2022"/>
      <c r="DS45" s="2022"/>
      <c r="DT45" s="2022"/>
      <c r="DU45" s="2022"/>
      <c r="DV45" s="2022"/>
      <c r="DW45" s="2022"/>
      <c r="DX45" s="2022"/>
      <c r="DY45" s="2022"/>
      <c r="DZ45" s="2022"/>
      <c r="EA45" s="2022"/>
      <c r="EB45" s="2022"/>
      <c r="EC45" s="2022"/>
      <c r="ED45" s="2022"/>
      <c r="EE45" s="2022"/>
      <c r="EF45" s="2022"/>
      <c r="EG45" s="2022"/>
      <c r="EH45" s="2022"/>
      <c r="EI45" s="2022"/>
      <c r="EJ45" s="2022"/>
      <c r="EK45" s="2022"/>
      <c r="EL45" s="2022"/>
      <c r="EM45" s="2022"/>
      <c r="EN45" s="2022"/>
      <c r="EO45" s="2022"/>
      <c r="EP45" s="2022"/>
      <c r="EQ45" s="2022"/>
      <c r="ER45" s="2022"/>
      <c r="ES45" s="2022"/>
      <c r="ET45" s="2022"/>
      <c r="EU45" s="2022"/>
      <c r="EV45" s="2022"/>
      <c r="EW45" s="2022"/>
      <c r="EX45" s="2022"/>
      <c r="EY45" s="2022"/>
      <c r="EZ45" s="2022"/>
      <c r="FA45" s="2022"/>
      <c r="FB45" s="2022"/>
      <c r="FC45" s="2022"/>
      <c r="FD45" s="2022"/>
      <c r="FE45" s="2022"/>
      <c r="FF45" s="2022"/>
      <c r="FG45" s="2022"/>
    </row>
    <row r="46" spans="1:163" x14ac:dyDescent="0.2">
      <c r="A46" s="1343"/>
      <c r="B46" s="1343"/>
      <c r="C46" s="1343"/>
      <c r="D46" s="1343"/>
      <c r="E46" s="1343"/>
      <c r="F46" s="1343"/>
      <c r="G46" s="1343"/>
      <c r="H46" s="1343"/>
      <c r="I46" s="1343"/>
      <c r="J46" s="1343"/>
      <c r="K46" s="1343"/>
      <c r="L46" s="1343"/>
      <c r="M46" s="1343"/>
      <c r="N46" s="1343"/>
      <c r="O46" s="1343"/>
      <c r="P46" s="1343"/>
      <c r="Q46" s="1343"/>
      <c r="R46" s="1343"/>
      <c r="S46" s="1343"/>
      <c r="T46" s="1343"/>
      <c r="U46" s="1343"/>
      <c r="V46" s="1343"/>
      <c r="W46" s="1343"/>
      <c r="X46" s="1343"/>
      <c r="Y46" s="1343"/>
      <c r="Z46" s="1343"/>
      <c r="AA46" s="1343"/>
      <c r="AB46" s="1343"/>
      <c r="AC46" s="1343"/>
      <c r="AD46" s="1343"/>
      <c r="AE46" s="1343"/>
      <c r="AF46" s="1343"/>
      <c r="AG46" s="1343"/>
      <c r="AH46" s="1343"/>
      <c r="AI46" s="1343"/>
      <c r="AJ46" s="1343"/>
      <c r="AK46" s="1343"/>
      <c r="AL46" s="1343"/>
      <c r="AM46" s="1343"/>
      <c r="AN46" s="1343"/>
      <c r="AO46" s="1343"/>
      <c r="AP46" s="1343"/>
      <c r="AQ46" s="1343"/>
      <c r="AR46" s="1343"/>
      <c r="AS46" s="1343"/>
      <c r="AT46" s="1343"/>
      <c r="AU46" s="1343"/>
      <c r="AV46" s="1343"/>
      <c r="AW46" s="1343"/>
      <c r="AX46" s="1343"/>
      <c r="AY46" s="1343"/>
      <c r="AZ46" s="1343"/>
      <c r="BA46" s="1343"/>
      <c r="BB46" s="1343"/>
      <c r="BC46" s="1343"/>
      <c r="BD46" s="1343"/>
      <c r="BE46" s="1343"/>
      <c r="BF46" s="1343"/>
      <c r="BG46" s="1343"/>
      <c r="BH46" s="1343"/>
      <c r="BI46" s="1343"/>
      <c r="BJ46" s="1343"/>
      <c r="BK46" s="1343"/>
      <c r="BL46" s="1343"/>
      <c r="BM46" s="1343"/>
      <c r="BN46" s="1343"/>
      <c r="BO46" s="1343"/>
      <c r="BP46" s="1343"/>
      <c r="BQ46" s="1343"/>
      <c r="BR46" s="1343"/>
      <c r="BS46" s="1343"/>
      <c r="BT46" s="1343"/>
      <c r="BU46" s="1343"/>
      <c r="BV46" s="1343"/>
      <c r="BW46" s="1343"/>
      <c r="BX46" s="1343"/>
      <c r="BY46" s="1343"/>
      <c r="BZ46" s="1343"/>
      <c r="CA46" s="1343"/>
      <c r="CB46" s="1343"/>
      <c r="CC46" s="1343"/>
      <c r="CD46" s="1343"/>
      <c r="CE46" s="1343"/>
      <c r="CF46" s="1343"/>
      <c r="CG46" s="1343"/>
      <c r="CH46" s="1343"/>
      <c r="CI46" s="1343"/>
      <c r="CJ46" s="1343"/>
      <c r="CK46" s="1343"/>
      <c r="CL46" s="1343"/>
      <c r="CM46" s="1343"/>
      <c r="CN46" s="1343"/>
      <c r="CO46" s="1343"/>
      <c r="CP46" s="1343"/>
      <c r="CQ46" s="1343"/>
      <c r="CR46" s="1343"/>
      <c r="CS46" s="1343"/>
      <c r="CT46" s="1343"/>
      <c r="CU46" s="1343"/>
      <c r="CV46" s="1343"/>
      <c r="CW46" s="1343"/>
      <c r="CX46" s="1343"/>
      <c r="CY46" s="1343"/>
      <c r="CZ46" s="1343"/>
      <c r="DA46" s="1343"/>
      <c r="DB46" s="1343"/>
      <c r="DC46" s="1343"/>
      <c r="DD46" s="1343"/>
      <c r="DE46" s="1343"/>
      <c r="DF46" s="1343"/>
      <c r="DG46" s="1343"/>
      <c r="DH46" s="1343"/>
      <c r="DI46" s="1343"/>
      <c r="DJ46" s="1343"/>
      <c r="DK46" s="1343"/>
      <c r="DL46" s="1343"/>
      <c r="DM46" s="1343"/>
      <c r="DN46" s="1343"/>
      <c r="DO46" s="1343"/>
      <c r="DP46" s="1343"/>
      <c r="DQ46" s="1343"/>
      <c r="DR46" s="1343"/>
      <c r="DS46" s="1343"/>
      <c r="DT46" s="1343"/>
      <c r="DU46" s="1343"/>
      <c r="DV46" s="1343"/>
      <c r="DW46" s="1343"/>
      <c r="DX46" s="1343"/>
      <c r="DY46" s="1343"/>
      <c r="DZ46" s="1343"/>
      <c r="EA46" s="1343"/>
      <c r="EB46" s="1343"/>
      <c r="EC46" s="1343"/>
      <c r="ED46" s="1343"/>
      <c r="EE46" s="1343"/>
      <c r="EF46" s="1343"/>
      <c r="EG46" s="1343"/>
      <c r="EH46" s="1343"/>
      <c r="EI46" s="1343"/>
      <c r="EJ46" s="1343"/>
      <c r="EK46" s="1343"/>
      <c r="EL46" s="1343"/>
      <c r="EM46" s="1343"/>
      <c r="EN46" s="1343"/>
      <c r="EO46" s="1343"/>
      <c r="EP46" s="1343"/>
      <c r="EQ46" s="1343"/>
      <c r="ER46" s="1343"/>
      <c r="ES46" s="1343"/>
      <c r="ET46" s="1343"/>
      <c r="EU46" s="1343"/>
      <c r="EV46" s="1343"/>
      <c r="EW46" s="1343"/>
      <c r="EX46" s="1343"/>
      <c r="EY46" s="1343"/>
      <c r="EZ46" s="1343"/>
      <c r="FA46" s="1343"/>
      <c r="FB46" s="1343"/>
      <c r="FC46" s="1343"/>
      <c r="FD46" s="1343"/>
      <c r="FE46" s="1343"/>
      <c r="FF46" s="1343"/>
      <c r="FG46" s="1343"/>
    </row>
    <row r="47" spans="1:163" x14ac:dyDescent="0.2">
      <c r="A47" s="2014"/>
      <c r="B47" s="2014"/>
      <c r="C47" s="2014"/>
      <c r="D47" s="2014"/>
      <c r="E47" s="2014"/>
      <c r="F47" s="2014"/>
      <c r="G47" s="2014"/>
      <c r="H47" s="2014"/>
      <c r="I47" s="2014"/>
      <c r="J47" s="2014"/>
      <c r="K47" s="2014"/>
      <c r="L47" s="2014"/>
      <c r="M47" s="2014"/>
      <c r="N47" s="2014"/>
      <c r="O47" s="2014"/>
      <c r="P47" s="2014"/>
      <c r="Q47" s="2014"/>
      <c r="R47" s="2014"/>
      <c r="S47" s="2014"/>
      <c r="T47" s="2014"/>
      <c r="U47" s="2014"/>
      <c r="V47" s="2014"/>
      <c r="W47" s="2014"/>
      <c r="X47" s="2014"/>
      <c r="Y47" s="2014"/>
      <c r="Z47" s="2014"/>
      <c r="AA47" s="2014"/>
      <c r="AB47" s="2014"/>
      <c r="AC47" s="2014"/>
      <c r="AD47" s="2014"/>
      <c r="AE47" s="2014"/>
      <c r="AF47" s="2014"/>
      <c r="AG47" s="2014"/>
      <c r="AH47" s="2014"/>
      <c r="AI47" s="2014"/>
      <c r="AJ47" s="2014"/>
      <c r="AK47" s="2014"/>
      <c r="AL47" s="2014"/>
      <c r="AM47" s="2014"/>
      <c r="AN47" s="2014"/>
      <c r="AO47" s="2014"/>
      <c r="AP47" s="2014"/>
      <c r="AQ47" s="2014"/>
      <c r="AR47" s="2014"/>
      <c r="AS47" s="2014"/>
      <c r="AT47" s="2014"/>
      <c r="AU47" s="2014"/>
      <c r="AV47" s="2014"/>
      <c r="AW47" s="2014"/>
      <c r="AX47" s="2014"/>
      <c r="AY47" s="2014"/>
      <c r="AZ47" s="2014"/>
      <c r="BA47" s="2014"/>
      <c r="BB47" s="2014"/>
      <c r="BC47" s="2014"/>
      <c r="BD47" s="2014"/>
      <c r="BE47" s="2014"/>
      <c r="BF47" s="2014"/>
      <c r="BG47" s="2014"/>
      <c r="BH47" s="2014"/>
      <c r="BI47" s="2014"/>
      <c r="BJ47" s="2014"/>
      <c r="BK47" s="2014"/>
      <c r="BL47" s="2014"/>
      <c r="BM47" s="2014"/>
      <c r="BN47" s="2014"/>
      <c r="BO47" s="2014"/>
      <c r="BP47" s="2014"/>
      <c r="BQ47" s="2014"/>
      <c r="BR47" s="2014"/>
      <c r="BS47" s="2014"/>
      <c r="BT47" s="2014"/>
      <c r="BU47" s="2014"/>
      <c r="BV47" s="2014"/>
      <c r="BW47" s="2014"/>
      <c r="BX47" s="2014"/>
      <c r="BY47" s="2014"/>
      <c r="BZ47" s="2014"/>
      <c r="CA47" s="2014"/>
      <c r="CB47" s="2014"/>
      <c r="CC47" s="2014"/>
      <c r="CD47" s="2014"/>
      <c r="CE47" s="2014"/>
      <c r="CF47" s="2014"/>
      <c r="CG47" s="2014"/>
      <c r="CH47" s="2014"/>
      <c r="CI47" s="2014"/>
      <c r="CJ47" s="2014"/>
      <c r="CK47" s="2014"/>
      <c r="CL47" s="2014"/>
      <c r="CM47" s="2014"/>
      <c r="CN47" s="2014"/>
      <c r="CO47" s="2014"/>
      <c r="CP47" s="2014"/>
      <c r="CQ47" s="2014"/>
      <c r="CR47" s="2014"/>
      <c r="CS47" s="2014"/>
      <c r="CT47" s="2014"/>
      <c r="CU47" s="2014"/>
      <c r="CV47" s="2014"/>
      <c r="CW47" s="2014"/>
      <c r="CX47" s="2014"/>
      <c r="CY47" s="2014"/>
      <c r="CZ47" s="2014"/>
      <c r="DA47" s="2014"/>
      <c r="DB47" s="2014"/>
      <c r="DC47" s="2014"/>
      <c r="DD47" s="2014"/>
      <c r="DE47" s="2014"/>
      <c r="DF47" s="2014"/>
      <c r="DG47" s="2014"/>
      <c r="DH47" s="2014"/>
      <c r="DI47" s="2014"/>
      <c r="DJ47" s="2014"/>
      <c r="DK47" s="2014"/>
      <c r="DL47" s="2014"/>
      <c r="DM47" s="2014"/>
      <c r="DN47" s="2014"/>
      <c r="DO47" s="2014"/>
      <c r="DP47" s="2014"/>
      <c r="DQ47" s="2014"/>
      <c r="DR47" s="2014"/>
      <c r="DS47" s="2014"/>
      <c r="DT47" s="2014"/>
      <c r="DU47" s="2014"/>
      <c r="DV47" s="2014"/>
      <c r="DW47" s="2014"/>
      <c r="DX47" s="2014"/>
      <c r="DY47" s="2014"/>
      <c r="DZ47" s="2014"/>
      <c r="EA47" s="2014"/>
      <c r="EB47" s="2014"/>
      <c r="EC47" s="2014"/>
      <c r="ED47" s="2014"/>
      <c r="EE47" s="2014"/>
      <c r="EF47" s="2014"/>
      <c r="EG47" s="2014"/>
      <c r="EH47" s="2014"/>
      <c r="EI47" s="2014"/>
      <c r="EJ47" s="2014"/>
      <c r="EK47" s="2014"/>
      <c r="EL47" s="2014"/>
      <c r="EM47" s="2014"/>
      <c r="EN47" s="2014"/>
      <c r="EO47" s="2014"/>
      <c r="EP47" s="2014"/>
      <c r="EQ47" s="2014"/>
      <c r="ER47" s="2014"/>
      <c r="ES47" s="2014"/>
      <c r="ET47" s="2014"/>
      <c r="EU47" s="2014"/>
      <c r="EV47" s="2014"/>
      <c r="EW47" s="2014"/>
      <c r="EX47" s="2014"/>
      <c r="EY47" s="2014"/>
      <c r="EZ47" s="2014"/>
      <c r="FA47" s="2014"/>
      <c r="FB47" s="2014"/>
      <c r="FC47" s="2014"/>
      <c r="FD47" s="2014"/>
      <c r="FE47" s="2014"/>
      <c r="FF47" s="2014"/>
      <c r="FG47" s="2014"/>
    </row>
    <row r="48" spans="1:163" x14ac:dyDescent="0.2">
      <c r="A48" s="2014"/>
      <c r="B48" s="2014"/>
      <c r="C48" s="2014"/>
      <c r="D48" s="2014"/>
      <c r="E48" s="2014"/>
      <c r="F48" s="2014"/>
      <c r="G48" s="2014"/>
      <c r="H48" s="2014"/>
      <c r="I48" s="2014"/>
      <c r="J48" s="2014"/>
      <c r="K48" s="2014"/>
      <c r="L48" s="2014"/>
      <c r="M48" s="2014"/>
      <c r="N48" s="2014"/>
      <c r="O48" s="2014"/>
      <c r="P48" s="2014"/>
      <c r="Q48" s="2014"/>
      <c r="R48" s="2014"/>
      <c r="S48" s="2014"/>
      <c r="T48" s="2014"/>
      <c r="U48" s="2014"/>
      <c r="V48" s="2014"/>
      <c r="W48" s="2014"/>
      <c r="X48" s="2014"/>
      <c r="Y48" s="2014"/>
      <c r="Z48" s="2014"/>
      <c r="AA48" s="2014"/>
      <c r="AB48" s="2014"/>
      <c r="AC48" s="2014"/>
      <c r="AD48" s="2014"/>
      <c r="AE48" s="2014"/>
      <c r="AF48" s="2014"/>
      <c r="AG48" s="2014"/>
      <c r="AH48" s="2014"/>
      <c r="AI48" s="2014"/>
      <c r="AJ48" s="2014"/>
      <c r="AK48" s="2014"/>
      <c r="AL48" s="2014"/>
      <c r="AM48" s="2014"/>
      <c r="AN48" s="2014"/>
      <c r="AO48" s="2014"/>
      <c r="AP48" s="2014"/>
      <c r="AQ48" s="2014"/>
      <c r="AR48" s="2014"/>
      <c r="AS48" s="2014"/>
      <c r="AT48" s="2014"/>
      <c r="AU48" s="2014"/>
      <c r="AV48" s="2014"/>
      <c r="AW48" s="2014"/>
      <c r="AX48" s="2014"/>
      <c r="AY48" s="2014"/>
      <c r="AZ48" s="2014"/>
      <c r="BA48" s="2014"/>
      <c r="BB48" s="2014"/>
      <c r="BC48" s="2014"/>
      <c r="BD48" s="2014"/>
      <c r="BE48" s="2014"/>
      <c r="BF48" s="2014"/>
      <c r="BG48" s="2014"/>
      <c r="BH48" s="2014"/>
      <c r="BI48" s="2014"/>
      <c r="BJ48" s="2014"/>
      <c r="BK48" s="2014"/>
      <c r="BL48" s="2014"/>
      <c r="BM48" s="2014"/>
      <c r="BN48" s="2014"/>
      <c r="BO48" s="2014"/>
      <c r="BP48" s="2014"/>
      <c r="BQ48" s="2014"/>
      <c r="BR48" s="2014"/>
      <c r="BS48" s="2014"/>
      <c r="BT48" s="2014"/>
      <c r="BU48" s="2014"/>
      <c r="BV48" s="2014"/>
      <c r="BW48" s="2014"/>
      <c r="BX48" s="2014"/>
      <c r="BY48" s="2014"/>
      <c r="BZ48" s="2014"/>
      <c r="CA48" s="2014"/>
      <c r="CB48" s="2014"/>
      <c r="CC48" s="2014"/>
      <c r="CD48" s="2014"/>
      <c r="CE48" s="2014"/>
      <c r="CF48" s="2014"/>
      <c r="CG48" s="2014"/>
      <c r="CH48" s="2014"/>
      <c r="CI48" s="2014"/>
      <c r="CJ48" s="2014"/>
      <c r="CK48" s="2014"/>
      <c r="CL48" s="2014"/>
      <c r="CM48" s="2014"/>
      <c r="CN48" s="2014"/>
      <c r="CO48" s="2014"/>
      <c r="CP48" s="2014"/>
      <c r="CQ48" s="2014"/>
      <c r="CR48" s="2014"/>
      <c r="CS48" s="2014"/>
      <c r="CT48" s="2014"/>
      <c r="CU48" s="2014"/>
      <c r="CV48" s="2014"/>
      <c r="CW48" s="2014"/>
      <c r="CX48" s="2014"/>
      <c r="CY48" s="2014"/>
      <c r="CZ48" s="2014"/>
      <c r="DA48" s="2014"/>
      <c r="DB48" s="2014"/>
      <c r="DC48" s="2014"/>
      <c r="DD48" s="2014"/>
      <c r="DE48" s="2014"/>
      <c r="DF48" s="2014"/>
      <c r="DG48" s="2014"/>
      <c r="DH48" s="2014"/>
      <c r="DI48" s="2014"/>
      <c r="DJ48" s="2014"/>
      <c r="DK48" s="2014"/>
      <c r="DL48" s="2014"/>
      <c r="DM48" s="2014"/>
      <c r="DN48" s="2014"/>
      <c r="DO48" s="2014"/>
      <c r="DP48" s="2014"/>
      <c r="DQ48" s="2014"/>
      <c r="DR48" s="2014"/>
      <c r="DS48" s="2014"/>
      <c r="DT48" s="2014"/>
      <c r="DU48" s="2014"/>
      <c r="DV48" s="2014"/>
      <c r="DW48" s="2014"/>
      <c r="DX48" s="2014"/>
      <c r="DY48" s="2014"/>
      <c r="DZ48" s="2014"/>
      <c r="EA48" s="2014"/>
      <c r="EB48" s="2014"/>
      <c r="EC48" s="2014"/>
      <c r="ED48" s="2014"/>
      <c r="EE48" s="2014"/>
      <c r="EF48" s="2014"/>
      <c r="EG48" s="2014"/>
      <c r="EH48" s="2014"/>
      <c r="EI48" s="2014"/>
      <c r="EJ48" s="2014"/>
      <c r="EK48" s="2014"/>
      <c r="EL48" s="2014"/>
      <c r="EM48" s="2014"/>
      <c r="EN48" s="2014"/>
      <c r="EO48" s="2014"/>
      <c r="EP48" s="2014"/>
      <c r="EQ48" s="2014"/>
      <c r="ER48" s="2014"/>
      <c r="ES48" s="2014"/>
      <c r="ET48" s="2014"/>
      <c r="EU48" s="2014"/>
      <c r="EV48" s="2014"/>
      <c r="EW48" s="2014"/>
      <c r="EX48" s="2014"/>
      <c r="EY48" s="2014"/>
      <c r="EZ48" s="2014"/>
      <c r="FA48" s="2014"/>
      <c r="FB48" s="2014"/>
      <c r="FC48" s="2014"/>
      <c r="FD48" s="2014"/>
      <c r="FE48" s="2014"/>
      <c r="FF48" s="2014"/>
      <c r="FG48" s="2014"/>
    </row>
    <row r="49" spans="1:163" x14ac:dyDescent="0.2">
      <c r="A49" s="2014"/>
      <c r="B49" s="2014"/>
      <c r="C49" s="2014"/>
      <c r="D49" s="2014"/>
      <c r="E49" s="2014"/>
      <c r="F49" s="2014"/>
      <c r="G49" s="2014"/>
      <c r="H49" s="2014"/>
      <c r="I49" s="2014"/>
      <c r="J49" s="2014"/>
      <c r="K49" s="2014"/>
      <c r="L49" s="2014"/>
      <c r="M49" s="2014"/>
      <c r="N49" s="2014"/>
      <c r="O49" s="2014"/>
      <c r="P49" s="2014"/>
      <c r="Q49" s="2014"/>
      <c r="R49" s="2014"/>
      <c r="S49" s="2014"/>
      <c r="T49" s="2014"/>
      <c r="U49" s="2014"/>
      <c r="V49" s="2014"/>
      <c r="W49" s="2014"/>
      <c r="X49" s="2014"/>
      <c r="Y49" s="2014"/>
      <c r="Z49" s="2014"/>
      <c r="AA49" s="2014"/>
      <c r="AB49" s="2014"/>
      <c r="AC49" s="2014"/>
      <c r="AD49" s="2014"/>
      <c r="AE49" s="2014"/>
      <c r="AF49" s="2014"/>
      <c r="AG49" s="2014"/>
      <c r="AH49" s="2014"/>
      <c r="AI49" s="2014"/>
      <c r="AJ49" s="2014"/>
      <c r="AK49" s="2014"/>
      <c r="AL49" s="2014"/>
      <c r="AM49" s="2014"/>
      <c r="AN49" s="2014"/>
      <c r="AO49" s="2014"/>
      <c r="AP49" s="2014"/>
      <c r="AQ49" s="2014"/>
      <c r="AR49" s="2014"/>
      <c r="AS49" s="2014"/>
      <c r="AT49" s="2014"/>
      <c r="AU49" s="2014"/>
      <c r="AV49" s="2014"/>
      <c r="AW49" s="2014"/>
      <c r="AX49" s="2014"/>
      <c r="AY49" s="2014"/>
      <c r="AZ49" s="2014"/>
      <c r="BA49" s="2014"/>
      <c r="BB49" s="2014"/>
      <c r="BC49" s="2014"/>
      <c r="BD49" s="2014"/>
      <c r="BE49" s="2014"/>
      <c r="BF49" s="2014"/>
      <c r="BG49" s="2014"/>
      <c r="BH49" s="2014"/>
      <c r="BI49" s="2014"/>
      <c r="BJ49" s="2014"/>
      <c r="BK49" s="2014"/>
      <c r="BL49" s="2014"/>
      <c r="BM49" s="2014"/>
      <c r="BN49" s="2014"/>
      <c r="BO49" s="2014"/>
      <c r="BP49" s="2014"/>
      <c r="BQ49" s="2014"/>
      <c r="BR49" s="2014"/>
      <c r="BS49" s="2014"/>
      <c r="BT49" s="2014"/>
      <c r="BU49" s="2014"/>
      <c r="BV49" s="2014"/>
      <c r="BW49" s="2014"/>
      <c r="BX49" s="2014"/>
      <c r="BY49" s="2014"/>
      <c r="BZ49" s="2014"/>
      <c r="CA49" s="2014"/>
      <c r="CB49" s="2014"/>
      <c r="CC49" s="2014"/>
      <c r="CD49" s="2014"/>
      <c r="CE49" s="2014"/>
      <c r="CF49" s="2014"/>
      <c r="CG49" s="2014"/>
      <c r="CH49" s="2014"/>
      <c r="CI49" s="2014"/>
      <c r="CJ49" s="2014"/>
      <c r="CK49" s="2014"/>
      <c r="CL49" s="2014"/>
      <c r="CM49" s="2014"/>
      <c r="CN49" s="2014"/>
      <c r="CO49" s="2014"/>
      <c r="CP49" s="2014"/>
      <c r="CQ49" s="2014"/>
      <c r="CR49" s="2014"/>
      <c r="CS49" s="2014"/>
      <c r="CT49" s="2014"/>
      <c r="CU49" s="2014"/>
      <c r="CV49" s="2014"/>
      <c r="CW49" s="2014"/>
      <c r="CX49" s="2014"/>
      <c r="CY49" s="2014"/>
      <c r="CZ49" s="2014"/>
      <c r="DA49" s="2014"/>
      <c r="DB49" s="2014"/>
      <c r="DC49" s="2014"/>
      <c r="DD49" s="2014"/>
      <c r="DE49" s="2014"/>
      <c r="DF49" s="2014"/>
      <c r="DG49" s="2014"/>
      <c r="DH49" s="2014"/>
      <c r="DI49" s="2014"/>
      <c r="DJ49" s="2014"/>
      <c r="DK49" s="2014"/>
      <c r="DL49" s="2014"/>
      <c r="DM49" s="2014"/>
      <c r="DN49" s="2014"/>
      <c r="DO49" s="2014"/>
      <c r="DP49" s="2014"/>
      <c r="DQ49" s="2014"/>
      <c r="DR49" s="2014"/>
      <c r="DS49" s="2014"/>
      <c r="DT49" s="2014"/>
      <c r="DU49" s="2014"/>
      <c r="DV49" s="2014"/>
      <c r="DW49" s="2014"/>
      <c r="DX49" s="2014"/>
      <c r="DY49" s="2014"/>
      <c r="DZ49" s="2014"/>
      <c r="EA49" s="2014"/>
      <c r="EB49" s="2014"/>
      <c r="EC49" s="2014"/>
      <c r="ED49" s="2014"/>
      <c r="EE49" s="2014"/>
      <c r="EF49" s="2014"/>
      <c r="EG49" s="2014"/>
      <c r="EH49" s="2014"/>
      <c r="EI49" s="2014"/>
      <c r="EJ49" s="2014"/>
      <c r="EK49" s="2014"/>
      <c r="EL49" s="2014"/>
      <c r="EM49" s="2014"/>
      <c r="EN49" s="2014"/>
      <c r="EO49" s="2014"/>
      <c r="EP49" s="2014"/>
      <c r="EQ49" s="2014"/>
      <c r="ER49" s="2014"/>
      <c r="ES49" s="2014"/>
      <c r="ET49" s="2014"/>
      <c r="EU49" s="2014"/>
      <c r="EV49" s="2014"/>
      <c r="EW49" s="2014"/>
      <c r="EX49" s="2014"/>
      <c r="EY49" s="2014"/>
      <c r="EZ49" s="2014"/>
      <c r="FA49" s="2014"/>
      <c r="FB49" s="2014"/>
      <c r="FC49" s="2014"/>
      <c r="FD49" s="2014"/>
      <c r="FE49" s="2014"/>
      <c r="FF49" s="2014"/>
      <c r="FG49" s="2014"/>
    </row>
    <row r="50" spans="1:163" x14ac:dyDescent="0.2">
      <c r="A50" s="2014"/>
      <c r="B50" s="2014"/>
      <c r="C50" s="2014"/>
      <c r="D50" s="2014"/>
      <c r="E50" s="2014"/>
      <c r="F50" s="2014"/>
      <c r="G50" s="2014"/>
      <c r="H50" s="2014"/>
      <c r="I50" s="2014"/>
      <c r="J50" s="2014"/>
      <c r="K50" s="2014"/>
      <c r="L50" s="2014"/>
      <c r="M50" s="2014"/>
      <c r="N50" s="2014"/>
      <c r="O50" s="2014"/>
      <c r="P50" s="2014"/>
      <c r="Q50" s="2014"/>
      <c r="R50" s="2014"/>
      <c r="S50" s="2014"/>
      <c r="T50" s="2014"/>
      <c r="U50" s="2014"/>
      <c r="V50" s="2014"/>
      <c r="W50" s="2014"/>
      <c r="X50" s="2014"/>
      <c r="Y50" s="2014"/>
      <c r="Z50" s="2014"/>
      <c r="AA50" s="2014"/>
      <c r="AB50" s="2014"/>
      <c r="AC50" s="2014"/>
      <c r="AD50" s="2014"/>
      <c r="AE50" s="2014"/>
      <c r="AF50" s="2014"/>
      <c r="AG50" s="2014"/>
      <c r="AH50" s="2014"/>
      <c r="AI50" s="2014"/>
      <c r="AJ50" s="2014"/>
      <c r="AK50" s="2014"/>
      <c r="AL50" s="2014"/>
      <c r="AM50" s="2014"/>
      <c r="AN50" s="2014"/>
      <c r="AO50" s="2014"/>
      <c r="AP50" s="2014"/>
      <c r="AQ50" s="2014"/>
      <c r="AR50" s="2014"/>
      <c r="AS50" s="2014"/>
      <c r="AT50" s="2014"/>
      <c r="AU50" s="2014"/>
      <c r="AV50" s="2014"/>
      <c r="AW50" s="2014"/>
      <c r="AX50" s="2014"/>
      <c r="AY50" s="2014"/>
      <c r="AZ50" s="2014"/>
      <c r="BA50" s="2014"/>
      <c r="BB50" s="2014"/>
      <c r="BC50" s="2014"/>
      <c r="BD50" s="2014"/>
      <c r="BE50" s="2014"/>
      <c r="BF50" s="2014"/>
      <c r="BG50" s="2014"/>
      <c r="BH50" s="2014"/>
      <c r="BI50" s="2014"/>
      <c r="BJ50" s="2014"/>
      <c r="BK50" s="2014"/>
      <c r="BL50" s="2014"/>
      <c r="BM50" s="2014"/>
      <c r="BN50" s="2014"/>
      <c r="BO50" s="2014"/>
      <c r="BP50" s="2014"/>
      <c r="BQ50" s="2014"/>
      <c r="BR50" s="2014"/>
      <c r="BS50" s="2014"/>
      <c r="BT50" s="2014"/>
      <c r="BU50" s="2014"/>
      <c r="BV50" s="2014"/>
      <c r="BW50" s="2014"/>
      <c r="BX50" s="2014"/>
      <c r="BY50" s="2014"/>
      <c r="BZ50" s="2014"/>
      <c r="CA50" s="2014"/>
      <c r="CB50" s="2014"/>
      <c r="CC50" s="2014"/>
      <c r="CD50" s="2014"/>
      <c r="CE50" s="2014"/>
      <c r="CF50" s="2014"/>
      <c r="CG50" s="2014"/>
      <c r="CH50" s="2014"/>
      <c r="CI50" s="2014"/>
      <c r="CJ50" s="2014"/>
      <c r="CK50" s="2014"/>
      <c r="CL50" s="2014"/>
      <c r="CM50" s="2014"/>
      <c r="CN50" s="2014"/>
      <c r="CO50" s="2014"/>
      <c r="CP50" s="2014"/>
      <c r="CQ50" s="2014"/>
      <c r="CR50" s="2014"/>
      <c r="CS50" s="2014"/>
      <c r="CT50" s="2014"/>
      <c r="CU50" s="2014"/>
      <c r="CV50" s="2014"/>
      <c r="CW50" s="2014"/>
      <c r="CX50" s="2014"/>
      <c r="CY50" s="2014"/>
      <c r="CZ50" s="2014"/>
      <c r="DA50" s="2014"/>
      <c r="DB50" s="2014"/>
      <c r="DC50" s="2014"/>
      <c r="DD50" s="2014"/>
      <c r="DE50" s="2014"/>
      <c r="DF50" s="2014"/>
      <c r="DG50" s="2014"/>
      <c r="DH50" s="2014"/>
      <c r="DI50" s="2014"/>
      <c r="DJ50" s="2014"/>
      <c r="DK50" s="2014"/>
      <c r="DL50" s="2014"/>
      <c r="DM50" s="2014"/>
      <c r="DN50" s="2014"/>
      <c r="DO50" s="2014"/>
      <c r="DP50" s="2014"/>
      <c r="DQ50" s="2014"/>
      <c r="DR50" s="2014"/>
      <c r="DS50" s="2014"/>
      <c r="DT50" s="2014"/>
      <c r="DU50" s="2014"/>
      <c r="DV50" s="2014"/>
      <c r="DW50" s="2014"/>
      <c r="DX50" s="2014"/>
      <c r="DY50" s="2014"/>
      <c r="DZ50" s="2014"/>
      <c r="EA50" s="2014"/>
      <c r="EB50" s="2014"/>
      <c r="EC50" s="2014"/>
      <c r="ED50" s="2014"/>
      <c r="EE50" s="2014"/>
      <c r="EF50" s="2014"/>
      <c r="EG50" s="2014"/>
      <c r="EH50" s="2014"/>
      <c r="EI50" s="2014"/>
      <c r="EJ50" s="2014"/>
      <c r="EK50" s="2014"/>
      <c r="EL50" s="2014"/>
      <c r="EM50" s="2014"/>
      <c r="EN50" s="2014"/>
      <c r="EO50" s="2014"/>
      <c r="EP50" s="2014"/>
      <c r="EQ50" s="2014"/>
      <c r="ER50" s="2014"/>
      <c r="ES50" s="2014"/>
      <c r="ET50" s="2014"/>
      <c r="EU50" s="2014"/>
      <c r="EV50" s="2014"/>
      <c r="EW50" s="2014"/>
      <c r="EX50" s="2014"/>
      <c r="EY50" s="2014"/>
      <c r="EZ50" s="2014"/>
      <c r="FA50" s="2014"/>
      <c r="FB50" s="2014"/>
      <c r="FC50" s="2014"/>
      <c r="FD50" s="2014"/>
      <c r="FE50" s="2014"/>
      <c r="FF50" s="2014"/>
      <c r="FG50" s="2014"/>
    </row>
    <row r="51" spans="1:163" x14ac:dyDescent="0.2">
      <c r="A51" s="2014"/>
      <c r="B51" s="2014"/>
      <c r="C51" s="2014"/>
      <c r="D51" s="2014"/>
      <c r="E51" s="2014"/>
      <c r="F51" s="2014"/>
      <c r="G51" s="2014"/>
      <c r="H51" s="2014"/>
      <c r="I51" s="2014"/>
      <c r="J51" s="2014"/>
      <c r="K51" s="2014"/>
      <c r="L51" s="2014"/>
      <c r="M51" s="2014"/>
      <c r="N51" s="2014"/>
      <c r="O51" s="2014"/>
      <c r="P51" s="2014"/>
      <c r="Q51" s="2014"/>
      <c r="R51" s="2014"/>
      <c r="S51" s="2014"/>
      <c r="T51" s="2014"/>
      <c r="U51" s="2014"/>
      <c r="V51" s="2014"/>
      <c r="W51" s="2014"/>
      <c r="X51" s="2014"/>
      <c r="Y51" s="2014"/>
      <c r="Z51" s="2014"/>
      <c r="AA51" s="2014"/>
      <c r="AB51" s="2014"/>
      <c r="AC51" s="2014"/>
      <c r="AD51" s="2014"/>
      <c r="AE51" s="2014"/>
      <c r="AF51" s="2014"/>
      <c r="AG51" s="2014"/>
      <c r="AH51" s="2014"/>
      <c r="AI51" s="2014"/>
      <c r="AJ51" s="2014"/>
      <c r="AK51" s="2014"/>
      <c r="AL51" s="2014"/>
      <c r="AM51" s="2014"/>
      <c r="AN51" s="2014"/>
      <c r="AO51" s="2014"/>
      <c r="AP51" s="2014"/>
      <c r="AQ51" s="2014"/>
      <c r="AR51" s="2014"/>
      <c r="AS51" s="2014"/>
      <c r="AT51" s="2014"/>
      <c r="AU51" s="2014"/>
      <c r="AV51" s="2014"/>
      <c r="AW51" s="2014"/>
      <c r="AX51" s="2014"/>
      <c r="AY51" s="2014"/>
      <c r="AZ51" s="2014"/>
      <c r="BA51" s="2014"/>
      <c r="BB51" s="2014"/>
      <c r="BC51" s="2014"/>
      <c r="BD51" s="2014"/>
      <c r="BE51" s="2014"/>
      <c r="BF51" s="2014"/>
      <c r="BG51" s="2014"/>
      <c r="BH51" s="2014"/>
      <c r="BI51" s="2014"/>
      <c r="BJ51" s="2014"/>
      <c r="BK51" s="2014"/>
      <c r="BL51" s="2014"/>
      <c r="BM51" s="2014"/>
      <c r="BN51" s="2014"/>
      <c r="BO51" s="2014"/>
      <c r="BP51" s="2014"/>
      <c r="BQ51" s="2014"/>
      <c r="BR51" s="2014"/>
      <c r="BS51" s="2014"/>
      <c r="BT51" s="2014"/>
      <c r="BU51" s="2014"/>
      <c r="BV51" s="2014"/>
      <c r="BW51" s="2014"/>
      <c r="BX51" s="2014"/>
      <c r="BY51" s="2014"/>
      <c r="BZ51" s="2014"/>
      <c r="CA51" s="2014"/>
      <c r="CB51" s="2014"/>
      <c r="CC51" s="2014"/>
      <c r="CD51" s="2014"/>
      <c r="CE51" s="2014"/>
      <c r="CF51" s="2014"/>
      <c r="CG51" s="2014"/>
      <c r="CH51" s="2014"/>
      <c r="CI51" s="2014"/>
      <c r="CJ51" s="2014"/>
      <c r="CK51" s="2014"/>
      <c r="CL51" s="2014"/>
      <c r="CM51" s="2014"/>
      <c r="CN51" s="2014"/>
      <c r="CO51" s="2014"/>
      <c r="CP51" s="2014"/>
      <c r="CQ51" s="2014"/>
      <c r="CR51" s="2014"/>
      <c r="CS51" s="2014"/>
      <c r="CT51" s="2014"/>
      <c r="CU51" s="2014"/>
      <c r="CV51" s="2014"/>
      <c r="CW51" s="2014"/>
      <c r="CX51" s="2014"/>
      <c r="CY51" s="2014"/>
      <c r="CZ51" s="2014"/>
      <c r="DA51" s="2014"/>
      <c r="DB51" s="2014"/>
      <c r="DC51" s="2014"/>
      <c r="DD51" s="2014"/>
      <c r="DE51" s="2014"/>
      <c r="DF51" s="2014"/>
      <c r="DG51" s="2014"/>
      <c r="DH51" s="2014"/>
      <c r="DI51" s="2014"/>
      <c r="DJ51" s="2014"/>
      <c r="DK51" s="2014"/>
      <c r="DL51" s="2014"/>
      <c r="DM51" s="2014"/>
      <c r="DN51" s="2014"/>
      <c r="DO51" s="2014"/>
      <c r="DP51" s="2014"/>
      <c r="DQ51" s="2014"/>
      <c r="DR51" s="2014"/>
      <c r="DS51" s="2014"/>
      <c r="DT51" s="2014"/>
      <c r="DU51" s="2014"/>
      <c r="DV51" s="2014"/>
      <c r="DW51" s="2014"/>
      <c r="DX51" s="2014"/>
      <c r="DY51" s="2014"/>
      <c r="DZ51" s="2014"/>
      <c r="EA51" s="2014"/>
      <c r="EB51" s="2014"/>
      <c r="EC51" s="2014"/>
      <c r="ED51" s="2014"/>
      <c r="EE51" s="2014"/>
      <c r="EF51" s="2014"/>
      <c r="EG51" s="2014"/>
      <c r="EH51" s="2014"/>
      <c r="EI51" s="2014"/>
      <c r="EJ51" s="2014"/>
      <c r="EK51" s="2014"/>
      <c r="EL51" s="2014"/>
      <c r="EM51" s="2014"/>
      <c r="EN51" s="2014"/>
      <c r="EO51" s="2014"/>
      <c r="EP51" s="2014"/>
      <c r="EQ51" s="2014"/>
      <c r="ER51" s="2014"/>
      <c r="ES51" s="2014"/>
      <c r="ET51" s="2014"/>
      <c r="EU51" s="2014"/>
      <c r="EV51" s="2014"/>
      <c r="EW51" s="2014"/>
      <c r="EX51" s="2014"/>
      <c r="EY51" s="2014"/>
      <c r="EZ51" s="2014"/>
      <c r="FA51" s="2014"/>
      <c r="FB51" s="2014"/>
      <c r="FC51" s="2014"/>
      <c r="FD51" s="2014"/>
      <c r="FE51" s="2014"/>
      <c r="FF51" s="2014"/>
      <c r="FG51" s="2014"/>
    </row>
    <row r="52" spans="1:163" x14ac:dyDescent="0.2">
      <c r="A52" s="2014"/>
      <c r="B52" s="2014"/>
      <c r="C52" s="2014"/>
      <c r="D52" s="2014"/>
      <c r="E52" s="2014"/>
      <c r="F52" s="2014"/>
      <c r="G52" s="2014"/>
      <c r="H52" s="2014"/>
      <c r="I52" s="2014"/>
      <c r="J52" s="2014"/>
      <c r="K52" s="2014"/>
      <c r="L52" s="2014"/>
      <c r="M52" s="2014"/>
      <c r="N52" s="2014"/>
      <c r="O52" s="2014"/>
      <c r="P52" s="2014"/>
      <c r="Q52" s="2014"/>
      <c r="R52" s="2014"/>
      <c r="S52" s="2014"/>
      <c r="T52" s="2014"/>
      <c r="U52" s="2014"/>
      <c r="V52" s="2014"/>
      <c r="W52" s="2014"/>
      <c r="X52" s="2014"/>
      <c r="Y52" s="2014"/>
      <c r="Z52" s="2014"/>
      <c r="AA52" s="2014"/>
      <c r="AB52" s="2014"/>
      <c r="AC52" s="2014"/>
      <c r="AD52" s="2014"/>
      <c r="AE52" s="2014"/>
      <c r="AF52" s="2014"/>
      <c r="AG52" s="2014"/>
      <c r="AH52" s="2014"/>
      <c r="AI52" s="2014"/>
      <c r="AJ52" s="2014"/>
      <c r="AK52" s="2014"/>
      <c r="AL52" s="2014"/>
      <c r="AM52" s="2014"/>
      <c r="AN52" s="2014"/>
      <c r="AO52" s="2014"/>
      <c r="AP52" s="2014"/>
      <c r="AQ52" s="2014"/>
      <c r="AR52" s="2014"/>
      <c r="AS52" s="2014"/>
      <c r="AT52" s="2014"/>
      <c r="AU52" s="2014"/>
      <c r="AV52" s="2014"/>
      <c r="AW52" s="2014"/>
      <c r="AX52" s="2014"/>
      <c r="AY52" s="2014"/>
      <c r="AZ52" s="2014"/>
      <c r="BA52" s="2014"/>
      <c r="BB52" s="2014"/>
      <c r="BC52" s="2014"/>
      <c r="BD52" s="2014"/>
      <c r="BE52" s="2014"/>
      <c r="BF52" s="2014"/>
      <c r="BG52" s="2014"/>
      <c r="BH52" s="2014"/>
      <c r="BI52" s="2014"/>
      <c r="BJ52" s="2014"/>
      <c r="BK52" s="2014"/>
      <c r="BL52" s="2014"/>
      <c r="BM52" s="2014"/>
      <c r="BN52" s="2014"/>
      <c r="BO52" s="2014"/>
      <c r="BP52" s="2014"/>
      <c r="BQ52" s="2014"/>
      <c r="BR52" s="2014"/>
      <c r="BS52" s="2014"/>
      <c r="BT52" s="2014"/>
      <c r="BU52" s="2014"/>
      <c r="BV52" s="2014"/>
      <c r="BW52" s="2014"/>
      <c r="BX52" s="2014"/>
      <c r="BY52" s="2014"/>
      <c r="BZ52" s="2014"/>
      <c r="CA52" s="2014"/>
      <c r="CB52" s="2014"/>
      <c r="CC52" s="2014"/>
      <c r="CD52" s="2014"/>
      <c r="CE52" s="2014"/>
      <c r="CF52" s="2014"/>
      <c r="CG52" s="2014"/>
      <c r="CH52" s="2014"/>
      <c r="CI52" s="2014"/>
      <c r="CJ52" s="2014"/>
      <c r="CK52" s="2014"/>
      <c r="CL52" s="2014"/>
      <c r="CM52" s="2014"/>
      <c r="CN52" s="2014"/>
      <c r="CO52" s="2014"/>
      <c r="CP52" s="2014"/>
      <c r="CQ52" s="2014"/>
      <c r="CR52" s="2014"/>
      <c r="CS52" s="2014"/>
      <c r="CT52" s="2014"/>
      <c r="CU52" s="2014"/>
      <c r="CV52" s="2014"/>
      <c r="CW52" s="2014"/>
      <c r="CX52" s="2014"/>
      <c r="CY52" s="2014"/>
      <c r="CZ52" s="2014"/>
      <c r="DA52" s="2014"/>
      <c r="DB52" s="2014"/>
      <c r="DC52" s="2014"/>
      <c r="DD52" s="2014"/>
      <c r="DE52" s="2014"/>
      <c r="DF52" s="2014"/>
      <c r="DG52" s="2014"/>
      <c r="DH52" s="2014"/>
      <c r="DI52" s="2014"/>
      <c r="DJ52" s="2014"/>
      <c r="DK52" s="2014"/>
      <c r="DL52" s="2014"/>
      <c r="DM52" s="2014"/>
      <c r="DN52" s="2014"/>
      <c r="DO52" s="2014"/>
      <c r="DP52" s="2014"/>
      <c r="DQ52" s="2014"/>
      <c r="DR52" s="2014"/>
      <c r="DS52" s="2014"/>
      <c r="DT52" s="2014"/>
      <c r="DU52" s="2014"/>
      <c r="DV52" s="2014"/>
      <c r="DW52" s="2014"/>
      <c r="DX52" s="2014"/>
      <c r="DY52" s="2014"/>
      <c r="DZ52" s="2014"/>
      <c r="EA52" s="2014"/>
      <c r="EB52" s="2014"/>
      <c r="EC52" s="2014"/>
      <c r="ED52" s="2014"/>
      <c r="EE52" s="2014"/>
      <c r="EF52" s="2014"/>
      <c r="EG52" s="2014"/>
      <c r="EH52" s="2014"/>
      <c r="EI52" s="2014"/>
      <c r="EJ52" s="2014"/>
      <c r="EK52" s="2014"/>
      <c r="EL52" s="2014"/>
      <c r="EM52" s="2014"/>
      <c r="EN52" s="2014"/>
      <c r="EO52" s="2014"/>
      <c r="EP52" s="2014"/>
      <c r="EQ52" s="2014"/>
      <c r="ER52" s="2014"/>
      <c r="ES52" s="2014"/>
      <c r="ET52" s="2014"/>
      <c r="EU52" s="2014"/>
      <c r="EV52" s="2014"/>
      <c r="EW52" s="2014"/>
      <c r="EX52" s="2014"/>
      <c r="EY52" s="2014"/>
      <c r="EZ52" s="2014"/>
      <c r="FA52" s="2014"/>
      <c r="FB52" s="2014"/>
      <c r="FC52" s="2014"/>
      <c r="FD52" s="2014"/>
      <c r="FE52" s="2014"/>
      <c r="FF52" s="2014"/>
      <c r="FG52" s="2014"/>
    </row>
    <row r="53" spans="1:163" x14ac:dyDescent="0.2">
      <c r="A53" s="2014"/>
      <c r="B53" s="2014"/>
      <c r="C53" s="2014"/>
      <c r="D53" s="2014"/>
      <c r="E53" s="2014"/>
      <c r="F53" s="2014"/>
      <c r="G53" s="2014"/>
      <c r="H53" s="2014"/>
      <c r="I53" s="2014"/>
      <c r="J53" s="2014"/>
      <c r="K53" s="2014"/>
      <c r="L53" s="2014"/>
      <c r="M53" s="2014"/>
      <c r="N53" s="2014"/>
      <c r="O53" s="2014"/>
      <c r="P53" s="2014"/>
      <c r="Q53" s="2014"/>
      <c r="R53" s="2014"/>
      <c r="S53" s="2014"/>
      <c r="T53" s="2014"/>
      <c r="U53" s="2014"/>
      <c r="V53" s="2014"/>
      <c r="W53" s="2014"/>
      <c r="X53" s="2014"/>
      <c r="Y53" s="2014"/>
      <c r="Z53" s="2014"/>
      <c r="AA53" s="2014"/>
      <c r="AB53" s="2014"/>
      <c r="AC53" s="2014"/>
      <c r="AD53" s="2014"/>
      <c r="AE53" s="2014"/>
      <c r="AF53" s="2014"/>
      <c r="AG53" s="2014"/>
      <c r="AH53" s="2014"/>
      <c r="AI53" s="2014"/>
      <c r="AJ53" s="2014"/>
      <c r="AK53" s="2014"/>
      <c r="AL53" s="2014"/>
      <c r="AM53" s="2014"/>
      <c r="AN53" s="2014"/>
      <c r="AO53" s="2014"/>
      <c r="AP53" s="2014"/>
      <c r="AQ53" s="2014"/>
      <c r="AR53" s="2014"/>
      <c r="AS53" s="2014"/>
      <c r="AT53" s="2014"/>
      <c r="AU53" s="2014"/>
      <c r="AV53" s="2014"/>
      <c r="AW53" s="2014"/>
      <c r="AX53" s="2014"/>
      <c r="AY53" s="2014"/>
      <c r="AZ53" s="2014"/>
      <c r="BA53" s="2014"/>
      <c r="BB53" s="2014"/>
      <c r="BC53" s="2014"/>
      <c r="BD53" s="2014"/>
      <c r="BE53" s="2014"/>
      <c r="BF53" s="2014"/>
      <c r="BG53" s="2014"/>
      <c r="BH53" s="2014"/>
      <c r="BI53" s="2014"/>
      <c r="BJ53" s="2014"/>
      <c r="BK53" s="2014"/>
      <c r="BL53" s="2014"/>
      <c r="BM53" s="2014"/>
      <c r="BN53" s="2014"/>
      <c r="BO53" s="2014"/>
      <c r="BP53" s="2014"/>
      <c r="BQ53" s="2014"/>
      <c r="BR53" s="2014"/>
      <c r="BS53" s="2014"/>
      <c r="BT53" s="2014"/>
      <c r="BU53" s="2014"/>
      <c r="BV53" s="2014"/>
      <c r="BW53" s="2014"/>
      <c r="BX53" s="2014"/>
      <c r="BY53" s="2014"/>
      <c r="BZ53" s="2014"/>
      <c r="CA53" s="2014"/>
      <c r="CB53" s="2014"/>
      <c r="CC53" s="2014"/>
      <c r="CD53" s="2014"/>
      <c r="CE53" s="2014"/>
      <c r="CF53" s="2014"/>
      <c r="CG53" s="2014"/>
      <c r="CH53" s="2014"/>
      <c r="CI53" s="2014"/>
      <c r="CJ53" s="2014"/>
      <c r="CK53" s="2014"/>
      <c r="CL53" s="2014"/>
      <c r="CM53" s="2014"/>
      <c r="CN53" s="2014"/>
      <c r="CO53" s="2014"/>
      <c r="CP53" s="2014"/>
      <c r="CQ53" s="2014"/>
      <c r="CR53" s="2014"/>
      <c r="CS53" s="2014"/>
      <c r="CT53" s="2014"/>
      <c r="CU53" s="2014"/>
      <c r="CV53" s="2014"/>
      <c r="CW53" s="2014"/>
      <c r="CX53" s="2014"/>
      <c r="CY53" s="2014"/>
      <c r="CZ53" s="2014"/>
      <c r="DA53" s="2014"/>
      <c r="DB53" s="2014"/>
      <c r="DC53" s="2014"/>
      <c r="DD53" s="2014"/>
      <c r="DE53" s="2014"/>
      <c r="DF53" s="2014"/>
      <c r="DG53" s="2014"/>
      <c r="DH53" s="2014"/>
      <c r="DI53" s="2014"/>
      <c r="DJ53" s="2014"/>
      <c r="DK53" s="2014"/>
      <c r="DL53" s="2014"/>
      <c r="DM53" s="2014"/>
      <c r="DN53" s="2014"/>
      <c r="DO53" s="2014"/>
      <c r="DP53" s="2014"/>
      <c r="DQ53" s="2014"/>
      <c r="DR53" s="2014"/>
      <c r="DS53" s="2014"/>
      <c r="DT53" s="2014"/>
      <c r="DU53" s="2014"/>
      <c r="DV53" s="2014"/>
      <c r="DW53" s="2014"/>
      <c r="DX53" s="2014"/>
      <c r="DY53" s="2014"/>
      <c r="DZ53" s="2014"/>
      <c r="EA53" s="2014"/>
      <c r="EB53" s="2014"/>
      <c r="EC53" s="2014"/>
      <c r="ED53" s="2014"/>
      <c r="EE53" s="2014"/>
      <c r="EF53" s="2014"/>
      <c r="EG53" s="2014"/>
      <c r="EH53" s="2014"/>
      <c r="EI53" s="2014"/>
      <c r="EJ53" s="2014"/>
      <c r="EK53" s="2014"/>
      <c r="EL53" s="2014"/>
      <c r="EM53" s="2014"/>
      <c r="EN53" s="2014"/>
      <c r="EO53" s="2014"/>
      <c r="EP53" s="2014"/>
      <c r="EQ53" s="2014"/>
      <c r="ER53" s="2014"/>
      <c r="ES53" s="2014"/>
      <c r="ET53" s="2014"/>
      <c r="EU53" s="2014"/>
      <c r="EV53" s="2014"/>
      <c r="EW53" s="2014"/>
      <c r="EX53" s="2014"/>
      <c r="EY53" s="2014"/>
      <c r="EZ53" s="2014"/>
      <c r="FA53" s="2014"/>
      <c r="FB53" s="2014"/>
      <c r="FC53" s="2014"/>
      <c r="FD53" s="2014"/>
      <c r="FE53" s="2014"/>
      <c r="FF53" s="2014"/>
      <c r="FG53" s="2014"/>
    </row>
    <row r="54" spans="1:163" x14ac:dyDescent="0.2">
      <c r="FG54" s="848" t="s">
        <v>1198</v>
      </c>
    </row>
    <row r="56" spans="1:163" x14ac:dyDescent="0.2">
      <c r="A56" s="72" t="s">
        <v>1197</v>
      </c>
    </row>
    <row r="58" spans="1:163" x14ac:dyDescent="0.2">
      <c r="A58" s="72" t="s">
        <v>757</v>
      </c>
      <c r="W58" s="2033"/>
      <c r="X58" s="2033"/>
      <c r="Y58" s="2033"/>
      <c r="Z58" s="2033"/>
      <c r="AA58" s="2033"/>
      <c r="AB58" s="2033"/>
      <c r="AC58" s="2033"/>
      <c r="AD58" s="2033"/>
      <c r="AE58" s="2033"/>
      <c r="AF58" s="2033"/>
      <c r="AG58" s="2033"/>
      <c r="AH58" s="2033"/>
      <c r="AI58" s="2033"/>
      <c r="AJ58" s="2033"/>
      <c r="AK58" s="2033"/>
      <c r="AL58" s="2033"/>
      <c r="AM58" s="2033"/>
      <c r="AN58" s="2033"/>
      <c r="AO58" s="2033"/>
      <c r="AP58" s="2033"/>
      <c r="AQ58" s="2033"/>
      <c r="AR58" s="2033"/>
      <c r="AS58" s="2033"/>
      <c r="AT58" s="2033"/>
      <c r="AU58" s="2033"/>
      <c r="AV58" s="2033"/>
      <c r="AW58" s="2033"/>
      <c r="AX58" s="2033"/>
      <c r="AY58" s="2033"/>
      <c r="AZ58" s="2033"/>
      <c r="BA58" s="2033"/>
      <c r="BB58" s="2033"/>
      <c r="BC58" s="2033"/>
      <c r="BD58" s="2033"/>
      <c r="BE58" s="2033"/>
      <c r="BF58" s="2033"/>
      <c r="BG58" s="2033"/>
      <c r="BH58" s="2033"/>
      <c r="BI58" s="2033"/>
      <c r="BJ58" s="2033"/>
      <c r="BK58" s="2033"/>
      <c r="BL58" s="2033"/>
      <c r="BM58" s="2033"/>
      <c r="BN58" s="2033"/>
      <c r="BO58" s="2033"/>
      <c r="BP58" s="2033"/>
      <c r="BQ58" s="2033"/>
      <c r="BR58" s="2033"/>
      <c r="BS58" s="2033"/>
      <c r="BT58" s="2033"/>
      <c r="BU58" s="2033"/>
      <c r="BV58" s="2033"/>
      <c r="BW58" s="2033"/>
      <c r="BX58" s="2033"/>
      <c r="BY58" s="2033"/>
      <c r="BZ58" s="2033"/>
      <c r="CA58" s="2033"/>
      <c r="CB58" s="2033"/>
      <c r="CC58" s="2033"/>
      <c r="CD58" s="2033"/>
      <c r="CE58" s="2033"/>
      <c r="CF58" s="2033"/>
      <c r="CG58" s="2033"/>
      <c r="CH58" s="2033"/>
      <c r="CI58" s="2033"/>
      <c r="CJ58" s="2033"/>
      <c r="CK58" s="2033"/>
      <c r="CL58" s="2033"/>
      <c r="CM58" s="2033"/>
      <c r="CN58" s="2033"/>
      <c r="CO58" s="2033"/>
      <c r="CP58" s="2033"/>
      <c r="CQ58" s="2033"/>
      <c r="CR58" s="2033"/>
      <c r="CS58" s="2033"/>
      <c r="CT58" s="2033"/>
      <c r="CU58" s="2033"/>
      <c r="CV58" s="2033"/>
      <c r="CW58" s="2033"/>
      <c r="CX58" s="2033"/>
      <c r="CY58" s="2033"/>
      <c r="CZ58" s="2033"/>
      <c r="DA58" s="2033"/>
      <c r="DB58" s="2033"/>
      <c r="DC58" s="2033"/>
      <c r="DD58" s="2033"/>
      <c r="DE58" s="2033"/>
      <c r="DF58" s="2033"/>
      <c r="DG58" s="2033"/>
      <c r="DH58" s="2033"/>
      <c r="DI58" s="2033"/>
      <c r="DJ58" s="2033"/>
      <c r="DK58" s="2033"/>
      <c r="DL58" s="2033"/>
      <c r="DM58" s="2033"/>
      <c r="DN58" s="2033"/>
      <c r="DO58" s="2033"/>
      <c r="DP58" s="2033"/>
      <c r="DQ58" s="2033"/>
      <c r="DR58" s="2033"/>
      <c r="DS58" s="2033"/>
      <c r="DT58" s="2033"/>
      <c r="DU58" s="2033"/>
      <c r="DV58" s="2033"/>
      <c r="DW58" s="2033"/>
      <c r="DX58" s="2033"/>
      <c r="DY58" s="2033"/>
      <c r="DZ58" s="2033"/>
      <c r="EA58" s="2033"/>
      <c r="EB58" s="2033"/>
      <c r="EC58" s="2033"/>
      <c r="ED58" s="2033"/>
      <c r="EE58" s="2033"/>
      <c r="EF58" s="2033"/>
      <c r="EG58" s="2033"/>
      <c r="EH58" s="2033"/>
      <c r="EI58" s="2033"/>
      <c r="EJ58" s="2033"/>
      <c r="EK58" s="2033"/>
      <c r="EL58" s="2033"/>
      <c r="EM58" s="2033"/>
      <c r="EN58" s="2033"/>
      <c r="EO58" s="2033"/>
      <c r="EP58" s="2033"/>
      <c r="EQ58" s="2033"/>
      <c r="ER58" s="2033"/>
      <c r="ES58" s="2033"/>
      <c r="ET58" s="2033"/>
      <c r="EU58" s="2033"/>
      <c r="EV58" s="2033"/>
      <c r="EW58" s="2033"/>
      <c r="EX58" s="2033"/>
      <c r="EY58" s="2033"/>
      <c r="EZ58" s="2033"/>
      <c r="FA58" s="2033"/>
      <c r="FB58" s="2033"/>
      <c r="FC58" s="2033"/>
      <c r="FD58" s="2033"/>
      <c r="FE58" s="2033"/>
      <c r="FF58" s="2033"/>
      <c r="FG58" s="2033"/>
    </row>
    <row r="59" spans="1:163" x14ac:dyDescent="0.2">
      <c r="A59" s="2033"/>
      <c r="B59" s="2033"/>
      <c r="C59" s="2033"/>
      <c r="D59" s="2033"/>
      <c r="E59" s="2033"/>
      <c r="F59" s="2033"/>
      <c r="G59" s="2033"/>
      <c r="H59" s="2033"/>
      <c r="I59" s="2033"/>
      <c r="J59" s="2033"/>
      <c r="K59" s="2033"/>
      <c r="L59" s="2033"/>
      <c r="M59" s="2033"/>
      <c r="N59" s="2033"/>
      <c r="O59" s="2033"/>
      <c r="P59" s="2033"/>
      <c r="Q59" s="2033"/>
      <c r="R59" s="2033"/>
      <c r="S59" s="2033"/>
      <c r="T59" s="2033"/>
      <c r="U59" s="2033"/>
      <c r="V59" s="2033"/>
      <c r="W59" s="2033"/>
      <c r="X59" s="2033"/>
      <c r="Y59" s="2033"/>
      <c r="Z59" s="2033"/>
      <c r="AA59" s="2033"/>
      <c r="AB59" s="2033"/>
      <c r="AC59" s="2033"/>
      <c r="AD59" s="2033"/>
      <c r="AE59" s="2033"/>
      <c r="AF59" s="2033"/>
      <c r="AG59" s="2033"/>
      <c r="AH59" s="2033"/>
      <c r="AI59" s="2033"/>
      <c r="AJ59" s="2033"/>
      <c r="AK59" s="2033"/>
      <c r="AL59" s="2033"/>
      <c r="AM59" s="2033"/>
      <c r="AN59" s="2033"/>
      <c r="AO59" s="2033"/>
      <c r="AP59" s="2033"/>
      <c r="AQ59" s="2033"/>
      <c r="AR59" s="2033"/>
      <c r="AS59" s="2033"/>
      <c r="AT59" s="2033"/>
      <c r="AU59" s="2033"/>
      <c r="AV59" s="2033"/>
      <c r="AW59" s="2033"/>
      <c r="AX59" s="2033"/>
      <c r="AY59" s="2033"/>
      <c r="AZ59" s="2033"/>
      <c r="BA59" s="2033"/>
      <c r="BB59" s="2033"/>
      <c r="BC59" s="2033"/>
      <c r="BD59" s="2033"/>
      <c r="BE59" s="2033"/>
      <c r="BF59" s="2033"/>
      <c r="BG59" s="2033"/>
      <c r="BH59" s="2033"/>
      <c r="BI59" s="2033"/>
      <c r="BJ59" s="2033"/>
      <c r="BK59" s="2033"/>
      <c r="BL59" s="2033"/>
      <c r="BM59" s="2033"/>
      <c r="BN59" s="2033"/>
      <c r="BO59" s="2033"/>
      <c r="BP59" s="2033"/>
      <c r="BQ59" s="2033"/>
      <c r="BR59" s="2033"/>
      <c r="BS59" s="2033"/>
      <c r="BT59" s="2033"/>
      <c r="BU59" s="2033"/>
      <c r="BV59" s="2033"/>
      <c r="BW59" s="2033"/>
      <c r="BX59" s="2033"/>
      <c r="BY59" s="2033"/>
      <c r="BZ59" s="2033"/>
      <c r="CA59" s="2033"/>
      <c r="CB59" s="2033"/>
      <c r="CC59" s="2033"/>
      <c r="CD59" s="2033"/>
      <c r="CE59" s="2033"/>
      <c r="CF59" s="2033"/>
      <c r="CG59" s="2033"/>
      <c r="CH59" s="2033"/>
      <c r="CI59" s="2033"/>
      <c r="CJ59" s="2033"/>
      <c r="CK59" s="2033"/>
      <c r="CL59" s="2033"/>
      <c r="CM59" s="2033"/>
      <c r="CN59" s="2033"/>
      <c r="CO59" s="2033"/>
      <c r="CP59" s="2033"/>
      <c r="CQ59" s="2033"/>
      <c r="CR59" s="2033"/>
      <c r="CS59" s="2033"/>
      <c r="CT59" s="2033"/>
      <c r="CU59" s="2033"/>
      <c r="CV59" s="2033"/>
      <c r="CW59" s="2033"/>
      <c r="CX59" s="2033"/>
      <c r="CY59" s="2033"/>
      <c r="CZ59" s="2033"/>
      <c r="DA59" s="2033"/>
      <c r="DB59" s="2033"/>
      <c r="DC59" s="2033"/>
      <c r="DD59" s="2033"/>
      <c r="DE59" s="2033"/>
      <c r="DF59" s="2033"/>
      <c r="DG59" s="2033"/>
      <c r="DH59" s="2033"/>
      <c r="DI59" s="2033"/>
      <c r="DJ59" s="2033"/>
      <c r="DK59" s="2033"/>
      <c r="DL59" s="2033"/>
      <c r="DM59" s="2033"/>
      <c r="DN59" s="2033"/>
      <c r="DO59" s="2033"/>
      <c r="DP59" s="2033"/>
      <c r="DQ59" s="2033"/>
      <c r="DR59" s="2033"/>
      <c r="DS59" s="2033"/>
      <c r="DT59" s="2033"/>
      <c r="DU59" s="2033"/>
      <c r="DV59" s="2033"/>
      <c r="DW59" s="2033"/>
      <c r="DX59" s="2033"/>
      <c r="DY59" s="2033"/>
      <c r="DZ59" s="2033"/>
      <c r="EA59" s="2033"/>
      <c r="EB59" s="2033"/>
      <c r="EC59" s="2033"/>
      <c r="ED59" s="2033"/>
      <c r="EE59" s="2033"/>
      <c r="EF59" s="2033"/>
      <c r="EG59" s="2033"/>
      <c r="EH59" s="2033"/>
      <c r="EI59" s="2033"/>
      <c r="EJ59" s="2033"/>
      <c r="EK59" s="2033"/>
      <c r="EL59" s="2033"/>
      <c r="EM59" s="2033"/>
      <c r="EN59" s="2033"/>
      <c r="EO59" s="2033"/>
      <c r="EP59" s="2033"/>
      <c r="EQ59" s="2033"/>
      <c r="ER59" s="2033"/>
      <c r="ES59" s="2033"/>
      <c r="ET59" s="2033"/>
      <c r="EU59" s="2033"/>
      <c r="EV59" s="2033"/>
      <c r="EW59" s="2033"/>
      <c r="EX59" s="2033"/>
      <c r="EY59" s="2033"/>
      <c r="EZ59" s="2033"/>
      <c r="FA59" s="2033"/>
      <c r="FB59" s="2033"/>
      <c r="FC59" s="2033"/>
      <c r="FD59" s="2033"/>
      <c r="FE59" s="2033"/>
      <c r="FF59" s="2033"/>
      <c r="FG59" s="2033"/>
    </row>
    <row r="60" spans="1:163" x14ac:dyDescent="0.2">
      <c r="A60" s="1230" t="s">
        <v>1196</v>
      </c>
      <c r="B60" s="1230"/>
      <c r="C60" s="1230"/>
      <c r="D60" s="1230"/>
      <c r="E60" s="1230"/>
      <c r="F60" s="1230"/>
      <c r="G60" s="1230"/>
      <c r="H60" s="1230"/>
      <c r="I60" s="1230"/>
      <c r="J60" s="1230"/>
      <c r="K60" s="1230"/>
      <c r="L60" s="1230"/>
      <c r="M60" s="1230"/>
      <c r="N60" s="1230"/>
      <c r="O60" s="1229"/>
      <c r="P60" s="1229"/>
      <c r="Q60" s="1229"/>
      <c r="R60" s="1229"/>
      <c r="S60" s="1229"/>
      <c r="T60" s="1229"/>
      <c r="U60" s="1229"/>
      <c r="V60" s="1229"/>
      <c r="W60" s="1229"/>
      <c r="X60" s="1229"/>
      <c r="Y60" s="1229"/>
      <c r="Z60" s="1229"/>
      <c r="AA60" s="1229"/>
      <c r="AB60" s="1229"/>
      <c r="AC60" s="1229"/>
      <c r="AD60" s="1229"/>
      <c r="AE60" s="1229"/>
      <c r="AF60" s="1229"/>
      <c r="AG60" s="1229"/>
      <c r="AH60" s="1229"/>
      <c r="AI60" s="1229"/>
      <c r="AJ60" s="1229"/>
      <c r="AK60" s="1229"/>
      <c r="AL60" s="1229"/>
      <c r="AM60" s="1229"/>
      <c r="AN60" s="1229"/>
      <c r="AO60" s="1229"/>
      <c r="AP60" s="1229"/>
      <c r="AQ60" s="1229"/>
      <c r="AR60" s="1229"/>
      <c r="AS60" s="1229"/>
      <c r="AT60" s="1229"/>
      <c r="AU60" s="1229"/>
      <c r="AV60" s="1229"/>
      <c r="AW60" s="1229"/>
      <c r="AX60" s="1229"/>
      <c r="AY60" s="1229"/>
      <c r="AZ60" s="1229"/>
      <c r="BA60" s="1229"/>
      <c r="BB60" s="1229"/>
      <c r="BC60" s="1229"/>
      <c r="BD60" s="1229"/>
      <c r="BE60" s="1229"/>
      <c r="BF60" s="1229"/>
      <c r="BG60" s="1229"/>
      <c r="BH60" s="1229"/>
      <c r="BI60" s="1229"/>
      <c r="BJ60" s="1229"/>
      <c r="BK60" s="1229"/>
      <c r="BL60" s="1229"/>
      <c r="BM60" s="1229"/>
      <c r="BN60" s="1229"/>
      <c r="BO60" s="1229"/>
      <c r="BP60" s="1229"/>
      <c r="BQ60" s="1229"/>
      <c r="BR60" s="1229"/>
      <c r="BS60" s="1229"/>
      <c r="BT60" s="1229"/>
      <c r="BU60" s="1229"/>
      <c r="BV60" s="1229"/>
      <c r="BW60" s="1229"/>
      <c r="BX60" s="1229"/>
      <c r="BY60" s="1229"/>
      <c r="BZ60" s="1229"/>
      <c r="CA60" s="1229"/>
      <c r="CB60" s="1229"/>
      <c r="CC60" s="1229"/>
      <c r="CD60" s="1229"/>
      <c r="CE60" s="1229"/>
      <c r="CF60" s="1229"/>
      <c r="CG60" s="1229"/>
      <c r="CH60" s="1229"/>
      <c r="CI60" s="1229"/>
      <c r="CJ60" s="1229"/>
      <c r="CK60" s="1229"/>
      <c r="CL60" s="1229"/>
      <c r="CM60" s="1229"/>
      <c r="CN60" s="1229"/>
      <c r="CO60" s="1229"/>
      <c r="CP60" s="1229"/>
      <c r="CQ60" s="1229"/>
      <c r="CR60" s="1229"/>
      <c r="CS60" s="1229"/>
      <c r="CT60" s="1229"/>
      <c r="CU60" s="1229"/>
      <c r="CV60" s="1229"/>
      <c r="CW60" s="1229"/>
      <c r="CX60" s="1229"/>
      <c r="CY60" s="1229"/>
      <c r="CZ60" s="1229"/>
      <c r="DA60" s="1229"/>
      <c r="DB60" s="1229"/>
      <c r="DC60" s="1229"/>
      <c r="DD60" s="1229"/>
      <c r="DE60" s="1229"/>
      <c r="DF60" s="314"/>
      <c r="DG60" s="314"/>
      <c r="DH60" s="314"/>
      <c r="DI60" s="314"/>
      <c r="DJ60" s="314"/>
      <c r="DK60" s="314"/>
      <c r="DL60" s="314"/>
      <c r="DM60" s="314"/>
      <c r="DN60" s="314"/>
      <c r="DO60" s="314"/>
      <c r="DP60" s="314"/>
      <c r="DQ60" s="314"/>
      <c r="DR60" s="314"/>
      <c r="DS60" s="314"/>
      <c r="DT60" s="314"/>
      <c r="DU60" s="314"/>
      <c r="DV60" s="314"/>
      <c r="DW60" s="314"/>
      <c r="DX60" s="314"/>
      <c r="DY60" s="314"/>
      <c r="DZ60" s="314"/>
      <c r="EA60" s="314"/>
      <c r="EB60" s="314"/>
      <c r="EC60" s="314"/>
      <c r="ED60" s="314"/>
      <c r="EE60" s="314"/>
      <c r="EF60" s="314"/>
      <c r="EG60" s="314"/>
      <c r="EH60" s="314"/>
      <c r="EI60" s="314"/>
      <c r="EJ60" s="314"/>
      <c r="EK60" s="314"/>
      <c r="EL60" s="314"/>
      <c r="EM60" s="314"/>
      <c r="EN60" s="314"/>
      <c r="EO60" s="314"/>
      <c r="EP60" s="314"/>
      <c r="EQ60" s="314"/>
      <c r="ER60" s="314"/>
      <c r="ES60" s="314"/>
      <c r="ET60" s="314"/>
      <c r="EU60" s="314"/>
      <c r="EV60" s="314"/>
      <c r="EW60" s="314"/>
      <c r="EX60" s="314"/>
      <c r="EY60" s="314"/>
      <c r="EZ60" s="314"/>
      <c r="FA60" s="314"/>
      <c r="FB60" s="314"/>
      <c r="FC60" s="314"/>
      <c r="FD60" s="314"/>
      <c r="FE60" s="314"/>
      <c r="FF60" s="314"/>
      <c r="FG60" s="314"/>
    </row>
    <row r="61" spans="1:163" ht="22.5" customHeight="1" x14ac:dyDescent="0.2">
      <c r="A61" s="72" t="s">
        <v>306</v>
      </c>
      <c r="X61" s="2034"/>
      <c r="Y61" s="2034"/>
      <c r="Z61" s="2034"/>
      <c r="AA61" s="2034"/>
      <c r="AB61" s="2034"/>
      <c r="AC61" s="2034"/>
      <c r="AD61" s="2034"/>
      <c r="AE61" s="2034"/>
      <c r="AF61" s="2034"/>
      <c r="AG61" s="2034"/>
      <c r="AH61" s="2034"/>
      <c r="AI61" s="2034"/>
      <c r="AJ61" s="2034"/>
      <c r="AK61" s="2034"/>
      <c r="AL61" s="2034"/>
      <c r="AM61" s="2034"/>
      <c r="AN61" s="2034"/>
      <c r="AO61" s="2034"/>
      <c r="AP61" s="2034"/>
      <c r="AQ61" s="2034"/>
      <c r="AR61" s="2034"/>
      <c r="AS61" s="2034"/>
      <c r="AT61" s="2034"/>
      <c r="AU61" s="2034"/>
      <c r="AV61" s="2034"/>
      <c r="AW61" s="2034"/>
      <c r="AX61" s="2034"/>
      <c r="AY61" s="2034"/>
      <c r="AZ61" s="2034"/>
      <c r="BA61" s="2034"/>
      <c r="BB61" s="2034"/>
      <c r="BC61" s="2034"/>
      <c r="BH61" s="1343"/>
      <c r="BI61" s="1343"/>
      <c r="BJ61" s="1343"/>
      <c r="BK61" s="1343"/>
      <c r="BL61" s="1343"/>
      <c r="BM61" s="1343"/>
      <c r="BN61" s="1343"/>
      <c r="BO61" s="1343"/>
      <c r="BP61" s="1343"/>
      <c r="BQ61" s="1343"/>
      <c r="BR61" s="1343"/>
      <c r="BS61" s="1343"/>
      <c r="BT61" s="1343"/>
      <c r="BU61" s="1343"/>
      <c r="BV61" s="1343"/>
      <c r="BW61" s="1343"/>
      <c r="BX61" s="1343"/>
      <c r="BY61" s="1343"/>
      <c r="CD61" s="1343"/>
      <c r="CE61" s="1343"/>
      <c r="CF61" s="1343"/>
      <c r="CG61" s="1343"/>
      <c r="CH61" s="1343"/>
      <c r="CI61" s="1343"/>
      <c r="CJ61" s="1343"/>
      <c r="CK61" s="1343"/>
      <c r="CL61" s="1343"/>
      <c r="CM61" s="1343"/>
      <c r="CN61" s="1343"/>
      <c r="CO61" s="1343"/>
      <c r="CP61" s="1343"/>
      <c r="CQ61" s="1343"/>
      <c r="CR61" s="1343"/>
      <c r="CS61" s="1343"/>
      <c r="CT61" s="1343"/>
      <c r="CU61" s="1343"/>
      <c r="CV61" s="1343"/>
      <c r="CW61" s="1343"/>
      <c r="CX61" s="1343"/>
      <c r="CY61" s="1343"/>
      <c r="CZ61" s="1343"/>
      <c r="DA61" s="1343"/>
      <c r="DB61" s="1343"/>
      <c r="DC61" s="1343"/>
      <c r="DD61" s="1343"/>
      <c r="DE61" s="1343"/>
    </row>
    <row r="62" spans="1:163" s="842" customFormat="1" ht="12.75" customHeight="1" x14ac:dyDescent="0.2">
      <c r="X62" s="2004" t="s">
        <v>50</v>
      </c>
      <c r="Y62" s="2004"/>
      <c r="Z62" s="2004"/>
      <c r="AA62" s="2004"/>
      <c r="AB62" s="2004"/>
      <c r="AC62" s="2004"/>
      <c r="AD62" s="2004"/>
      <c r="AE62" s="2004"/>
      <c r="AF62" s="2004"/>
      <c r="AG62" s="2004"/>
      <c r="AH62" s="2004"/>
      <c r="AI62" s="2004"/>
      <c r="AJ62" s="2004"/>
      <c r="AK62" s="2004"/>
      <c r="AL62" s="2004"/>
      <c r="AM62" s="2004"/>
      <c r="AN62" s="2004"/>
      <c r="AO62" s="2004"/>
      <c r="AP62" s="2004"/>
      <c r="AQ62" s="2004"/>
      <c r="AR62" s="2004"/>
      <c r="AS62" s="2004"/>
      <c r="AT62" s="2004"/>
      <c r="AU62" s="2004"/>
      <c r="AV62" s="2004"/>
      <c r="AW62" s="2004"/>
      <c r="AX62" s="2004"/>
      <c r="AY62" s="2004"/>
      <c r="AZ62" s="2004"/>
      <c r="BA62" s="2004"/>
      <c r="BB62" s="2004"/>
      <c r="BC62" s="2004"/>
      <c r="BH62" s="1358" t="s">
        <v>4</v>
      </c>
      <c r="BI62" s="1358"/>
      <c r="BJ62" s="1358"/>
      <c r="BK62" s="1358"/>
      <c r="BL62" s="1358"/>
      <c r="BM62" s="1358"/>
      <c r="BN62" s="1358"/>
      <c r="BO62" s="1358"/>
      <c r="BP62" s="1358"/>
      <c r="BQ62" s="1358"/>
      <c r="BR62" s="1358"/>
      <c r="BS62" s="1358"/>
      <c r="BT62" s="1358"/>
      <c r="BU62" s="1358"/>
      <c r="BV62" s="1358"/>
      <c r="BW62" s="1358"/>
      <c r="BX62" s="1358"/>
      <c r="BY62" s="1358"/>
      <c r="CD62" s="1358" t="s">
        <v>5</v>
      </c>
      <c r="CE62" s="1358"/>
      <c r="CF62" s="1358"/>
      <c r="CG62" s="1358"/>
      <c r="CH62" s="1358"/>
      <c r="CI62" s="1358"/>
      <c r="CJ62" s="1358"/>
      <c r="CK62" s="1358"/>
      <c r="CL62" s="1358"/>
      <c r="CM62" s="1358"/>
      <c r="CN62" s="1358"/>
      <c r="CO62" s="1358"/>
      <c r="CP62" s="1358"/>
      <c r="CQ62" s="1358"/>
      <c r="CR62" s="1358"/>
      <c r="CS62" s="1358"/>
      <c r="CT62" s="1358"/>
      <c r="CU62" s="1358"/>
      <c r="CV62" s="1358"/>
      <c r="CW62" s="1358"/>
      <c r="CX62" s="1358"/>
      <c r="CY62" s="1358"/>
      <c r="CZ62" s="1358"/>
      <c r="DA62" s="1358"/>
      <c r="DB62" s="1358"/>
      <c r="DC62" s="1358"/>
      <c r="DD62" s="1358"/>
      <c r="DE62" s="1358"/>
    </row>
    <row r="63" spans="1:163" ht="19.5" customHeight="1" x14ac:dyDescent="0.2">
      <c r="A63" s="1228" t="s">
        <v>597</v>
      </c>
      <c r="X63" s="2016"/>
      <c r="Y63" s="2016"/>
      <c r="Z63" s="2016"/>
      <c r="AA63" s="2016"/>
      <c r="AB63" s="2016"/>
      <c r="AC63" s="2016"/>
      <c r="AD63" s="2016"/>
      <c r="AE63" s="2016"/>
      <c r="AF63" s="2016"/>
      <c r="AG63" s="2016"/>
      <c r="AH63" s="2016"/>
      <c r="AI63" s="2016"/>
      <c r="AJ63" s="2016"/>
      <c r="AK63" s="2016"/>
      <c r="AL63" s="2016"/>
      <c r="AM63" s="2016"/>
      <c r="AN63" s="2016"/>
      <c r="AO63" s="2016"/>
      <c r="AP63" s="2016"/>
      <c r="AQ63" s="2016"/>
      <c r="AR63" s="2016"/>
      <c r="AS63" s="2016"/>
      <c r="AT63" s="2016"/>
      <c r="AU63" s="2016"/>
      <c r="AV63" s="2016"/>
      <c r="AW63" s="2016"/>
      <c r="AX63" s="2016"/>
      <c r="AY63" s="2016"/>
      <c r="AZ63" s="2016"/>
      <c r="BA63" s="2016"/>
      <c r="BB63" s="2016"/>
      <c r="BC63" s="2016"/>
      <c r="BD63" s="2016"/>
      <c r="BE63" s="2016"/>
      <c r="BH63" s="1343"/>
      <c r="BI63" s="1343"/>
      <c r="BJ63" s="1343"/>
      <c r="BK63" s="1343"/>
      <c r="BL63" s="1343"/>
      <c r="BM63" s="1343"/>
      <c r="BN63" s="1343"/>
      <c r="BO63" s="1343"/>
      <c r="BP63" s="1343"/>
      <c r="BQ63" s="1343"/>
      <c r="BR63" s="1343"/>
      <c r="BS63" s="1343"/>
      <c r="BT63" s="1343"/>
      <c r="BU63" s="1343"/>
      <c r="BV63" s="1343"/>
      <c r="BW63" s="1343"/>
      <c r="BX63" s="1343"/>
      <c r="BY63" s="1343"/>
      <c r="CD63" s="1343"/>
      <c r="CE63" s="1343"/>
      <c r="CF63" s="1343"/>
      <c r="CG63" s="1343"/>
      <c r="CH63" s="1343"/>
      <c r="CI63" s="1343"/>
      <c r="CJ63" s="1343"/>
      <c r="CK63" s="1343"/>
      <c r="CL63" s="1343"/>
      <c r="CM63" s="1343"/>
      <c r="CN63" s="1343"/>
      <c r="CO63" s="1343"/>
      <c r="CP63" s="1343"/>
      <c r="CQ63" s="1343"/>
      <c r="CR63" s="1343"/>
      <c r="CS63" s="1343"/>
      <c r="CT63" s="1343"/>
      <c r="CU63" s="1343"/>
      <c r="CV63" s="1343"/>
      <c r="CW63" s="1343"/>
      <c r="CX63" s="1343"/>
      <c r="CY63" s="1343"/>
      <c r="CZ63" s="1343"/>
      <c r="DA63" s="1343"/>
      <c r="DB63" s="1343"/>
      <c r="DC63" s="1343"/>
      <c r="DD63" s="1343"/>
      <c r="DE63" s="1343"/>
    </row>
    <row r="64" spans="1:163" s="842" customFormat="1" ht="12.75" customHeight="1" x14ac:dyDescent="0.2">
      <c r="X64" s="1358" t="s">
        <v>50</v>
      </c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  <c r="AW64" s="1358"/>
      <c r="AX64" s="1358"/>
      <c r="AY64" s="1358"/>
      <c r="AZ64" s="1358"/>
      <c r="BA64" s="1358"/>
      <c r="BB64" s="1358"/>
      <c r="BC64" s="1358"/>
      <c r="BH64" s="1358" t="s">
        <v>4</v>
      </c>
      <c r="BI64" s="1358"/>
      <c r="BJ64" s="1358"/>
      <c r="BK64" s="1358"/>
      <c r="BL64" s="1358"/>
      <c r="BM64" s="1358"/>
      <c r="BN64" s="1358"/>
      <c r="BO64" s="1358"/>
      <c r="BP64" s="1358"/>
      <c r="BQ64" s="1358"/>
      <c r="BR64" s="1358"/>
      <c r="BS64" s="1358"/>
      <c r="BT64" s="1358"/>
      <c r="BU64" s="1358"/>
      <c r="BV64" s="1358"/>
      <c r="BW64" s="1358"/>
      <c r="BX64" s="1358"/>
      <c r="BY64" s="1358"/>
      <c r="CD64" s="1358" t="s">
        <v>5</v>
      </c>
      <c r="CE64" s="1358"/>
      <c r="CF64" s="1358"/>
      <c r="CG64" s="1358"/>
      <c r="CH64" s="1358"/>
      <c r="CI64" s="1358"/>
      <c r="CJ64" s="1358"/>
      <c r="CK64" s="1358"/>
      <c r="CL64" s="1358"/>
      <c r="CM64" s="1358"/>
      <c r="CN64" s="1358"/>
      <c r="CO64" s="1358"/>
      <c r="CP64" s="1358"/>
      <c r="CQ64" s="1358"/>
      <c r="CR64" s="1358"/>
      <c r="CS64" s="1358"/>
      <c r="CT64" s="1358"/>
      <c r="CU64" s="1358"/>
      <c r="CV64" s="1358"/>
      <c r="CW64" s="1358"/>
      <c r="CX64" s="1358"/>
      <c r="CY64" s="1358"/>
      <c r="CZ64" s="1358"/>
      <c r="DA64" s="1358"/>
      <c r="DB64" s="1358"/>
      <c r="DC64" s="1358"/>
      <c r="DD64" s="1358"/>
      <c r="DE64" s="1358"/>
    </row>
    <row r="65" spans="1:163" ht="15.75" customHeight="1" x14ac:dyDescent="0.2">
      <c r="X65" s="2034"/>
      <c r="Y65" s="2034"/>
      <c r="Z65" s="2034"/>
      <c r="AA65" s="2034"/>
      <c r="AB65" s="2034"/>
      <c r="AC65" s="2034"/>
      <c r="AD65" s="2034"/>
      <c r="AE65" s="2034"/>
      <c r="AF65" s="2034"/>
      <c r="AG65" s="2034"/>
      <c r="AH65" s="2034"/>
      <c r="AI65" s="2034"/>
      <c r="AJ65" s="2034"/>
      <c r="AK65" s="2034"/>
      <c r="AL65" s="2034"/>
      <c r="AM65" s="2034"/>
      <c r="AN65" s="2034"/>
      <c r="AO65" s="2034"/>
      <c r="AP65" s="2034"/>
      <c r="AQ65" s="2034"/>
      <c r="AR65" s="2034"/>
      <c r="AS65" s="2034"/>
      <c r="AT65" s="2034"/>
      <c r="AU65" s="2034"/>
      <c r="AV65" s="2034"/>
      <c r="AW65" s="2034"/>
      <c r="AX65" s="2034"/>
      <c r="AY65" s="2034"/>
      <c r="AZ65" s="2034"/>
      <c r="BA65" s="2034"/>
      <c r="BB65" s="2034"/>
      <c r="BC65" s="2034"/>
      <c r="BH65" s="1343"/>
      <c r="BI65" s="1343"/>
      <c r="BJ65" s="1343"/>
      <c r="BK65" s="1343"/>
      <c r="BL65" s="1343"/>
      <c r="BM65" s="1343"/>
      <c r="BN65" s="1343"/>
      <c r="BO65" s="1343"/>
      <c r="BP65" s="1343"/>
      <c r="BQ65" s="1343"/>
      <c r="BR65" s="1343"/>
      <c r="BS65" s="1343"/>
      <c r="BT65" s="1343"/>
      <c r="BU65" s="1343"/>
      <c r="BV65" s="1343"/>
      <c r="BW65" s="1343"/>
      <c r="BX65" s="1343"/>
      <c r="BY65" s="1343"/>
      <c r="CD65" s="1343"/>
      <c r="CE65" s="1343"/>
      <c r="CF65" s="1343"/>
      <c r="CG65" s="1343"/>
      <c r="CH65" s="1343"/>
      <c r="CI65" s="1343"/>
      <c r="CJ65" s="1343"/>
      <c r="CK65" s="1343"/>
      <c r="CL65" s="1343"/>
      <c r="CM65" s="1343"/>
      <c r="CN65" s="1343"/>
      <c r="CO65" s="1343"/>
      <c r="CP65" s="1343"/>
      <c r="CQ65" s="1343"/>
      <c r="CR65" s="1343"/>
      <c r="CS65" s="1343"/>
      <c r="CT65" s="1343"/>
      <c r="CU65" s="1343"/>
      <c r="CV65" s="1343"/>
      <c r="CW65" s="1343"/>
      <c r="CX65" s="1343"/>
      <c r="CY65" s="1343"/>
      <c r="CZ65" s="1343"/>
      <c r="DA65" s="1343"/>
      <c r="DB65" s="1343"/>
      <c r="DC65" s="1343"/>
      <c r="DD65" s="1343"/>
      <c r="DE65" s="1343"/>
    </row>
    <row r="66" spans="1:163" s="842" customFormat="1" ht="12.75" customHeight="1" x14ac:dyDescent="0.2">
      <c r="X66" s="2004" t="s">
        <v>50</v>
      </c>
      <c r="Y66" s="2004"/>
      <c r="Z66" s="2004"/>
      <c r="AA66" s="2004"/>
      <c r="AB66" s="2004"/>
      <c r="AC66" s="2004"/>
      <c r="AD66" s="2004"/>
      <c r="AE66" s="2004"/>
      <c r="AF66" s="2004"/>
      <c r="AG66" s="2004"/>
      <c r="AH66" s="2004"/>
      <c r="AI66" s="2004"/>
      <c r="AJ66" s="2004"/>
      <c r="AK66" s="2004"/>
      <c r="AL66" s="2004"/>
      <c r="AM66" s="2004"/>
      <c r="AN66" s="2004"/>
      <c r="AO66" s="2004"/>
      <c r="AP66" s="2004"/>
      <c r="AQ66" s="2004"/>
      <c r="AR66" s="2004"/>
      <c r="AS66" s="2004"/>
      <c r="AT66" s="2004"/>
      <c r="AU66" s="2004"/>
      <c r="AV66" s="2004"/>
      <c r="AW66" s="2004"/>
      <c r="AX66" s="2004"/>
      <c r="AY66" s="2004"/>
      <c r="AZ66" s="2004"/>
      <c r="BA66" s="2004"/>
      <c r="BB66" s="2004"/>
      <c r="BC66" s="2004"/>
      <c r="BH66" s="1358" t="s">
        <v>4</v>
      </c>
      <c r="BI66" s="1358"/>
      <c r="BJ66" s="1358"/>
      <c r="BK66" s="1358"/>
      <c r="BL66" s="1358"/>
      <c r="BM66" s="1358"/>
      <c r="BN66" s="1358"/>
      <c r="BO66" s="1358"/>
      <c r="BP66" s="1358"/>
      <c r="BQ66" s="1358"/>
      <c r="BR66" s="1358"/>
      <c r="BS66" s="1358"/>
      <c r="BT66" s="1358"/>
      <c r="BU66" s="1358"/>
      <c r="BV66" s="1358"/>
      <c r="BW66" s="1358"/>
      <c r="BX66" s="1358"/>
      <c r="BY66" s="1358"/>
      <c r="CD66" s="1358" t="s">
        <v>5</v>
      </c>
      <c r="CE66" s="1358"/>
      <c r="CF66" s="1358"/>
      <c r="CG66" s="1358"/>
      <c r="CH66" s="1358"/>
      <c r="CI66" s="1358"/>
      <c r="CJ66" s="1358"/>
      <c r="CK66" s="1358"/>
      <c r="CL66" s="1358"/>
      <c r="CM66" s="1358"/>
      <c r="CN66" s="1358"/>
      <c r="CO66" s="1358"/>
      <c r="CP66" s="1358"/>
      <c r="CQ66" s="1358"/>
      <c r="CR66" s="1358"/>
      <c r="CS66" s="1358"/>
      <c r="CT66" s="1358"/>
      <c r="CU66" s="1358"/>
      <c r="CV66" s="1358"/>
      <c r="CW66" s="1358"/>
      <c r="CX66" s="1358"/>
      <c r="CY66" s="1358"/>
      <c r="CZ66" s="1358"/>
      <c r="DA66" s="1358"/>
      <c r="DB66" s="1358"/>
      <c r="DC66" s="1358"/>
      <c r="DD66" s="1358"/>
      <c r="DE66" s="1358"/>
    </row>
    <row r="67" spans="1:163" ht="6.75" customHeight="1" x14ac:dyDescent="0.2"/>
    <row r="68" spans="1:163" x14ac:dyDescent="0.2">
      <c r="A68" s="320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320"/>
      <c r="P68" s="320"/>
      <c r="Q68" s="320"/>
      <c r="R68" s="320"/>
      <c r="S68" s="320"/>
      <c r="T68" s="320"/>
      <c r="U68" s="320"/>
      <c r="V68" s="320"/>
      <c r="W68" s="320"/>
      <c r="X68" s="320"/>
      <c r="Y68" s="320"/>
      <c r="Z68" s="320"/>
      <c r="AA68" s="320"/>
      <c r="AB68" s="320"/>
      <c r="AC68" s="320"/>
      <c r="AD68" s="320"/>
      <c r="AE68" s="320"/>
      <c r="AF68" s="320"/>
      <c r="AG68" s="320"/>
      <c r="AH68" s="320"/>
      <c r="AI68" s="320"/>
      <c r="AJ68" s="320"/>
      <c r="AK68" s="320"/>
      <c r="AL68" s="320"/>
      <c r="AM68" s="320"/>
      <c r="AN68" s="320"/>
      <c r="AO68" s="320"/>
      <c r="AP68" s="320"/>
      <c r="AQ68" s="320"/>
      <c r="AR68" s="320"/>
      <c r="AS68" s="320"/>
      <c r="AT68" s="320"/>
      <c r="AU68" s="320"/>
      <c r="AV68" s="320"/>
      <c r="AW68" s="320"/>
      <c r="AX68" s="320"/>
      <c r="AY68" s="320"/>
      <c r="AZ68" s="320"/>
      <c r="BA68" s="320"/>
      <c r="BB68" s="320"/>
      <c r="BC68" s="320"/>
      <c r="BD68" s="320"/>
      <c r="BE68" s="320"/>
      <c r="BF68" s="320"/>
      <c r="BG68" s="320"/>
      <c r="BH68" s="320"/>
      <c r="BI68" s="320"/>
      <c r="BJ68" s="320"/>
      <c r="BK68" s="320"/>
      <c r="BL68" s="320"/>
      <c r="BM68" s="320"/>
      <c r="BN68" s="320"/>
      <c r="BO68" s="320"/>
      <c r="BP68" s="320"/>
      <c r="BQ68" s="320"/>
      <c r="BR68" s="320"/>
      <c r="BS68" s="320"/>
      <c r="BT68" s="320"/>
      <c r="BU68" s="320"/>
      <c r="BV68" s="320"/>
      <c r="BW68" s="320"/>
      <c r="BX68" s="320"/>
      <c r="BY68" s="320"/>
      <c r="BZ68" s="320"/>
      <c r="CA68" s="320"/>
    </row>
    <row r="69" spans="1:163" ht="4.5" customHeight="1" x14ac:dyDescent="0.2">
      <c r="A69" s="320"/>
      <c r="B69" s="320"/>
      <c r="C69" s="320"/>
      <c r="D69" s="320"/>
      <c r="E69" s="320"/>
      <c r="F69" s="320"/>
      <c r="G69" s="320"/>
      <c r="H69" s="320"/>
      <c r="I69" s="320"/>
      <c r="J69" s="320"/>
      <c r="K69" s="320"/>
      <c r="L69" s="320"/>
      <c r="M69" s="320"/>
      <c r="N69" s="320"/>
      <c r="O69" s="320"/>
      <c r="P69" s="320"/>
      <c r="Q69" s="320"/>
      <c r="R69" s="320"/>
      <c r="S69" s="320"/>
      <c r="T69" s="320"/>
      <c r="U69" s="320"/>
      <c r="V69" s="320"/>
      <c r="W69" s="320"/>
      <c r="X69" s="320"/>
      <c r="Y69" s="320"/>
      <c r="Z69" s="320"/>
      <c r="AA69" s="320"/>
      <c r="AB69" s="320"/>
      <c r="AC69" s="320"/>
      <c r="AD69" s="320"/>
      <c r="AE69" s="320"/>
      <c r="AF69" s="320"/>
      <c r="AG69" s="320"/>
      <c r="AH69" s="320"/>
      <c r="AI69" s="320"/>
      <c r="AJ69" s="320"/>
      <c r="AK69" s="320"/>
      <c r="AL69" s="320"/>
      <c r="AM69" s="320"/>
      <c r="AN69" s="320"/>
      <c r="AO69" s="320"/>
      <c r="AP69" s="320"/>
      <c r="AQ69" s="320"/>
      <c r="AR69" s="320"/>
      <c r="AS69" s="320"/>
      <c r="AT69" s="320"/>
      <c r="AU69" s="320"/>
      <c r="AV69" s="320"/>
      <c r="AW69" s="320"/>
      <c r="AX69" s="320"/>
      <c r="AY69" s="320"/>
      <c r="AZ69" s="320"/>
      <c r="BA69" s="320"/>
      <c r="BB69" s="320"/>
      <c r="BC69" s="320"/>
      <c r="BD69" s="320"/>
      <c r="BE69" s="320"/>
      <c r="BF69" s="320"/>
      <c r="BG69" s="320"/>
      <c r="BH69" s="320"/>
      <c r="BI69" s="320"/>
      <c r="BJ69" s="320"/>
      <c r="BK69" s="320"/>
      <c r="BL69" s="320"/>
      <c r="BM69" s="320"/>
      <c r="BN69" s="320"/>
      <c r="BO69" s="320"/>
      <c r="BP69" s="320"/>
      <c r="BQ69" s="320"/>
      <c r="BR69" s="320"/>
      <c r="BS69" s="320"/>
      <c r="BT69" s="320"/>
      <c r="BU69" s="320"/>
      <c r="BV69" s="320"/>
      <c r="BW69" s="320"/>
      <c r="BX69" s="320"/>
      <c r="BY69" s="320"/>
      <c r="BZ69" s="320"/>
      <c r="CA69" s="320"/>
    </row>
    <row r="70" spans="1:163" ht="12.75" customHeight="1" x14ac:dyDescent="0.2">
      <c r="A70" s="320"/>
      <c r="B70" s="320"/>
      <c r="C70" s="320"/>
      <c r="D70" s="320"/>
      <c r="E70" s="320"/>
      <c r="F70" s="320"/>
      <c r="G70" s="320"/>
      <c r="H70" s="320"/>
      <c r="I70" s="320"/>
      <c r="J70" s="320"/>
      <c r="K70" s="320"/>
      <c r="L70" s="320"/>
      <c r="M70" s="320"/>
      <c r="N70" s="320"/>
      <c r="O70" s="320"/>
      <c r="P70" s="320"/>
      <c r="Q70" s="320"/>
      <c r="R70" s="320"/>
      <c r="S70" s="320"/>
      <c r="T70" s="320"/>
      <c r="U70" s="320"/>
      <c r="V70" s="320"/>
      <c r="W70" s="320"/>
      <c r="X70" s="320"/>
      <c r="Y70" s="320"/>
      <c r="Z70" s="320"/>
      <c r="AA70" s="320"/>
      <c r="AB70" s="320"/>
      <c r="AC70" s="320"/>
      <c r="AD70" s="320"/>
      <c r="AE70" s="320"/>
      <c r="AF70" s="320"/>
      <c r="AG70" s="320"/>
      <c r="AH70" s="320"/>
      <c r="AI70" s="320"/>
      <c r="AJ70" s="320"/>
      <c r="AK70" s="320"/>
      <c r="AL70" s="320"/>
      <c r="AM70" s="320"/>
      <c r="AN70" s="320"/>
      <c r="AO70" s="320"/>
      <c r="AP70" s="320"/>
      <c r="AQ70" s="320"/>
      <c r="AR70" s="320"/>
      <c r="AS70" s="320"/>
      <c r="AT70" s="320"/>
      <c r="AU70" s="320"/>
      <c r="AV70" s="320"/>
      <c r="AW70" s="320"/>
      <c r="AX70" s="320"/>
      <c r="AY70" s="320"/>
      <c r="AZ70" s="320"/>
      <c r="BA70" s="320"/>
      <c r="BB70" s="320"/>
      <c r="BC70" s="320"/>
      <c r="BD70" s="320"/>
      <c r="BE70" s="320"/>
      <c r="BF70" s="320"/>
      <c r="BG70" s="320"/>
      <c r="BH70" s="320"/>
      <c r="BI70" s="320"/>
      <c r="BJ70" s="320"/>
      <c r="BK70" s="320"/>
      <c r="BL70" s="320"/>
      <c r="BM70" s="320"/>
      <c r="BN70" s="320"/>
      <c r="BO70" s="320"/>
      <c r="BP70" s="320"/>
      <c r="BQ70" s="320"/>
      <c r="BR70" s="320"/>
      <c r="BS70" s="320"/>
      <c r="BT70" s="320"/>
      <c r="BU70" s="320"/>
      <c r="BV70" s="320"/>
      <c r="BW70" s="320"/>
      <c r="BX70" s="320"/>
      <c r="BY70" s="320"/>
      <c r="BZ70" s="320"/>
      <c r="CA70" s="320"/>
      <c r="CB70" s="841"/>
      <c r="CD70" s="72" t="s">
        <v>894</v>
      </c>
      <c r="CF70" s="86"/>
      <c r="CG70" s="86"/>
      <c r="CH70" s="86"/>
      <c r="CI70" s="86"/>
      <c r="CJ70" s="86"/>
      <c r="CK70" s="86"/>
      <c r="CL70" s="1227"/>
      <c r="CM70" s="1227"/>
      <c r="CN70" s="1227"/>
      <c r="CO70" s="1227"/>
      <c r="CP70" s="1227"/>
      <c r="CQ70" s="1227"/>
      <c r="CR70" s="1227"/>
      <c r="CS70" s="1227"/>
      <c r="CT70" s="1227"/>
      <c r="CU70" s="1227"/>
      <c r="CV70" s="1227"/>
      <c r="CW70" s="1227"/>
      <c r="CX70" s="1227"/>
      <c r="CY70" s="1227"/>
      <c r="CZ70" s="1227"/>
      <c r="DA70" s="1227"/>
      <c r="DB70" s="1227"/>
      <c r="DC70" s="1227"/>
      <c r="DD70" s="1227"/>
      <c r="DE70" s="1227"/>
      <c r="DF70" s="1227"/>
      <c r="DG70" s="1227"/>
      <c r="DH70" s="1227"/>
      <c r="DI70" s="1227"/>
      <c r="DJ70" s="1227"/>
      <c r="DK70" s="86"/>
      <c r="DL70" s="86"/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</row>
    <row r="71" spans="1:163" ht="6.75" customHeight="1" x14ac:dyDescent="0.2">
      <c r="A71" s="320"/>
      <c r="B71" s="320"/>
      <c r="C71" s="320"/>
      <c r="D71" s="320"/>
      <c r="E71" s="320"/>
      <c r="F71" s="320"/>
      <c r="G71" s="320"/>
      <c r="H71" s="320"/>
      <c r="I71" s="320"/>
      <c r="J71" s="320"/>
      <c r="K71" s="320"/>
      <c r="L71" s="320"/>
      <c r="M71" s="320"/>
      <c r="N71" s="320"/>
      <c r="O71" s="320"/>
      <c r="P71" s="320"/>
      <c r="Q71" s="320"/>
      <c r="R71" s="320"/>
      <c r="S71" s="320"/>
      <c r="T71" s="320"/>
      <c r="U71" s="320"/>
      <c r="V71" s="320"/>
      <c r="W71" s="320"/>
      <c r="X71" s="320"/>
      <c r="Y71" s="320"/>
      <c r="Z71" s="320"/>
      <c r="AA71" s="320"/>
      <c r="AB71" s="320"/>
      <c r="AC71" s="320"/>
      <c r="AD71" s="320"/>
      <c r="AE71" s="320"/>
      <c r="AF71" s="320"/>
      <c r="AG71" s="320"/>
      <c r="AH71" s="320"/>
      <c r="AI71" s="320"/>
      <c r="AJ71" s="320"/>
      <c r="AK71" s="320"/>
      <c r="AL71" s="320"/>
      <c r="AM71" s="320"/>
      <c r="AN71" s="320"/>
      <c r="AO71" s="320"/>
      <c r="AP71" s="320"/>
      <c r="AQ71" s="320"/>
      <c r="AR71" s="320"/>
      <c r="AS71" s="320"/>
      <c r="AT71" s="320"/>
      <c r="AU71" s="320"/>
      <c r="AV71" s="320"/>
      <c r="AW71" s="320"/>
      <c r="AX71" s="320"/>
      <c r="AY71" s="320"/>
      <c r="AZ71" s="320"/>
      <c r="BA71" s="320"/>
      <c r="BB71" s="320"/>
      <c r="BC71" s="320"/>
      <c r="BD71" s="320"/>
      <c r="BE71" s="320"/>
      <c r="BF71" s="320"/>
      <c r="BG71" s="320"/>
      <c r="BH71" s="320"/>
      <c r="BI71" s="320"/>
      <c r="BJ71" s="320"/>
      <c r="BK71" s="320"/>
      <c r="BL71" s="320"/>
      <c r="BM71" s="320"/>
      <c r="BN71" s="320"/>
      <c r="BO71" s="320"/>
      <c r="BP71" s="320"/>
      <c r="BQ71" s="320"/>
      <c r="BR71" s="320"/>
      <c r="BS71" s="320"/>
      <c r="BT71" s="320"/>
      <c r="BU71" s="320"/>
      <c r="BV71" s="320"/>
      <c r="BW71" s="320"/>
      <c r="BX71" s="320"/>
      <c r="BY71" s="320"/>
      <c r="BZ71" s="320"/>
      <c r="CA71" s="320"/>
      <c r="CB71" s="841"/>
      <c r="CL71" s="2031"/>
      <c r="CM71" s="2031"/>
      <c r="CN71" s="2031"/>
      <c r="CO71" s="2031"/>
      <c r="CP71" s="2031"/>
      <c r="CQ71" s="2031"/>
      <c r="CR71" s="2031"/>
      <c r="CS71" s="2031"/>
      <c r="CT71" s="2031"/>
      <c r="CU71" s="2031"/>
      <c r="CV71" s="2031"/>
      <c r="CW71" s="2031"/>
      <c r="CX71" s="2031"/>
      <c r="CY71" s="2031"/>
      <c r="CZ71" s="2031"/>
      <c r="DA71" s="2031"/>
      <c r="DB71" s="2031"/>
      <c r="DC71" s="2031"/>
      <c r="DD71" s="2031"/>
      <c r="DE71" s="2031"/>
      <c r="DF71" s="2031"/>
      <c r="DG71" s="2031"/>
      <c r="DH71" s="2031"/>
      <c r="DI71" s="2031"/>
      <c r="DJ71" s="2031"/>
    </row>
    <row r="72" spans="1:163" ht="18" customHeight="1" x14ac:dyDescent="0.2">
      <c r="A72" s="320"/>
      <c r="B72" s="320"/>
      <c r="C72" s="320"/>
      <c r="D72" s="320"/>
      <c r="E72" s="320"/>
      <c r="F72" s="320"/>
      <c r="G72" s="320"/>
      <c r="H72" s="320"/>
      <c r="I72" s="320"/>
      <c r="J72" s="320"/>
      <c r="K72" s="2028"/>
      <c r="L72" s="2028"/>
      <c r="M72" s="2028"/>
      <c r="N72" s="2028"/>
      <c r="O72" s="2028"/>
      <c r="P72" s="2028"/>
      <c r="Q72" s="2028"/>
      <c r="R72" s="2028"/>
      <c r="S72" s="2028"/>
      <c r="T72" s="2028"/>
      <c r="U72" s="2028"/>
      <c r="V72" s="2028"/>
      <c r="W72" s="2028"/>
      <c r="X72" s="2028"/>
      <c r="Y72" s="2028"/>
      <c r="Z72" s="2028"/>
      <c r="AA72" s="2028"/>
      <c r="AB72" s="2028"/>
      <c r="AC72" s="2028"/>
      <c r="AD72" s="2028"/>
      <c r="AE72" s="2028"/>
      <c r="AF72" s="2028"/>
      <c r="AG72" s="320"/>
      <c r="AH72" s="320"/>
      <c r="AI72" s="320"/>
      <c r="AJ72" s="2028"/>
      <c r="AK72" s="2028"/>
      <c r="AL72" s="2028"/>
      <c r="AM72" s="2028"/>
      <c r="AN72" s="2028"/>
      <c r="AO72" s="2028"/>
      <c r="AP72" s="2028"/>
      <c r="AQ72" s="2028"/>
      <c r="AR72" s="2028"/>
      <c r="AS72" s="2028"/>
      <c r="AT72" s="2028"/>
      <c r="AU72" s="2028"/>
      <c r="AV72" s="2028"/>
      <c r="AW72" s="2028"/>
      <c r="AX72" s="2028"/>
      <c r="AY72" s="2028"/>
      <c r="AZ72" s="2028"/>
      <c r="BA72" s="320"/>
      <c r="BB72" s="320"/>
      <c r="BC72" s="320"/>
      <c r="BD72" s="2028"/>
      <c r="BE72" s="2028"/>
      <c r="BF72" s="2028"/>
      <c r="BG72" s="2028"/>
      <c r="BH72" s="2028"/>
      <c r="BI72" s="2028"/>
      <c r="BJ72" s="2028"/>
      <c r="BK72" s="2028"/>
      <c r="BL72" s="2028"/>
      <c r="BM72" s="2028"/>
      <c r="BN72" s="2028"/>
      <c r="BO72" s="2028"/>
      <c r="BP72" s="2028"/>
      <c r="BQ72" s="2028"/>
      <c r="BR72" s="2028"/>
      <c r="BS72" s="2028"/>
      <c r="BT72" s="2028"/>
      <c r="BU72" s="2028"/>
      <c r="BV72" s="2028"/>
      <c r="BW72" s="2028"/>
      <c r="BX72" s="2028"/>
      <c r="BY72" s="2028"/>
      <c r="BZ72" s="2028"/>
      <c r="CA72" s="2028"/>
      <c r="CB72" s="841"/>
      <c r="CL72" s="2032"/>
      <c r="CM72" s="2032"/>
      <c r="CN72" s="2032"/>
      <c r="CO72" s="2032"/>
      <c r="CP72" s="2032"/>
      <c r="CQ72" s="2032"/>
      <c r="CR72" s="2032"/>
      <c r="CS72" s="2032"/>
      <c r="CT72" s="2032"/>
      <c r="CU72" s="2032"/>
      <c r="CV72" s="2032"/>
      <c r="CW72" s="2032"/>
      <c r="CX72" s="2032"/>
      <c r="CY72" s="2032"/>
      <c r="CZ72" s="2032"/>
      <c r="DA72" s="2032"/>
      <c r="DB72" s="2032"/>
      <c r="DC72" s="2032"/>
      <c r="DD72" s="2032"/>
      <c r="DE72" s="2032"/>
      <c r="DF72" s="2032"/>
      <c r="DG72" s="2032"/>
      <c r="DH72" s="2032"/>
      <c r="DI72" s="2032"/>
      <c r="DJ72" s="2032"/>
      <c r="DK72" s="320"/>
      <c r="DL72" s="320"/>
      <c r="DM72" s="320"/>
      <c r="DN72" s="1343"/>
      <c r="DO72" s="1343"/>
      <c r="DP72" s="1343"/>
      <c r="DQ72" s="1343"/>
      <c r="DR72" s="1343"/>
      <c r="DS72" s="1343"/>
      <c r="DT72" s="1343"/>
      <c r="DU72" s="1343"/>
      <c r="DV72" s="1343"/>
      <c r="DW72" s="1343"/>
      <c r="DX72" s="1343"/>
      <c r="DY72" s="1343"/>
      <c r="DZ72" s="1343"/>
      <c r="EA72" s="1343"/>
      <c r="EB72" s="1343"/>
      <c r="EC72" s="1343"/>
      <c r="ED72" s="1343"/>
      <c r="EH72" s="1343"/>
      <c r="EI72" s="1343"/>
      <c r="EJ72" s="1343"/>
      <c r="EK72" s="1343"/>
      <c r="EL72" s="1343"/>
      <c r="EM72" s="1343"/>
      <c r="EN72" s="1343"/>
      <c r="EO72" s="1343"/>
      <c r="EP72" s="1343"/>
      <c r="EQ72" s="1343"/>
      <c r="ER72" s="1343"/>
      <c r="ES72" s="1343"/>
      <c r="ET72" s="1343"/>
      <c r="EU72" s="1343"/>
      <c r="EV72" s="1343"/>
      <c r="EW72" s="1343"/>
      <c r="EX72" s="1343"/>
      <c r="EY72" s="1343"/>
      <c r="EZ72" s="1343"/>
      <c r="FA72" s="1343"/>
      <c r="FB72" s="1343"/>
      <c r="FC72" s="1343"/>
      <c r="FD72" s="1343"/>
      <c r="FE72" s="1343"/>
      <c r="FF72" s="1343"/>
      <c r="FG72" s="1343"/>
    </row>
    <row r="73" spans="1:163" s="842" customFormat="1" ht="12.75" customHeight="1" x14ac:dyDescent="0.2">
      <c r="A73" s="851"/>
      <c r="B73" s="851"/>
      <c r="C73" s="851"/>
      <c r="D73" s="851"/>
      <c r="E73" s="851"/>
      <c r="F73" s="851"/>
      <c r="G73" s="851"/>
      <c r="H73" s="851"/>
      <c r="I73" s="851"/>
      <c r="J73" s="851"/>
      <c r="K73" s="2004"/>
      <c r="L73" s="2004"/>
      <c r="M73" s="2004"/>
      <c r="N73" s="2004"/>
      <c r="O73" s="2004"/>
      <c r="P73" s="2004"/>
      <c r="Q73" s="2004"/>
      <c r="R73" s="2004"/>
      <c r="S73" s="2004"/>
      <c r="T73" s="2004"/>
      <c r="U73" s="2004"/>
      <c r="V73" s="2004"/>
      <c r="W73" s="2004"/>
      <c r="X73" s="2004"/>
      <c r="Y73" s="2004"/>
      <c r="Z73" s="2004"/>
      <c r="AA73" s="2004"/>
      <c r="AB73" s="2004"/>
      <c r="AC73" s="2004"/>
      <c r="AD73" s="2004"/>
      <c r="AE73" s="2004"/>
      <c r="AF73" s="2004"/>
      <c r="AG73" s="851"/>
      <c r="AH73" s="851"/>
      <c r="AI73" s="851"/>
      <c r="AJ73" s="2004"/>
      <c r="AK73" s="2004"/>
      <c r="AL73" s="2004"/>
      <c r="AM73" s="2004"/>
      <c r="AN73" s="2004"/>
      <c r="AO73" s="2004"/>
      <c r="AP73" s="2004"/>
      <c r="AQ73" s="2004"/>
      <c r="AR73" s="2004"/>
      <c r="AS73" s="2004"/>
      <c r="AT73" s="2004"/>
      <c r="AU73" s="2004"/>
      <c r="AV73" s="2004"/>
      <c r="AW73" s="2004"/>
      <c r="AX73" s="2004"/>
      <c r="AY73" s="2004"/>
      <c r="AZ73" s="2004"/>
      <c r="BA73" s="851"/>
      <c r="BB73" s="851"/>
      <c r="BC73" s="851"/>
      <c r="BD73" s="2004"/>
      <c r="BE73" s="2004"/>
      <c r="BF73" s="2004"/>
      <c r="BG73" s="2004"/>
      <c r="BH73" s="2004"/>
      <c r="BI73" s="2004"/>
      <c r="BJ73" s="2004"/>
      <c r="BK73" s="2004"/>
      <c r="BL73" s="2004"/>
      <c r="BM73" s="2004"/>
      <c r="BN73" s="2004"/>
      <c r="BO73" s="2004"/>
      <c r="BP73" s="2004"/>
      <c r="BQ73" s="2004"/>
      <c r="BR73" s="2004"/>
      <c r="BS73" s="2004"/>
      <c r="BT73" s="2004"/>
      <c r="BU73" s="2004"/>
      <c r="BV73" s="2004"/>
      <c r="BW73" s="2004"/>
      <c r="BX73" s="2004"/>
      <c r="BY73" s="2004"/>
      <c r="BZ73" s="2004"/>
      <c r="CA73" s="2004"/>
      <c r="CB73" s="843"/>
      <c r="CL73" s="2004" t="s">
        <v>50</v>
      </c>
      <c r="CM73" s="2004"/>
      <c r="CN73" s="2004"/>
      <c r="CO73" s="2004"/>
      <c r="CP73" s="2004"/>
      <c r="CQ73" s="2004"/>
      <c r="CR73" s="2004"/>
      <c r="CS73" s="2004"/>
      <c r="CT73" s="2004"/>
      <c r="CU73" s="2004"/>
      <c r="CV73" s="2004"/>
      <c r="CW73" s="2004"/>
      <c r="CX73" s="2004"/>
      <c r="CY73" s="2004"/>
      <c r="CZ73" s="2004"/>
      <c r="DA73" s="2004"/>
      <c r="DB73" s="2004"/>
      <c r="DC73" s="2004"/>
      <c r="DD73" s="2004"/>
      <c r="DE73" s="2004"/>
      <c r="DF73" s="2004"/>
      <c r="DG73" s="2004"/>
      <c r="DH73" s="2004"/>
      <c r="DI73" s="2004"/>
      <c r="DJ73" s="2004"/>
      <c r="DN73" s="1358" t="s">
        <v>4</v>
      </c>
      <c r="DO73" s="1358"/>
      <c r="DP73" s="1358"/>
      <c r="DQ73" s="1358"/>
      <c r="DR73" s="1358"/>
      <c r="DS73" s="1358"/>
      <c r="DT73" s="1358"/>
      <c r="DU73" s="1358"/>
      <c r="DV73" s="1358"/>
      <c r="DW73" s="1358"/>
      <c r="DX73" s="1358"/>
      <c r="DY73" s="1358"/>
      <c r="DZ73" s="1358"/>
      <c r="EA73" s="1358"/>
      <c r="EB73" s="1358"/>
      <c r="EC73" s="1358"/>
      <c r="ED73" s="1358"/>
      <c r="EH73" s="1358" t="s">
        <v>5</v>
      </c>
      <c r="EI73" s="1358"/>
      <c r="EJ73" s="1358"/>
      <c r="EK73" s="1358"/>
      <c r="EL73" s="1358"/>
      <c r="EM73" s="1358"/>
      <c r="EN73" s="1358"/>
      <c r="EO73" s="1358"/>
      <c r="EP73" s="1358"/>
      <c r="EQ73" s="1358"/>
      <c r="ER73" s="1358"/>
      <c r="ES73" s="1358"/>
      <c r="ET73" s="1358"/>
      <c r="EU73" s="1358"/>
      <c r="EV73" s="1358"/>
      <c r="EW73" s="1358"/>
      <c r="EX73" s="1358"/>
      <c r="EY73" s="1358"/>
      <c r="EZ73" s="1358"/>
      <c r="FA73" s="1358"/>
      <c r="FB73" s="1358"/>
      <c r="FC73" s="1358"/>
      <c r="FD73" s="1358"/>
      <c r="FE73" s="1358"/>
      <c r="FF73" s="1358"/>
      <c r="FG73" s="1358"/>
    </row>
    <row r="74" spans="1:163" s="842" customFormat="1" ht="4.5" customHeight="1" x14ac:dyDescent="0.2">
      <c r="A74" s="851"/>
      <c r="B74" s="851"/>
      <c r="C74" s="851"/>
      <c r="D74" s="851"/>
      <c r="E74" s="851"/>
      <c r="F74" s="851"/>
      <c r="G74" s="851"/>
      <c r="H74" s="851"/>
      <c r="I74" s="851"/>
      <c r="J74" s="851"/>
      <c r="K74" s="847"/>
      <c r="L74" s="847"/>
      <c r="M74" s="847"/>
      <c r="N74" s="847"/>
      <c r="O74" s="847"/>
      <c r="P74" s="847"/>
      <c r="Q74" s="847"/>
      <c r="R74" s="847"/>
      <c r="S74" s="847"/>
      <c r="T74" s="847"/>
      <c r="U74" s="847"/>
      <c r="V74" s="847"/>
      <c r="W74" s="847"/>
      <c r="X74" s="847"/>
      <c r="Y74" s="847"/>
      <c r="Z74" s="847"/>
      <c r="AA74" s="847"/>
      <c r="AB74" s="847"/>
      <c r="AC74" s="847"/>
      <c r="AD74" s="847"/>
      <c r="AE74" s="847"/>
      <c r="AF74" s="847"/>
      <c r="AG74" s="851"/>
      <c r="AH74" s="851"/>
      <c r="AI74" s="851"/>
      <c r="AJ74" s="847"/>
      <c r="AK74" s="847"/>
      <c r="AL74" s="847"/>
      <c r="AM74" s="847"/>
      <c r="AN74" s="847"/>
      <c r="AO74" s="847"/>
      <c r="AP74" s="847"/>
      <c r="AQ74" s="847"/>
      <c r="AR74" s="847"/>
      <c r="AS74" s="847"/>
      <c r="AT74" s="847"/>
      <c r="AU74" s="847"/>
      <c r="AV74" s="847"/>
      <c r="AW74" s="847"/>
      <c r="AX74" s="847"/>
      <c r="AY74" s="847"/>
      <c r="AZ74" s="847"/>
      <c r="BA74" s="851"/>
      <c r="BB74" s="851"/>
      <c r="BC74" s="851"/>
      <c r="BD74" s="847"/>
      <c r="BE74" s="847"/>
      <c r="BF74" s="847"/>
      <c r="BG74" s="847"/>
      <c r="BH74" s="847"/>
      <c r="BI74" s="847"/>
      <c r="BJ74" s="847"/>
      <c r="BK74" s="847"/>
      <c r="BL74" s="847"/>
      <c r="BM74" s="847"/>
      <c r="BN74" s="847"/>
      <c r="BO74" s="847"/>
      <c r="BP74" s="847"/>
      <c r="BQ74" s="847"/>
      <c r="BR74" s="847"/>
      <c r="BS74" s="847"/>
      <c r="BT74" s="847"/>
      <c r="BU74" s="847"/>
      <c r="BV74" s="847"/>
      <c r="BW74" s="847"/>
      <c r="BX74" s="847"/>
      <c r="BY74" s="847"/>
      <c r="BZ74" s="847"/>
      <c r="CA74" s="847"/>
      <c r="CB74" s="843"/>
      <c r="CO74" s="847"/>
      <c r="CP74" s="847"/>
      <c r="CQ74" s="847"/>
      <c r="CR74" s="847"/>
      <c r="CS74" s="847"/>
      <c r="CT74" s="847"/>
      <c r="CU74" s="847"/>
      <c r="CV74" s="847"/>
      <c r="CW74" s="847"/>
      <c r="CX74" s="847"/>
      <c r="CY74" s="847"/>
      <c r="CZ74" s="847"/>
      <c r="DA74" s="847"/>
      <c r="DB74" s="847"/>
      <c r="DC74" s="847"/>
      <c r="DD74" s="847"/>
      <c r="DE74" s="847"/>
      <c r="DF74" s="847"/>
      <c r="DG74" s="847"/>
      <c r="DH74" s="847"/>
      <c r="DI74" s="847"/>
      <c r="DJ74" s="847"/>
      <c r="DN74" s="847"/>
      <c r="DO74" s="847"/>
      <c r="DP74" s="847"/>
      <c r="DQ74" s="847"/>
      <c r="DR74" s="847"/>
      <c r="DS74" s="847"/>
      <c r="DT74" s="847"/>
      <c r="DU74" s="847"/>
      <c r="DV74" s="847"/>
      <c r="DW74" s="847"/>
      <c r="DX74" s="847"/>
      <c r="DY74" s="847"/>
      <c r="DZ74" s="847"/>
      <c r="EA74" s="847"/>
      <c r="EB74" s="847"/>
      <c r="EC74" s="847"/>
      <c r="ED74" s="847"/>
      <c r="EH74" s="847"/>
      <c r="EI74" s="847"/>
      <c r="EJ74" s="847"/>
      <c r="EK74" s="847"/>
      <c r="EL74" s="847"/>
      <c r="EM74" s="847"/>
      <c r="EN74" s="847"/>
      <c r="EO74" s="847"/>
      <c r="EP74" s="847"/>
      <c r="EQ74" s="847"/>
      <c r="ER74" s="847"/>
      <c r="ES74" s="847"/>
      <c r="ET74" s="847"/>
      <c r="EU74" s="847"/>
      <c r="EV74" s="847"/>
      <c r="EW74" s="847"/>
      <c r="EX74" s="847"/>
      <c r="EY74" s="847"/>
      <c r="EZ74" s="847"/>
      <c r="FA74" s="847"/>
      <c r="FB74" s="847"/>
      <c r="FC74" s="847"/>
      <c r="FD74" s="847"/>
      <c r="FE74" s="847"/>
      <c r="FF74" s="847"/>
      <c r="FG74" s="847"/>
    </row>
    <row r="75" spans="1:163" x14ac:dyDescent="0.2">
      <c r="A75" s="320"/>
      <c r="B75" s="900"/>
      <c r="C75" s="2027"/>
      <c r="D75" s="2027"/>
      <c r="E75" s="2027"/>
      <c r="F75" s="2027"/>
      <c r="G75" s="2027"/>
      <c r="H75" s="320"/>
      <c r="I75" s="320"/>
      <c r="J75" s="2028"/>
      <c r="K75" s="2028"/>
      <c r="L75" s="2028"/>
      <c r="M75" s="2028"/>
      <c r="N75" s="2028"/>
      <c r="O75" s="2028"/>
      <c r="P75" s="2028"/>
      <c r="Q75" s="2028"/>
      <c r="R75" s="2028"/>
      <c r="S75" s="2028"/>
      <c r="T75" s="2028"/>
      <c r="U75" s="2028"/>
      <c r="V75" s="2028"/>
      <c r="W75" s="2028"/>
      <c r="X75" s="2028"/>
      <c r="Y75" s="2028"/>
      <c r="Z75" s="2028"/>
      <c r="AA75" s="2028"/>
      <c r="AB75" s="2028"/>
      <c r="AC75" s="2028"/>
      <c r="AD75" s="2028"/>
      <c r="AE75" s="2028"/>
      <c r="AF75" s="2028"/>
      <c r="AG75" s="2029"/>
      <c r="AH75" s="2029"/>
      <c r="AI75" s="2029"/>
      <c r="AJ75" s="2029"/>
      <c r="AK75" s="2027"/>
      <c r="AL75" s="2027"/>
      <c r="AM75" s="2027"/>
      <c r="AN75" s="320"/>
      <c r="AO75" s="320"/>
      <c r="AP75" s="320"/>
      <c r="AQ75" s="320"/>
      <c r="AR75" s="320"/>
      <c r="AS75" s="320"/>
      <c r="AT75" s="320"/>
      <c r="AU75" s="320"/>
      <c r="AV75" s="320"/>
      <c r="AW75" s="320"/>
      <c r="AX75" s="320"/>
      <c r="AY75" s="320"/>
      <c r="AZ75" s="320"/>
      <c r="BA75" s="320"/>
      <c r="BB75" s="320"/>
      <c r="BC75" s="320"/>
      <c r="BD75" s="320"/>
      <c r="BE75" s="320"/>
      <c r="BF75" s="320"/>
      <c r="BG75" s="320"/>
      <c r="BH75" s="320"/>
      <c r="BI75" s="320"/>
      <c r="BJ75" s="900"/>
      <c r="BK75" s="320"/>
      <c r="BL75" s="320"/>
      <c r="BM75" s="2027"/>
      <c r="BN75" s="2027"/>
      <c r="BO75" s="2027"/>
      <c r="BP75" s="2027"/>
      <c r="BQ75" s="2027"/>
      <c r="BR75" s="2027"/>
      <c r="BS75" s="2027"/>
      <c r="BT75" s="2027"/>
      <c r="BU75" s="2027"/>
      <c r="BV75" s="2027"/>
      <c r="BW75" s="2027"/>
      <c r="BX75" s="2027"/>
      <c r="BY75" s="2027"/>
      <c r="BZ75" s="2027"/>
      <c r="CA75" s="2027"/>
      <c r="CB75" s="841"/>
      <c r="CM75" s="1218" t="s">
        <v>854</v>
      </c>
      <c r="CN75" s="2030"/>
      <c r="CO75" s="2030"/>
      <c r="CP75" s="2030"/>
      <c r="CQ75" s="2030"/>
      <c r="CR75" s="2030"/>
      <c r="CS75" s="72" t="s">
        <v>854</v>
      </c>
      <c r="CU75" s="1219"/>
      <c r="CV75" s="1219"/>
      <c r="CW75" s="1219"/>
      <c r="CX75" s="1219"/>
      <c r="CY75" s="1219"/>
      <c r="CZ75" s="1219"/>
      <c r="DA75" s="1219"/>
      <c r="DB75" s="1219"/>
      <c r="DC75" s="1219"/>
      <c r="DD75" s="1219"/>
      <c r="DE75" s="1219"/>
      <c r="DF75" s="1219"/>
      <c r="DG75" s="1219"/>
      <c r="DH75" s="1219"/>
      <c r="DI75" s="1219"/>
      <c r="DJ75" s="1219"/>
      <c r="DK75" s="1219"/>
      <c r="DL75" s="1219"/>
      <c r="DM75" s="1219"/>
      <c r="DN75" s="1219"/>
      <c r="DO75" s="1219"/>
      <c r="DP75" s="1219"/>
      <c r="DQ75" s="1219"/>
      <c r="DR75" s="1218"/>
      <c r="DS75" s="1218">
        <v>20</v>
      </c>
      <c r="DT75" s="1218"/>
      <c r="DU75" s="1218"/>
      <c r="DV75" s="1221"/>
      <c r="DW75" s="1221"/>
      <c r="DX75" s="1221"/>
      <c r="DY75" s="72" t="s">
        <v>853</v>
      </c>
    </row>
    <row r="76" spans="1:163" ht="5.25" customHeight="1" x14ac:dyDescent="0.2">
      <c r="CB76" s="841"/>
    </row>
    <row r="77" spans="1:163" x14ac:dyDescent="0.2">
      <c r="CB77" s="841"/>
    </row>
    <row r="78" spans="1:163" ht="26.1" customHeight="1" x14ac:dyDescent="0.2">
      <c r="A78" s="845"/>
      <c r="B78" s="845"/>
      <c r="C78" s="845"/>
      <c r="D78" s="845"/>
      <c r="E78" s="845"/>
      <c r="F78" s="845"/>
      <c r="G78" s="845"/>
      <c r="H78" s="845"/>
      <c r="I78" s="845"/>
      <c r="J78" s="845"/>
      <c r="K78" s="845"/>
      <c r="L78" s="845"/>
      <c r="M78" s="845"/>
      <c r="N78" s="845"/>
      <c r="O78" s="845"/>
      <c r="P78" s="845"/>
      <c r="Q78" s="845"/>
      <c r="R78" s="845"/>
      <c r="S78" s="845"/>
      <c r="T78" s="845"/>
      <c r="U78" s="845"/>
      <c r="V78" s="845"/>
      <c r="W78" s="845"/>
      <c r="X78" s="845"/>
      <c r="Y78" s="845"/>
      <c r="Z78" s="845"/>
      <c r="AA78" s="845"/>
      <c r="AB78" s="845"/>
      <c r="AC78" s="845"/>
      <c r="AD78" s="845"/>
      <c r="AE78" s="845"/>
      <c r="AF78" s="845"/>
      <c r="AG78" s="845"/>
      <c r="AH78" s="845"/>
      <c r="AI78" s="845"/>
      <c r="AJ78" s="845"/>
      <c r="AK78" s="845"/>
      <c r="AL78" s="845"/>
      <c r="AM78" s="845"/>
      <c r="AN78" s="845"/>
      <c r="AO78" s="845"/>
      <c r="AP78" s="845"/>
      <c r="AQ78" s="845"/>
      <c r="AR78" s="845"/>
      <c r="AS78" s="845"/>
      <c r="AT78" s="845"/>
      <c r="AU78" s="845"/>
      <c r="AV78" s="845"/>
      <c r="AW78" s="845"/>
      <c r="AX78" s="845"/>
      <c r="AY78" s="845"/>
      <c r="AZ78" s="845"/>
      <c r="BA78" s="845"/>
      <c r="BB78" s="845"/>
      <c r="BC78" s="845"/>
      <c r="BD78" s="845"/>
      <c r="BE78" s="845"/>
      <c r="BF78" s="845"/>
      <c r="BG78" s="845"/>
      <c r="BH78" s="845"/>
      <c r="BI78" s="845"/>
      <c r="BJ78" s="845"/>
      <c r="BK78" s="845"/>
      <c r="BL78" s="845"/>
      <c r="BM78" s="845"/>
      <c r="BN78" s="845"/>
      <c r="BO78" s="845"/>
      <c r="BP78" s="845"/>
      <c r="BQ78" s="845"/>
      <c r="BR78" s="845"/>
      <c r="BS78" s="845"/>
      <c r="BT78" s="845"/>
      <c r="BU78" s="845"/>
      <c r="BV78" s="845"/>
      <c r="BW78" s="845"/>
      <c r="BX78" s="845"/>
      <c r="BY78" s="845"/>
      <c r="BZ78" s="845"/>
      <c r="CA78" s="845"/>
      <c r="CB78" s="841"/>
      <c r="CD78" s="2005" t="s">
        <v>1195</v>
      </c>
      <c r="CE78" s="2005"/>
      <c r="CF78" s="2005"/>
      <c r="CG78" s="2005"/>
      <c r="CH78" s="2005"/>
      <c r="CI78" s="2005"/>
      <c r="CJ78" s="2005"/>
      <c r="CK78" s="2005"/>
      <c r="CL78" s="2005"/>
      <c r="CM78" s="2005"/>
      <c r="CN78" s="2005"/>
      <c r="CO78" s="2005"/>
      <c r="CP78" s="2005"/>
      <c r="CQ78" s="2005"/>
      <c r="CR78" s="2005"/>
      <c r="CS78" s="2005"/>
      <c r="CT78" s="2005"/>
      <c r="CU78" s="2005"/>
      <c r="CV78" s="2005"/>
      <c r="CW78" s="2005"/>
      <c r="CX78" s="2005"/>
      <c r="CY78" s="2005"/>
      <c r="CZ78" s="2005"/>
      <c r="DA78" s="2005"/>
      <c r="DB78" s="2005"/>
      <c r="DC78" s="2005"/>
      <c r="DD78" s="2005"/>
      <c r="DE78" s="2005"/>
      <c r="DF78" s="2005"/>
      <c r="DG78" s="2005"/>
      <c r="DH78" s="2005"/>
      <c r="DI78" s="2005"/>
      <c r="DJ78" s="2005"/>
      <c r="DK78" s="2005"/>
      <c r="DL78" s="2005"/>
      <c r="DM78" s="2005"/>
      <c r="DN78" s="2005"/>
      <c r="DO78" s="2005"/>
      <c r="DP78" s="2005"/>
      <c r="DQ78" s="2005"/>
      <c r="DR78" s="2005"/>
      <c r="DS78" s="2005"/>
      <c r="DT78" s="1225"/>
      <c r="DU78" s="1225"/>
      <c r="DV78" s="2006" t="s">
        <v>251</v>
      </c>
      <c r="DW78" s="2006"/>
      <c r="DX78" s="2006"/>
      <c r="DY78" s="2006"/>
      <c r="DZ78" s="2006"/>
      <c r="EA78" s="2006"/>
      <c r="EB78" s="2006"/>
      <c r="EC78" s="2006"/>
      <c r="ED78" s="2006"/>
      <c r="EE78" s="2006"/>
      <c r="EF78" s="2006"/>
      <c r="EG78" s="2006"/>
      <c r="EH78" s="2006"/>
      <c r="EI78" s="2006"/>
      <c r="EJ78" s="2006"/>
      <c r="EK78" s="2006"/>
      <c r="EL78" s="2006"/>
      <c r="EM78" s="2006"/>
      <c r="EN78" s="2006"/>
      <c r="EO78" s="2006"/>
      <c r="EP78" s="2006"/>
      <c r="EQ78" s="2006"/>
      <c r="ER78" s="2006"/>
      <c r="ES78" s="2011" t="s">
        <v>250</v>
      </c>
      <c r="ET78" s="2012"/>
      <c r="EU78" s="2012"/>
      <c r="EV78" s="2012"/>
      <c r="EW78" s="2012"/>
      <c r="EX78" s="2012"/>
      <c r="EY78" s="2012"/>
      <c r="EZ78" s="2012"/>
      <c r="FA78" s="2012"/>
      <c r="FB78" s="2012"/>
      <c r="FC78" s="2012"/>
      <c r="FD78" s="2012"/>
      <c r="FE78" s="2012"/>
      <c r="FF78" s="2012"/>
      <c r="FG78" s="2013"/>
    </row>
    <row r="79" spans="1:163" x14ac:dyDescent="0.2">
      <c r="CB79" s="841"/>
      <c r="CD79" s="1225"/>
      <c r="CE79" s="1225"/>
      <c r="CF79" s="1225"/>
      <c r="CG79" s="1225"/>
      <c r="CH79" s="1225"/>
      <c r="CI79" s="1225"/>
      <c r="CJ79" s="1225"/>
      <c r="CK79" s="1225"/>
      <c r="CL79" s="1225"/>
      <c r="CM79" s="1225"/>
      <c r="CN79" s="1225"/>
      <c r="CO79" s="1225"/>
      <c r="CP79" s="1225"/>
      <c r="CQ79" s="1225"/>
      <c r="CR79" s="1225"/>
      <c r="CS79" s="1225"/>
      <c r="CT79" s="1225"/>
      <c r="CU79" s="1225"/>
      <c r="CV79" s="1225"/>
      <c r="CW79" s="1225"/>
      <c r="CX79" s="1226"/>
      <c r="CY79" s="1226"/>
      <c r="CZ79" s="1226"/>
      <c r="DA79" s="1226"/>
      <c r="DB79" s="1226"/>
      <c r="DC79" s="1226"/>
      <c r="DD79" s="1226"/>
      <c r="DE79" s="1225"/>
      <c r="DF79" s="1225"/>
      <c r="DG79" s="1225"/>
      <c r="DH79" s="1225"/>
      <c r="DI79" s="1225"/>
      <c r="DJ79" s="1225"/>
      <c r="DK79" s="1225"/>
      <c r="DL79" s="1225"/>
      <c r="DM79" s="1225"/>
      <c r="DN79" s="1225"/>
      <c r="DO79" s="1225"/>
      <c r="DP79" s="1225"/>
      <c r="DQ79" s="1225"/>
      <c r="DR79" s="1225"/>
      <c r="DS79" s="1225"/>
      <c r="DT79" s="1225"/>
      <c r="DU79" s="1225"/>
      <c r="DV79" s="2007"/>
      <c r="DW79" s="2007"/>
      <c r="DX79" s="2007"/>
      <c r="DY79" s="2007"/>
      <c r="DZ79" s="2007"/>
      <c r="EA79" s="2007"/>
      <c r="EB79" s="2007"/>
      <c r="EC79" s="2007"/>
      <c r="ED79" s="2007"/>
      <c r="EE79" s="2007"/>
      <c r="EF79" s="2007"/>
      <c r="EG79" s="2007"/>
      <c r="EH79" s="2007"/>
      <c r="EI79" s="2007"/>
      <c r="EJ79" s="2007"/>
      <c r="EK79" s="2007"/>
      <c r="EL79" s="2007"/>
      <c r="EM79" s="2007"/>
      <c r="EN79" s="2007"/>
      <c r="EO79" s="2007"/>
      <c r="EP79" s="2007"/>
      <c r="EQ79" s="2007"/>
      <c r="ER79" s="2007"/>
      <c r="ES79" s="2008"/>
      <c r="ET79" s="2009"/>
      <c r="EU79" s="2009"/>
      <c r="EV79" s="2009"/>
      <c r="EW79" s="2009"/>
      <c r="EX79" s="2009"/>
      <c r="EY79" s="2009"/>
      <c r="EZ79" s="2009"/>
      <c r="FA79" s="2009"/>
      <c r="FB79" s="2009"/>
      <c r="FC79" s="2009"/>
      <c r="FD79" s="2009"/>
      <c r="FE79" s="2009"/>
      <c r="FF79" s="2009"/>
      <c r="FG79" s="2010"/>
    </row>
    <row r="80" spans="1:163" x14ac:dyDescent="0.2"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43"/>
      <c r="AL80" s="343"/>
      <c r="AM80" s="343"/>
      <c r="AN80" s="343"/>
      <c r="AO80" s="343"/>
      <c r="AS80" s="343"/>
      <c r="AT80" s="343"/>
      <c r="AU80" s="343"/>
      <c r="AV80" s="343"/>
      <c r="AW80" s="343"/>
      <c r="AX80" s="343"/>
      <c r="AY80" s="343"/>
      <c r="AZ80" s="343"/>
      <c r="BA80" s="343"/>
      <c r="BB80" s="343"/>
      <c r="BC80" s="343"/>
      <c r="BD80" s="343"/>
      <c r="BE80" s="343"/>
      <c r="BF80" s="343"/>
      <c r="BG80" s="343"/>
      <c r="BH80" s="343"/>
      <c r="BI80" s="343"/>
      <c r="BJ80" s="343"/>
      <c r="BK80" s="343"/>
      <c r="BL80" s="343"/>
      <c r="BM80" s="343"/>
      <c r="BN80" s="343"/>
      <c r="BO80" s="343"/>
      <c r="BP80" s="343"/>
      <c r="BQ80" s="343"/>
      <c r="BR80" s="343"/>
      <c r="BS80" s="343"/>
      <c r="BT80" s="343"/>
      <c r="CB80" s="841"/>
      <c r="CX80" s="320"/>
      <c r="CY80" s="320"/>
      <c r="CZ80" s="343"/>
      <c r="DA80" s="320"/>
      <c r="DB80" s="343"/>
      <c r="DC80" s="343"/>
      <c r="DD80" s="343"/>
      <c r="DE80" s="343"/>
      <c r="DF80" s="343"/>
      <c r="DG80" s="343"/>
      <c r="DH80" s="343"/>
      <c r="DI80" s="343"/>
      <c r="DJ80" s="1343"/>
      <c r="DK80" s="1343"/>
      <c r="DL80" s="1343"/>
      <c r="DM80" s="1343"/>
      <c r="DN80" s="1343"/>
      <c r="DO80" s="1343"/>
      <c r="DP80" s="1343"/>
      <c r="DQ80" s="1343"/>
      <c r="DR80" s="1343"/>
      <c r="DS80" s="1343"/>
      <c r="DT80" s="1343"/>
      <c r="DU80" s="1343"/>
      <c r="DV80" s="1343"/>
      <c r="DW80" s="1343"/>
      <c r="DX80" s="1343"/>
      <c r="DY80" s="1343"/>
      <c r="DZ80" s="343"/>
      <c r="EA80" s="343"/>
      <c r="EB80" s="343"/>
      <c r="EC80" s="343"/>
      <c r="ED80" s="1343"/>
      <c r="EE80" s="1343"/>
      <c r="EF80" s="1343"/>
      <c r="EG80" s="1343"/>
      <c r="EH80" s="1343"/>
      <c r="EI80" s="1343"/>
      <c r="EJ80" s="1343"/>
      <c r="EK80" s="1343"/>
      <c r="EL80" s="1343"/>
      <c r="EM80" s="1343"/>
      <c r="EN80" s="1343"/>
      <c r="EO80" s="1343"/>
      <c r="EP80" s="1343"/>
      <c r="EQ80" s="1343"/>
      <c r="ER80" s="1343"/>
      <c r="ES80" s="1343"/>
      <c r="ET80" s="1343"/>
      <c r="EU80" s="1343"/>
      <c r="EV80" s="1343"/>
      <c r="EW80" s="1343"/>
      <c r="EX80" s="1343"/>
      <c r="EY80" s="1343"/>
      <c r="EZ80" s="1343"/>
      <c r="FA80" s="1343"/>
      <c r="FB80" s="1343"/>
      <c r="FC80" s="1343"/>
      <c r="FD80" s="1343"/>
      <c r="FE80" s="1343"/>
      <c r="FF80" s="1223"/>
    </row>
    <row r="81" spans="23:162" s="842" customFormat="1" ht="10.5" x14ac:dyDescent="0.2">
      <c r="W81" s="844"/>
      <c r="X81" s="844"/>
      <c r="Y81" s="844"/>
      <c r="Z81" s="844"/>
      <c r="AA81" s="844"/>
      <c r="AB81" s="844"/>
      <c r="AC81" s="844"/>
      <c r="AD81" s="844"/>
      <c r="AE81" s="844"/>
      <c r="AF81" s="844"/>
      <c r="AG81" s="844"/>
      <c r="AH81" s="844"/>
      <c r="AI81" s="844"/>
      <c r="AJ81" s="844"/>
      <c r="AK81" s="844"/>
      <c r="AL81" s="844"/>
      <c r="AM81" s="844"/>
      <c r="AN81" s="844"/>
      <c r="AO81" s="844"/>
      <c r="AS81" s="844"/>
      <c r="AT81" s="844"/>
      <c r="AU81" s="844"/>
      <c r="AV81" s="844"/>
      <c r="AW81" s="844"/>
      <c r="AX81" s="844"/>
      <c r="AY81" s="844"/>
      <c r="AZ81" s="844"/>
      <c r="BA81" s="844"/>
      <c r="BB81" s="844"/>
      <c r="BC81" s="844"/>
      <c r="BD81" s="844"/>
      <c r="BE81" s="844"/>
      <c r="BF81" s="844"/>
      <c r="BG81" s="844"/>
      <c r="BH81" s="844"/>
      <c r="BI81" s="844"/>
      <c r="BJ81" s="844"/>
      <c r="BK81" s="844"/>
      <c r="BL81" s="844"/>
      <c r="BM81" s="844"/>
      <c r="BN81" s="844"/>
      <c r="BO81" s="844"/>
      <c r="BP81" s="844"/>
      <c r="BQ81" s="844"/>
      <c r="BR81" s="844"/>
      <c r="BS81" s="844"/>
      <c r="BT81" s="844"/>
      <c r="CB81" s="843"/>
      <c r="CD81" s="1358" t="s">
        <v>50</v>
      </c>
      <c r="CE81" s="1358"/>
      <c r="CF81" s="1358"/>
      <c r="CG81" s="1358"/>
      <c r="CH81" s="1358"/>
      <c r="CI81" s="1358"/>
      <c r="CJ81" s="1358"/>
      <c r="CK81" s="1358"/>
      <c r="CL81" s="1358"/>
      <c r="CM81" s="1358"/>
      <c r="CN81" s="1358"/>
      <c r="CO81" s="1358"/>
      <c r="CP81" s="1358"/>
      <c r="CQ81" s="1358"/>
      <c r="CR81" s="1358"/>
      <c r="CS81" s="1358"/>
      <c r="CT81" s="1358"/>
      <c r="CU81" s="1358"/>
      <c r="CV81" s="1358"/>
      <c r="CW81" s="1358"/>
      <c r="CX81" s="1358"/>
      <c r="CY81" s="1358"/>
      <c r="CZ81" s="1358"/>
      <c r="DA81" s="1358"/>
      <c r="DB81" s="1358"/>
      <c r="DC81" s="1358"/>
      <c r="DD81" s="1358"/>
      <c r="DE81" s="1358"/>
      <c r="DF81" s="844"/>
      <c r="DG81" s="844"/>
      <c r="DH81" s="844"/>
      <c r="DI81" s="844"/>
      <c r="DJ81" s="2004" t="s">
        <v>4</v>
      </c>
      <c r="DK81" s="2004"/>
      <c r="DL81" s="2004"/>
      <c r="DM81" s="2004"/>
      <c r="DN81" s="2004"/>
      <c r="DO81" s="2004"/>
      <c r="DP81" s="2004"/>
      <c r="DQ81" s="2004"/>
      <c r="DR81" s="2004"/>
      <c r="DS81" s="2004"/>
      <c r="DT81" s="2004"/>
      <c r="DU81" s="2004"/>
      <c r="DV81" s="2004"/>
      <c r="DW81" s="2004"/>
      <c r="DX81" s="2004"/>
      <c r="DY81" s="2004"/>
      <c r="DZ81" s="844"/>
      <c r="EA81" s="844"/>
      <c r="EB81" s="844"/>
      <c r="EC81" s="844"/>
      <c r="ED81" s="2004" t="s">
        <v>5</v>
      </c>
      <c r="EE81" s="2004"/>
      <c r="EF81" s="2004"/>
      <c r="EG81" s="2004"/>
      <c r="EH81" s="2004"/>
      <c r="EI81" s="2004"/>
      <c r="EJ81" s="2004"/>
      <c r="EK81" s="2004"/>
      <c r="EL81" s="2004"/>
      <c r="EM81" s="2004"/>
      <c r="EN81" s="2004"/>
      <c r="EO81" s="2004"/>
      <c r="EP81" s="2004"/>
      <c r="EQ81" s="2004"/>
      <c r="ER81" s="2004"/>
      <c r="ES81" s="2004"/>
      <c r="ET81" s="2004"/>
      <c r="EU81" s="2004"/>
      <c r="EV81" s="2004"/>
      <c r="EW81" s="2004"/>
      <c r="EX81" s="2004"/>
      <c r="EY81" s="2004"/>
      <c r="EZ81" s="2004"/>
      <c r="FA81" s="2004"/>
      <c r="FB81" s="2004"/>
      <c r="FC81" s="2004"/>
      <c r="FD81" s="2004"/>
      <c r="FE81" s="2004"/>
      <c r="FF81" s="847"/>
    </row>
    <row r="82" spans="23:162" x14ac:dyDescent="0.2">
      <c r="CB82" s="841"/>
      <c r="CX82" s="320"/>
      <c r="CY82" s="320"/>
      <c r="CZ82" s="320"/>
      <c r="DA82" s="320"/>
      <c r="DB82" s="320"/>
      <c r="DC82" s="320"/>
      <c r="DD82" s="320"/>
    </row>
    <row r="83" spans="23:162" x14ac:dyDescent="0.2">
      <c r="CB83" s="841"/>
    </row>
  </sheetData>
  <mergeCells count="138">
    <mergeCell ref="DP1:FG1"/>
    <mergeCell ref="DP2:FG2"/>
    <mergeCell ref="DP3:FG3"/>
    <mergeCell ref="EP12:FG12"/>
    <mergeCell ref="Y12:EB12"/>
    <mergeCell ref="DA8:DE8"/>
    <mergeCell ref="DH8:DZ8"/>
    <mergeCell ref="V14:EB14"/>
    <mergeCell ref="CO6:DO6"/>
    <mergeCell ref="CO7:DO7"/>
    <mergeCell ref="EA8:ED8"/>
    <mergeCell ref="EE8:EG8"/>
    <mergeCell ref="EP10:FG10"/>
    <mergeCell ref="EP11:FG11"/>
    <mergeCell ref="DS6:EG6"/>
    <mergeCell ref="EK6:FG6"/>
    <mergeCell ref="DS7:EG7"/>
    <mergeCell ref="EK7:FG7"/>
    <mergeCell ref="AZ23:BJ24"/>
    <mergeCell ref="EP22:FG22"/>
    <mergeCell ref="EP23:FG23"/>
    <mergeCell ref="EC19:EO20"/>
    <mergeCell ref="EP19:FG20"/>
    <mergeCell ref="A20:EB20"/>
    <mergeCell ref="EP16:FG16"/>
    <mergeCell ref="EP17:FG18"/>
    <mergeCell ref="EC17:EO18"/>
    <mergeCell ref="AF18:EB18"/>
    <mergeCell ref="A16:EB16"/>
    <mergeCell ref="A17:EB17"/>
    <mergeCell ref="CE23:CW23"/>
    <mergeCell ref="BL23:CD23"/>
    <mergeCell ref="CO21:DB21"/>
    <mergeCell ref="A21:CN21"/>
    <mergeCell ref="EP21:FG21"/>
    <mergeCell ref="DC21:EO21"/>
    <mergeCell ref="EP27:FG27"/>
    <mergeCell ref="BL24:CD24"/>
    <mergeCell ref="CE24:CW24"/>
    <mergeCell ref="EP26:FG26"/>
    <mergeCell ref="DM24:EO25"/>
    <mergeCell ref="EF27:EO27"/>
    <mergeCell ref="A47:FG47"/>
    <mergeCell ref="A44:FG44"/>
    <mergeCell ref="BH63:BY63"/>
    <mergeCell ref="AB25:CJ27"/>
    <mergeCell ref="DC24:DL26"/>
    <mergeCell ref="EP24:FG25"/>
    <mergeCell ref="A38:V38"/>
    <mergeCell ref="W58:FG58"/>
    <mergeCell ref="A50:FG50"/>
    <mergeCell ref="A49:FG49"/>
    <mergeCell ref="A46:FG46"/>
    <mergeCell ref="A45:FG45"/>
    <mergeCell ref="A41:FG41"/>
    <mergeCell ref="EQ37:EY37"/>
    <mergeCell ref="EQ35:EY36"/>
    <mergeCell ref="EZ38:FG38"/>
    <mergeCell ref="EZ37:FG37"/>
    <mergeCell ref="EZ35:FG36"/>
    <mergeCell ref="K73:AF73"/>
    <mergeCell ref="AJ73:AZ73"/>
    <mergeCell ref="BD73:CA73"/>
    <mergeCell ref="DN73:ED73"/>
    <mergeCell ref="C75:G75"/>
    <mergeCell ref="J75:AF75"/>
    <mergeCell ref="AG75:AJ75"/>
    <mergeCell ref="AK75:AM75"/>
    <mergeCell ref="CN75:CR75"/>
    <mergeCell ref="BM75:CA75"/>
    <mergeCell ref="CL73:DJ73"/>
    <mergeCell ref="A29:W29"/>
    <mergeCell ref="A33:BM33"/>
    <mergeCell ref="Z30:DL30"/>
    <mergeCell ref="A35:V36"/>
    <mergeCell ref="A37:V37"/>
    <mergeCell ref="W37:AR37"/>
    <mergeCell ref="W38:AR38"/>
    <mergeCell ref="AS35:BP36"/>
    <mergeCell ref="AS37:BP37"/>
    <mergeCell ref="AS38:BP38"/>
    <mergeCell ref="BQ35:CK36"/>
    <mergeCell ref="BQ37:CK37"/>
    <mergeCell ref="BQ38:CK38"/>
    <mergeCell ref="Z29:FE29"/>
    <mergeCell ref="DF35:DX36"/>
    <mergeCell ref="DF37:DX37"/>
    <mergeCell ref="DF38:DX38"/>
    <mergeCell ref="W35:AR36"/>
    <mergeCell ref="EQ38:EY38"/>
    <mergeCell ref="DY35:EP36"/>
    <mergeCell ref="DY37:EP37"/>
    <mergeCell ref="DY38:EP38"/>
    <mergeCell ref="DD33:EY33"/>
    <mergeCell ref="BH66:BY66"/>
    <mergeCell ref="CD66:DE66"/>
    <mergeCell ref="EH72:FG72"/>
    <mergeCell ref="A43:FG43"/>
    <mergeCell ref="X63:BE63"/>
    <mergeCell ref="CD61:DE61"/>
    <mergeCell ref="BH62:BY62"/>
    <mergeCell ref="CD62:DE62"/>
    <mergeCell ref="A42:FG42"/>
    <mergeCell ref="BH64:BY64"/>
    <mergeCell ref="CD64:DE64"/>
    <mergeCell ref="CL71:DJ72"/>
    <mergeCell ref="A59:FG59"/>
    <mergeCell ref="BH61:BY61"/>
    <mergeCell ref="X64:BC64"/>
    <mergeCell ref="X62:BC62"/>
    <mergeCell ref="X61:BC61"/>
    <mergeCell ref="X66:BC66"/>
    <mergeCell ref="X65:BC65"/>
    <mergeCell ref="K72:AF72"/>
    <mergeCell ref="AJ72:AZ72"/>
    <mergeCell ref="BD72:CA72"/>
    <mergeCell ref="CL35:DE36"/>
    <mergeCell ref="CL37:DE37"/>
    <mergeCell ref="CL38:DE38"/>
    <mergeCell ref="A48:FG48"/>
    <mergeCell ref="A51:FG51"/>
    <mergeCell ref="A52:FG52"/>
    <mergeCell ref="A53:FG53"/>
    <mergeCell ref="BH65:BY65"/>
    <mergeCell ref="CD65:DE65"/>
    <mergeCell ref="ED81:FE81"/>
    <mergeCell ref="ED80:FE80"/>
    <mergeCell ref="CD78:DS78"/>
    <mergeCell ref="DV78:ER78"/>
    <mergeCell ref="DV79:ER79"/>
    <mergeCell ref="DJ81:DY81"/>
    <mergeCell ref="DJ80:DY80"/>
    <mergeCell ref="CD81:DE81"/>
    <mergeCell ref="CD63:DE63"/>
    <mergeCell ref="ES79:FG79"/>
    <mergeCell ref="ES78:FG78"/>
    <mergeCell ref="DN72:ED72"/>
    <mergeCell ref="EH73:FG73"/>
  </mergeCells>
  <pageMargins left="0.59055118110236227" right="0.51181102362204722" top="0.59055118110236227" bottom="0.31496062992125984" header="0.19685039370078741" footer="0.19685039370078741"/>
  <pageSetup paperSize="9" scale="87" orientation="landscape" r:id="rId1"/>
  <headerFooter alignWithMargins="0"/>
  <rowBreaks count="2" manualBreakCount="2">
    <brk id="30" max="16383" man="1"/>
    <brk id="5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K29"/>
  <sheetViews>
    <sheetView view="pageBreakPreview" zoomScaleNormal="100" zoomScaleSheetLayoutView="100" workbookViewId="0">
      <selection activeCell="K5" sqref="K5"/>
    </sheetView>
  </sheetViews>
  <sheetFormatPr defaultRowHeight="15" x14ac:dyDescent="0.25"/>
  <cols>
    <col min="1" max="1" width="6.140625" style="2" customWidth="1"/>
    <col min="2" max="2" width="9.140625" style="2" customWidth="1"/>
    <col min="3" max="3" width="11.28515625" style="2" customWidth="1"/>
    <col min="4" max="4" width="10.28515625" style="2" customWidth="1"/>
    <col min="5" max="5" width="13.5703125" style="2" customWidth="1"/>
    <col min="6" max="6" width="8.85546875" style="2" customWidth="1"/>
    <col min="7" max="7" width="11.140625" style="2" customWidth="1"/>
    <col min="8" max="8" width="14.42578125" style="2" customWidth="1"/>
    <col min="9" max="9" width="13.7109375" style="2" customWidth="1"/>
    <col min="10" max="10" width="16.7109375" style="2" customWidth="1"/>
    <col min="11" max="11" width="25.7109375" style="2" customWidth="1"/>
    <col min="12" max="16384" width="9.140625" style="2"/>
  </cols>
  <sheetData>
    <row r="1" spans="1:11" x14ac:dyDescent="0.25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69" t="s">
        <v>503</v>
      </c>
    </row>
    <row r="2" spans="1:11" x14ac:dyDescent="0.25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69" t="s">
        <v>187</v>
      </c>
    </row>
    <row r="3" spans="1:11" x14ac:dyDescent="0.25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69" t="s">
        <v>186</v>
      </c>
    </row>
    <row r="4" spans="1:11" x14ac:dyDescent="0.25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69" t="s">
        <v>1231</v>
      </c>
    </row>
    <row r="5" spans="1:11" x14ac:dyDescent="0.25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6" spans="1:11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1" ht="15.75" x14ac:dyDescent="0.25">
      <c r="A7" s="2082" t="s">
        <v>185</v>
      </c>
      <c r="B7" s="2082"/>
      <c r="C7" s="2082"/>
      <c r="D7" s="2082"/>
      <c r="E7" s="2082"/>
      <c r="F7" s="2082"/>
      <c r="G7" s="2082"/>
      <c r="H7" s="2082"/>
      <c r="I7" s="2082"/>
      <c r="J7" s="2082"/>
      <c r="K7" s="2082"/>
    </row>
    <row r="8" spans="1:11" ht="15.75" x14ac:dyDescent="0.25">
      <c r="A8" s="2082" t="s">
        <v>184</v>
      </c>
      <c r="B8" s="2082"/>
      <c r="C8" s="2082"/>
      <c r="D8" s="2082"/>
      <c r="E8" s="2082"/>
      <c r="F8" s="2082"/>
      <c r="G8" s="2082"/>
      <c r="H8" s="2082"/>
      <c r="I8" s="2082"/>
      <c r="J8" s="2082"/>
      <c r="K8" s="2082"/>
    </row>
    <row r="9" spans="1:11" ht="15.75" x14ac:dyDescent="0.25">
      <c r="A9" s="2082" t="s">
        <v>183</v>
      </c>
      <c r="B9" s="2082"/>
      <c r="C9" s="2082"/>
      <c r="D9" s="2082"/>
      <c r="E9" s="2082"/>
      <c r="F9" s="2082"/>
      <c r="G9" s="2082"/>
      <c r="H9" s="2082"/>
      <c r="I9" s="2082"/>
      <c r="J9" s="2082"/>
      <c r="K9" s="2082"/>
    </row>
    <row r="10" spans="1:11" ht="15.75" x14ac:dyDescent="0.25">
      <c r="A10" s="2082" t="s">
        <v>182</v>
      </c>
      <c r="B10" s="2082"/>
      <c r="C10" s="2082"/>
      <c r="D10" s="2082"/>
      <c r="E10" s="2082"/>
      <c r="F10" s="2082"/>
      <c r="G10" s="2082"/>
      <c r="H10" s="2082"/>
      <c r="I10" s="2082"/>
      <c r="J10" s="2082"/>
      <c r="K10" s="2082"/>
    </row>
    <row r="11" spans="1:11" ht="15.75" x14ac:dyDescent="0.25">
      <c r="A11" s="166"/>
      <c r="B11" s="166"/>
      <c r="C11" s="166"/>
      <c r="D11" s="166"/>
      <c r="E11" s="2075" t="s">
        <v>181</v>
      </c>
      <c r="F11" s="2075"/>
      <c r="G11" s="2075"/>
      <c r="H11" s="168"/>
      <c r="I11" s="168"/>
      <c r="J11" s="167" t="s">
        <v>7</v>
      </c>
    </row>
    <row r="12" spans="1:11" ht="15.75" x14ac:dyDescent="0.25">
      <c r="A12" s="166"/>
      <c r="B12" s="166"/>
      <c r="C12" s="166"/>
      <c r="D12" s="166"/>
      <c r="E12" s="166"/>
      <c r="F12" s="166"/>
      <c r="G12" s="166"/>
      <c r="H12" s="165"/>
      <c r="I12" s="165"/>
      <c r="J12" s="164"/>
    </row>
    <row r="13" spans="1:11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</row>
    <row r="14" spans="1:11" ht="15" customHeight="1" x14ac:dyDescent="0.25">
      <c r="A14" s="2076" t="s">
        <v>180</v>
      </c>
      <c r="B14" s="2076" t="s">
        <v>179</v>
      </c>
      <c r="C14" s="2076" t="s">
        <v>178</v>
      </c>
      <c r="D14" s="2076" t="s">
        <v>177</v>
      </c>
      <c r="E14" s="2076" t="s">
        <v>176</v>
      </c>
      <c r="F14" s="2079" t="s">
        <v>175</v>
      </c>
      <c r="G14" s="2080"/>
      <c r="H14" s="2080"/>
      <c r="I14" s="2080"/>
      <c r="J14" s="2080"/>
      <c r="K14" s="2081"/>
    </row>
    <row r="15" spans="1:11" ht="78.75" customHeight="1" x14ac:dyDescent="0.25">
      <c r="A15" s="2076"/>
      <c r="B15" s="2076"/>
      <c r="C15" s="2076"/>
      <c r="D15" s="2076"/>
      <c r="E15" s="2076"/>
      <c r="F15" s="163" t="s">
        <v>174</v>
      </c>
      <c r="G15" s="163" t="s">
        <v>173</v>
      </c>
      <c r="H15" s="163" t="s">
        <v>172</v>
      </c>
      <c r="I15" s="163" t="s">
        <v>171</v>
      </c>
      <c r="J15" s="163" t="s">
        <v>170</v>
      </c>
      <c r="K15" s="163" t="s">
        <v>169</v>
      </c>
    </row>
    <row r="16" spans="1:11" x14ac:dyDescent="0.25">
      <c r="A16" s="162">
        <v>1</v>
      </c>
      <c r="B16" s="162">
        <v>2</v>
      </c>
      <c r="C16" s="162">
        <v>3</v>
      </c>
      <c r="D16" s="162">
        <v>4</v>
      </c>
      <c r="E16" s="162">
        <v>5</v>
      </c>
      <c r="F16" s="162">
        <v>6</v>
      </c>
      <c r="G16" s="162">
        <v>7</v>
      </c>
      <c r="H16" s="162">
        <v>8</v>
      </c>
      <c r="I16" s="162">
        <v>9</v>
      </c>
      <c r="J16" s="162">
        <v>10</v>
      </c>
      <c r="K16" s="162">
        <v>11</v>
      </c>
    </row>
    <row r="17" spans="1:11" x14ac:dyDescent="0.25">
      <c r="A17" s="160"/>
      <c r="B17" s="161"/>
      <c r="C17" s="159"/>
      <c r="D17" s="159"/>
      <c r="E17" s="160"/>
      <c r="F17" s="160"/>
      <c r="G17" s="159"/>
      <c r="H17" s="159"/>
      <c r="I17" s="159"/>
      <c r="J17" s="159"/>
      <c r="K17" s="159"/>
    </row>
    <row r="18" spans="1:11" x14ac:dyDescent="0.25">
      <c r="A18" s="2077" t="s">
        <v>168</v>
      </c>
      <c r="B18" s="2077"/>
      <c r="C18" s="157" t="s">
        <v>167</v>
      </c>
      <c r="D18" s="157" t="s">
        <v>167</v>
      </c>
      <c r="E18" s="158"/>
      <c r="F18" s="158"/>
      <c r="G18" s="157" t="s">
        <v>167</v>
      </c>
      <c r="H18" s="157" t="s">
        <v>167</v>
      </c>
      <c r="I18" s="157"/>
      <c r="J18" s="157"/>
      <c r="K18" s="157" t="s">
        <v>167</v>
      </c>
    </row>
    <row r="19" spans="1:11" x14ac:dyDescent="0.25">
      <c r="A19" s="151"/>
      <c r="B19" s="151"/>
      <c r="C19" s="151"/>
      <c r="D19" s="151"/>
      <c r="E19" s="151"/>
      <c r="F19" s="151"/>
      <c r="G19" s="151"/>
      <c r="H19" s="151"/>
      <c r="I19" s="151"/>
      <c r="J19" s="151"/>
      <c r="K19" s="151"/>
    </row>
    <row r="20" spans="1:11" x14ac:dyDescent="0.25">
      <c r="A20" s="151"/>
      <c r="B20" s="151"/>
      <c r="C20" s="151"/>
      <c r="D20" s="155"/>
      <c r="E20" s="156"/>
      <c r="F20" s="156"/>
      <c r="G20" s="155"/>
      <c r="H20" s="151"/>
      <c r="I20" s="151"/>
      <c r="J20" s="151"/>
      <c r="K20" s="151"/>
    </row>
    <row r="21" spans="1:11" x14ac:dyDescent="0.25">
      <c r="A21" s="151"/>
      <c r="B21" s="151"/>
      <c r="C21" s="151"/>
      <c r="D21" s="155"/>
      <c r="E21" s="156"/>
      <c r="F21" s="156"/>
      <c r="G21" s="155"/>
      <c r="H21" s="151"/>
      <c r="I21" s="151"/>
      <c r="J21" s="151"/>
      <c r="K21" s="151"/>
    </row>
    <row r="22" spans="1:11" x14ac:dyDescent="0.25">
      <c r="A22" s="2078" t="s">
        <v>166</v>
      </c>
      <c r="B22" s="2078"/>
      <c r="C22" s="2078"/>
      <c r="E22" s="154"/>
      <c r="F22" s="151"/>
      <c r="H22" s="153"/>
      <c r="I22" s="151"/>
      <c r="J22" s="151"/>
      <c r="K22" s="151"/>
    </row>
    <row r="23" spans="1:11" x14ac:dyDescent="0.25">
      <c r="A23" s="151"/>
      <c r="B23" s="151"/>
      <c r="C23" s="151"/>
      <c r="E23" s="152" t="s">
        <v>4</v>
      </c>
      <c r="F23" s="151"/>
      <c r="H23" s="152" t="s">
        <v>163</v>
      </c>
      <c r="I23" s="151"/>
      <c r="J23" s="151"/>
      <c r="K23" s="151"/>
    </row>
    <row r="24" spans="1:11" x14ac:dyDescent="0.25">
      <c r="A24" s="2074" t="s">
        <v>165</v>
      </c>
      <c r="B24" s="2074"/>
      <c r="C24" s="2074"/>
      <c r="E24" s="153"/>
      <c r="F24" s="151"/>
      <c r="H24" s="153"/>
      <c r="I24" s="151"/>
      <c r="J24" s="151"/>
      <c r="K24" s="151"/>
    </row>
    <row r="25" spans="1:11" x14ac:dyDescent="0.25">
      <c r="A25" s="151"/>
      <c r="B25" s="151"/>
      <c r="C25" s="151"/>
      <c r="E25" s="152" t="s">
        <v>4</v>
      </c>
      <c r="F25" s="151"/>
      <c r="H25" s="152" t="s">
        <v>163</v>
      </c>
      <c r="I25" s="151"/>
      <c r="J25" s="151"/>
      <c r="K25" s="151"/>
    </row>
    <row r="26" spans="1:11" x14ac:dyDescent="0.25">
      <c r="A26" s="2074" t="s">
        <v>164</v>
      </c>
      <c r="B26" s="2074"/>
      <c r="C26" s="2074"/>
      <c r="E26" s="153"/>
      <c r="F26" s="151"/>
      <c r="H26" s="153"/>
      <c r="I26" s="151"/>
      <c r="J26" s="151"/>
      <c r="K26" s="151"/>
    </row>
    <row r="27" spans="1:11" x14ac:dyDescent="0.25">
      <c r="A27" s="151"/>
      <c r="B27" s="151"/>
      <c r="C27" s="151"/>
      <c r="E27" s="152" t="s">
        <v>4</v>
      </c>
      <c r="F27" s="151"/>
      <c r="H27" s="152" t="s">
        <v>163</v>
      </c>
      <c r="I27" s="151"/>
      <c r="J27" s="151"/>
      <c r="K27" s="151"/>
    </row>
    <row r="28" spans="1:11" x14ac:dyDescent="0.25">
      <c r="A28" s="2074" t="s">
        <v>49</v>
      </c>
      <c r="B28" s="2074"/>
      <c r="C28" s="2074"/>
      <c r="E28" s="153"/>
      <c r="F28" s="151"/>
      <c r="H28" s="153"/>
      <c r="I28" s="151"/>
      <c r="J28" s="151"/>
      <c r="K28" s="151"/>
    </row>
    <row r="29" spans="1:11" x14ac:dyDescent="0.25">
      <c r="A29" s="151"/>
      <c r="B29" s="151"/>
      <c r="C29" s="151"/>
      <c r="E29" s="152" t="s">
        <v>4</v>
      </c>
      <c r="F29" s="151"/>
      <c r="H29" s="152" t="s">
        <v>163</v>
      </c>
      <c r="I29" s="151"/>
      <c r="J29" s="151"/>
      <c r="K29" s="151"/>
    </row>
  </sheetData>
  <mergeCells count="16">
    <mergeCell ref="A7:K7"/>
    <mergeCell ref="A8:K8"/>
    <mergeCell ref="A9:K9"/>
    <mergeCell ref="A10:K10"/>
    <mergeCell ref="A14:A15"/>
    <mergeCell ref="B14:B15"/>
    <mergeCell ref="A24:C24"/>
    <mergeCell ref="A26:C26"/>
    <mergeCell ref="A28:C28"/>
    <mergeCell ref="E11:G11"/>
    <mergeCell ref="C14:C15"/>
    <mergeCell ref="D14:D15"/>
    <mergeCell ref="E14:E15"/>
    <mergeCell ref="A18:B18"/>
    <mergeCell ref="A22:C22"/>
    <mergeCell ref="F14:K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 summaryRight="0"/>
    <pageSetUpPr autoPageBreaks="0"/>
  </sheetPr>
  <dimension ref="A1:N42"/>
  <sheetViews>
    <sheetView workbookViewId="0">
      <selection activeCell="G3" sqref="G3"/>
    </sheetView>
  </sheetViews>
  <sheetFormatPr defaultColWidth="8.7109375" defaultRowHeight="11.45" customHeight="1" x14ac:dyDescent="0.2"/>
  <cols>
    <col min="1" max="1" width="0.28515625" style="228" customWidth="1"/>
    <col min="2" max="2" width="9.85546875" style="228" customWidth="1"/>
    <col min="3" max="3" width="11.5703125" style="228" customWidth="1"/>
    <col min="4" max="4" width="9.85546875" style="228" customWidth="1"/>
    <col min="5" max="5" width="8.7109375" style="228" customWidth="1"/>
    <col min="6" max="6" width="8.140625" style="228" customWidth="1"/>
    <col min="7" max="7" width="8.140625" style="228" bestFit="1" customWidth="1"/>
    <col min="8" max="8" width="0.140625" style="228" customWidth="1"/>
    <col min="9" max="9" width="1.28515625" style="228" customWidth="1"/>
    <col min="10" max="10" width="9.28515625" style="228" customWidth="1"/>
    <col min="11" max="11" width="3.85546875" style="228" customWidth="1"/>
    <col min="12" max="12" width="1.28515625" style="228" customWidth="1"/>
    <col min="13" max="13" width="8.140625" style="228" customWidth="1"/>
    <col min="14" max="14" width="4.85546875" style="228" customWidth="1"/>
    <col min="15" max="16384" width="8.7109375" style="227"/>
  </cols>
  <sheetData>
    <row r="1" spans="2:14" ht="10.9" customHeight="1" x14ac:dyDescent="0.2">
      <c r="G1" s="245" t="s">
        <v>502</v>
      </c>
      <c r="I1" s="2101" t="s">
        <v>259</v>
      </c>
    </row>
    <row r="2" spans="2:14" ht="11.25" x14ac:dyDescent="0.2">
      <c r="G2" s="245" t="s">
        <v>1234</v>
      </c>
      <c r="I2" s="2101"/>
      <c r="J2" s="2103"/>
      <c r="K2" s="2103"/>
      <c r="L2" s="2103"/>
      <c r="M2" s="2103"/>
      <c r="N2" s="2103"/>
    </row>
    <row r="3" spans="2:14" s="228" customFormat="1" ht="7.9" customHeight="1" x14ac:dyDescent="0.2">
      <c r="I3" s="2101"/>
      <c r="J3" s="2087" t="s">
        <v>255</v>
      </c>
      <c r="K3" s="2088"/>
      <c r="L3" s="2088"/>
      <c r="M3" s="2088"/>
      <c r="N3" s="2088"/>
    </row>
    <row r="4" spans="2:14" ht="13.15" customHeight="1" x14ac:dyDescent="0.2">
      <c r="I4" s="2101"/>
      <c r="J4" s="2089" t="s">
        <v>258</v>
      </c>
      <c r="K4" s="2090"/>
      <c r="L4" s="2090"/>
      <c r="M4" s="2090"/>
      <c r="N4" s="2090"/>
    </row>
    <row r="5" spans="2:14" s="228" customFormat="1" ht="21" customHeight="1" x14ac:dyDescent="0.2">
      <c r="G5" s="244"/>
      <c r="I5" s="2101"/>
      <c r="J5" s="2104" t="s">
        <v>257</v>
      </c>
      <c r="K5" s="2105"/>
      <c r="L5" s="2105"/>
      <c r="M5" s="2105"/>
      <c r="N5" s="2105"/>
    </row>
    <row r="6" spans="2:14" s="228" customFormat="1" ht="21" customHeight="1" x14ac:dyDescent="0.2">
      <c r="B6" s="2093"/>
      <c r="C6" s="2093"/>
      <c r="D6" s="2093"/>
      <c r="E6" s="2093"/>
      <c r="F6" s="2093"/>
      <c r="G6" s="244"/>
      <c r="I6" s="2101"/>
      <c r="J6" s="243" t="s">
        <v>256</v>
      </c>
      <c r="K6" s="2094"/>
      <c r="L6" s="2094"/>
      <c r="M6" s="2094"/>
      <c r="N6" s="2094"/>
    </row>
    <row r="7" spans="2:14" s="228" customFormat="1" ht="7.9" customHeight="1" x14ac:dyDescent="0.2">
      <c r="B7" s="2087" t="s">
        <v>255</v>
      </c>
      <c r="C7" s="2091"/>
      <c r="D7" s="2091"/>
      <c r="E7" s="2091"/>
      <c r="F7" s="2091"/>
      <c r="G7" s="242"/>
      <c r="I7" s="2101"/>
    </row>
    <row r="8" spans="2:14" s="228" customFormat="1" ht="12" customHeight="1" x14ac:dyDescent="0.2">
      <c r="B8" s="2093"/>
      <c r="C8" s="2093"/>
      <c r="D8" s="2093"/>
      <c r="E8" s="2093"/>
      <c r="F8" s="2093"/>
      <c r="I8" s="2101"/>
      <c r="J8" s="228" t="s">
        <v>254</v>
      </c>
      <c r="K8" s="232"/>
      <c r="L8" s="232"/>
      <c r="M8" s="232"/>
      <c r="N8" s="232"/>
    </row>
    <row r="9" spans="2:14" s="228" customFormat="1" ht="7.9" customHeight="1" x14ac:dyDescent="0.2">
      <c r="B9" s="2087" t="s">
        <v>253</v>
      </c>
      <c r="C9" s="2091"/>
      <c r="D9" s="2091"/>
      <c r="E9" s="2091"/>
      <c r="F9" s="2091"/>
      <c r="I9" s="2101"/>
      <c r="J9" s="2083"/>
      <c r="K9" s="2083"/>
      <c r="L9" s="2083"/>
      <c r="M9" s="2083"/>
      <c r="N9" s="2083"/>
    </row>
    <row r="10" spans="2:14" s="228" customFormat="1" ht="3" customHeight="1" x14ac:dyDescent="0.2">
      <c r="I10" s="2101"/>
      <c r="J10" s="2083"/>
      <c r="K10" s="2083"/>
      <c r="L10" s="2083"/>
      <c r="M10" s="2083"/>
      <c r="N10" s="2083"/>
    </row>
    <row r="11" spans="2:14" s="228" customFormat="1" ht="21" customHeight="1" thickBot="1" x14ac:dyDescent="0.25">
      <c r="B11" s="241" t="s">
        <v>252</v>
      </c>
      <c r="C11" s="241"/>
      <c r="D11" s="2084" t="s">
        <v>251</v>
      </c>
      <c r="E11" s="2084"/>
      <c r="F11" s="2092" t="s">
        <v>250</v>
      </c>
      <c r="G11" s="2092"/>
      <c r="I11" s="2101"/>
      <c r="J11" s="2083"/>
      <c r="K11" s="2083"/>
      <c r="L11" s="2083"/>
      <c r="M11" s="2083"/>
      <c r="N11" s="2083"/>
    </row>
    <row r="12" spans="2:14" ht="12" customHeight="1" thickBot="1" x14ac:dyDescent="0.25">
      <c r="D12" s="2085"/>
      <c r="E12" s="2086"/>
      <c r="F12" s="2085"/>
      <c r="G12" s="2086"/>
      <c r="I12" s="2101"/>
      <c r="J12" s="228" t="s">
        <v>249</v>
      </c>
      <c r="K12" s="232"/>
      <c r="L12" s="232"/>
      <c r="M12" s="232"/>
      <c r="N12" s="232"/>
    </row>
    <row r="13" spans="2:14" s="228" customFormat="1" ht="10.15" customHeight="1" x14ac:dyDescent="0.2">
      <c r="I13" s="2101"/>
      <c r="K13" s="232"/>
      <c r="L13" s="232"/>
      <c r="M13" s="232"/>
      <c r="N13" s="232"/>
    </row>
    <row r="14" spans="2:14" s="237" customFormat="1" ht="12" customHeight="1" x14ac:dyDescent="0.25">
      <c r="B14" s="2095" t="s">
        <v>33</v>
      </c>
      <c r="C14" s="2092" t="s">
        <v>34</v>
      </c>
      <c r="D14" s="2095" t="s">
        <v>34</v>
      </c>
      <c r="E14" s="2092"/>
      <c r="F14" s="2092" t="s">
        <v>35</v>
      </c>
      <c r="G14" s="2092"/>
      <c r="H14" s="240"/>
      <c r="I14" s="2101"/>
      <c r="J14" s="239" t="s">
        <v>242</v>
      </c>
      <c r="K14" s="238"/>
      <c r="L14" s="238"/>
      <c r="M14" s="238"/>
      <c r="N14" s="238"/>
    </row>
    <row r="15" spans="2:14" s="237" customFormat="1" ht="12" customHeight="1" x14ac:dyDescent="0.25">
      <c r="B15" s="2092"/>
      <c r="C15" s="2092"/>
      <c r="D15" s="2092"/>
      <c r="E15" s="2092"/>
      <c r="F15" s="2092"/>
      <c r="G15" s="2092"/>
      <c r="I15" s="2101"/>
      <c r="J15" s="2083"/>
      <c r="K15" s="2083"/>
      <c r="L15" s="2083"/>
      <c r="M15" s="2083"/>
      <c r="N15" s="2083"/>
    </row>
    <row r="16" spans="2:14" s="237" customFormat="1" ht="12" customHeight="1" x14ac:dyDescent="0.25">
      <c r="B16" s="2092"/>
      <c r="C16" s="2092"/>
      <c r="D16" s="2092"/>
      <c r="E16" s="2092"/>
      <c r="F16" s="2092"/>
      <c r="G16" s="2092"/>
      <c r="I16" s="2101"/>
      <c r="J16" s="2083"/>
      <c r="K16" s="2083"/>
      <c r="L16" s="2083"/>
      <c r="M16" s="2083"/>
      <c r="N16" s="2083"/>
    </row>
    <row r="17" spans="2:14" s="237" customFormat="1" ht="12" customHeight="1" x14ac:dyDescent="0.25">
      <c r="B17" s="2096"/>
      <c r="C17" s="2096"/>
      <c r="D17" s="2096"/>
      <c r="E17" s="2096"/>
      <c r="F17" s="2096"/>
      <c r="G17" s="2096"/>
      <c r="I17" s="2101"/>
      <c r="J17" s="2083"/>
      <c r="K17" s="2083"/>
      <c r="L17" s="2083"/>
      <c r="M17" s="2083"/>
      <c r="N17" s="2083"/>
    </row>
    <row r="18" spans="2:14" s="228" customFormat="1" ht="21" customHeight="1" x14ac:dyDescent="0.2">
      <c r="B18" s="2097" t="s">
        <v>248</v>
      </c>
      <c r="C18" s="2097" t="s">
        <v>247</v>
      </c>
      <c r="D18" s="2097"/>
      <c r="E18" s="2097"/>
      <c r="F18" s="2097"/>
      <c r="G18" s="2097"/>
      <c r="H18" s="236"/>
      <c r="I18" s="2101"/>
      <c r="J18" s="234" t="s">
        <v>246</v>
      </c>
    </row>
    <row r="19" spans="2:14" s="228" customFormat="1" ht="7.9" customHeight="1" x14ac:dyDescent="0.2">
      <c r="I19" s="2101"/>
    </row>
    <row r="20" spans="2:14" ht="10.9" customHeight="1" x14ac:dyDescent="0.2">
      <c r="B20" s="228" t="s">
        <v>245</v>
      </c>
      <c r="C20" s="232"/>
      <c r="D20" s="232"/>
      <c r="E20" s="232"/>
      <c r="F20" s="232"/>
      <c r="G20" s="232"/>
      <c r="I20" s="2101"/>
      <c r="J20" s="234" t="s">
        <v>239</v>
      </c>
      <c r="K20" s="2094"/>
      <c r="L20" s="2094"/>
      <c r="M20" s="2094"/>
      <c r="N20" s="2094"/>
    </row>
    <row r="21" spans="2:14" s="228" customFormat="1" ht="10.15" customHeight="1" x14ac:dyDescent="0.2">
      <c r="B21" s="228" t="s">
        <v>244</v>
      </c>
      <c r="I21" s="2101"/>
      <c r="K21" s="235" t="s">
        <v>243</v>
      </c>
    </row>
    <row r="22" spans="2:14" ht="10.9" customHeight="1" x14ac:dyDescent="0.2">
      <c r="B22" s="228" t="s">
        <v>242</v>
      </c>
      <c r="C22" s="232"/>
      <c r="D22" s="232"/>
      <c r="E22" s="232"/>
      <c r="F22" s="232"/>
      <c r="G22" s="232"/>
      <c r="I22" s="2101"/>
      <c r="J22" s="2100" t="s">
        <v>238</v>
      </c>
      <c r="K22" s="2100"/>
      <c r="L22" s="2100"/>
      <c r="M22" s="2100"/>
      <c r="N22" s="2100"/>
    </row>
    <row r="23" spans="2:14" s="228" customFormat="1" ht="11.25" x14ac:dyDescent="0.2">
      <c r="B23" s="2083"/>
      <c r="C23" s="2083"/>
      <c r="D23" s="2083"/>
      <c r="E23" s="2083"/>
      <c r="F23" s="2083"/>
      <c r="G23" s="2083"/>
      <c r="I23" s="2101"/>
      <c r="J23" s="2100"/>
      <c r="K23" s="2100"/>
      <c r="L23" s="2100"/>
      <c r="M23" s="2100"/>
      <c r="N23" s="2100"/>
    </row>
    <row r="24" spans="2:14" ht="11.25" x14ac:dyDescent="0.2">
      <c r="B24" s="2083"/>
      <c r="C24" s="2083"/>
      <c r="D24" s="2083"/>
      <c r="E24" s="2083"/>
      <c r="F24" s="2083"/>
      <c r="G24" s="2083"/>
      <c r="I24" s="2101"/>
      <c r="J24" s="2100"/>
      <c r="K24" s="2100"/>
      <c r="L24" s="2100"/>
      <c r="M24" s="2100"/>
      <c r="N24" s="2100"/>
    </row>
    <row r="25" spans="2:14" s="228" customFormat="1" ht="10.9" customHeight="1" x14ac:dyDescent="0.2">
      <c r="B25" s="228" t="s">
        <v>241</v>
      </c>
      <c r="I25" s="2101"/>
      <c r="J25" s="234" t="s">
        <v>236</v>
      </c>
    </row>
    <row r="26" spans="2:14" ht="10.9" customHeight="1" x14ac:dyDescent="0.2">
      <c r="B26" s="2099"/>
      <c r="C26" s="2099"/>
      <c r="D26" s="2099"/>
      <c r="E26" s="2099"/>
      <c r="F26" s="2099"/>
      <c r="G26" s="2099"/>
      <c r="I26" s="2101"/>
      <c r="J26" s="2100" t="s">
        <v>235</v>
      </c>
      <c r="K26" s="2100"/>
      <c r="L26" s="2100"/>
      <c r="M26" s="2100"/>
      <c r="N26" s="2100"/>
    </row>
    <row r="27" spans="2:14" ht="10.9" customHeight="1" x14ac:dyDescent="0.2">
      <c r="B27" s="228" t="s">
        <v>240</v>
      </c>
      <c r="I27" s="2101"/>
      <c r="J27" s="2100"/>
      <c r="K27" s="2100"/>
      <c r="L27" s="2100"/>
      <c r="M27" s="2100"/>
      <c r="N27" s="2100"/>
    </row>
    <row r="28" spans="2:14" ht="10.9" customHeight="1" x14ac:dyDescent="0.2">
      <c r="I28" s="2101"/>
      <c r="J28" s="2100"/>
      <c r="K28" s="2100"/>
      <c r="L28" s="2100"/>
      <c r="M28" s="2100"/>
      <c r="N28" s="2100"/>
    </row>
    <row r="29" spans="2:14" ht="10.9" customHeight="1" x14ac:dyDescent="0.2">
      <c r="B29" s="234" t="s">
        <v>239</v>
      </c>
      <c r="I29" s="2101"/>
    </row>
    <row r="30" spans="2:14" ht="11.25" x14ac:dyDescent="0.2">
      <c r="B30" s="2102" t="s">
        <v>238</v>
      </c>
      <c r="C30" s="2100"/>
      <c r="D30" s="2100"/>
      <c r="E30" s="2100"/>
      <c r="F30" s="2100"/>
      <c r="G30" s="2100"/>
      <c r="I30" s="2101"/>
      <c r="K30" s="2098" t="s">
        <v>237</v>
      </c>
      <c r="L30" s="2098"/>
      <c r="M30" s="2098"/>
      <c r="N30" s="2098"/>
    </row>
    <row r="31" spans="2:14" s="228" customFormat="1" ht="11.25" x14ac:dyDescent="0.2">
      <c r="B31" s="2100"/>
      <c r="C31" s="2100"/>
      <c r="D31" s="2100"/>
      <c r="E31" s="2100"/>
      <c r="F31" s="2100"/>
      <c r="G31" s="2100"/>
      <c r="I31" s="2101"/>
    </row>
    <row r="32" spans="2:14" ht="11.25" x14ac:dyDescent="0.2">
      <c r="B32" s="2100"/>
      <c r="C32" s="2100"/>
      <c r="D32" s="2100"/>
      <c r="E32" s="2100"/>
      <c r="F32" s="2100"/>
      <c r="G32" s="2100"/>
      <c r="I32" s="2101"/>
    </row>
    <row r="33" spans="2:14" s="228" customFormat="1" ht="7.9" customHeight="1" x14ac:dyDescent="0.2">
      <c r="I33" s="2101"/>
    </row>
    <row r="34" spans="2:14" ht="10.9" customHeight="1" x14ac:dyDescent="0.2">
      <c r="B34" s="233" t="s">
        <v>236</v>
      </c>
      <c r="C34" s="232" t="s">
        <v>235</v>
      </c>
      <c r="D34" s="232"/>
      <c r="E34" s="232"/>
      <c r="F34" s="232"/>
      <c r="G34" s="232"/>
      <c r="I34" s="2101"/>
      <c r="J34" s="231" t="s">
        <v>234</v>
      </c>
    </row>
    <row r="35" spans="2:14" s="228" customFormat="1" ht="7.9" customHeight="1" x14ac:dyDescent="0.2">
      <c r="I35" s="2101"/>
    </row>
    <row r="36" spans="2:14" ht="10.9" customHeight="1" x14ac:dyDescent="0.2">
      <c r="B36" s="228" t="s">
        <v>233</v>
      </c>
      <c r="C36" s="232"/>
      <c r="D36" s="232"/>
      <c r="E36" s="232"/>
      <c r="F36" s="232"/>
      <c r="G36" s="232"/>
      <c r="I36" s="2101"/>
      <c r="J36" s="231" t="s">
        <v>48</v>
      </c>
    </row>
    <row r="37" spans="2:14" s="228" customFormat="1" ht="12" customHeight="1" x14ac:dyDescent="0.2">
      <c r="I37" s="2101"/>
    </row>
    <row r="38" spans="2:14" ht="10.9" customHeight="1" x14ac:dyDescent="0.2">
      <c r="B38" s="231" t="s">
        <v>48</v>
      </c>
      <c r="D38" s="230"/>
      <c r="F38" s="230"/>
      <c r="G38" s="230"/>
      <c r="I38" s="2101"/>
      <c r="J38" s="230"/>
      <c r="L38" s="230"/>
      <c r="M38" s="230"/>
      <c r="N38" s="230"/>
    </row>
    <row r="39" spans="2:14" s="228" customFormat="1" ht="12" customHeight="1" x14ac:dyDescent="0.2">
      <c r="D39" s="229" t="s">
        <v>230</v>
      </c>
      <c r="F39" s="2087" t="s">
        <v>229</v>
      </c>
      <c r="G39" s="2088"/>
      <c r="I39" s="2101"/>
      <c r="J39" s="229" t="s">
        <v>230</v>
      </c>
      <c r="L39" s="2087" t="s">
        <v>229</v>
      </c>
      <c r="M39" s="2088"/>
      <c r="N39" s="2088"/>
    </row>
    <row r="40" spans="2:14" s="228" customFormat="1" ht="12" customHeight="1" x14ac:dyDescent="0.2">
      <c r="I40" s="2101"/>
      <c r="J40" s="231" t="s">
        <v>232</v>
      </c>
    </row>
    <row r="41" spans="2:14" ht="10.9" customHeight="1" x14ac:dyDescent="0.2">
      <c r="B41" s="231" t="s">
        <v>231</v>
      </c>
      <c r="D41" s="230"/>
      <c r="F41" s="230"/>
      <c r="G41" s="230"/>
      <c r="I41" s="2101"/>
      <c r="J41" s="230"/>
      <c r="L41" s="230"/>
      <c r="M41" s="230"/>
      <c r="N41" s="230"/>
    </row>
    <row r="42" spans="2:14" s="228" customFormat="1" ht="7.9" customHeight="1" x14ac:dyDescent="0.2">
      <c r="D42" s="229" t="s">
        <v>230</v>
      </c>
      <c r="F42" s="2087" t="s">
        <v>229</v>
      </c>
      <c r="G42" s="2088"/>
      <c r="I42" s="2101"/>
      <c r="J42" s="229" t="s">
        <v>230</v>
      </c>
      <c r="L42" s="2087" t="s">
        <v>229</v>
      </c>
      <c r="M42" s="2088"/>
      <c r="N42" s="2088"/>
    </row>
  </sheetData>
  <mergeCells count="34">
    <mergeCell ref="L42:N42"/>
    <mergeCell ref="K30:N30"/>
    <mergeCell ref="L39:N39"/>
    <mergeCell ref="B26:G26"/>
    <mergeCell ref="J26:N28"/>
    <mergeCell ref="I1:I42"/>
    <mergeCell ref="K20:N20"/>
    <mergeCell ref="J22:N24"/>
    <mergeCell ref="B23:G24"/>
    <mergeCell ref="F39:G39"/>
    <mergeCell ref="F42:G42"/>
    <mergeCell ref="B30:F32"/>
    <mergeCell ref="G30:G32"/>
    <mergeCell ref="J2:N2"/>
    <mergeCell ref="J5:N5"/>
    <mergeCell ref="J9:N11"/>
    <mergeCell ref="B18:C18"/>
    <mergeCell ref="D18:E18"/>
    <mergeCell ref="F18:G18"/>
    <mergeCell ref="D14:E17"/>
    <mergeCell ref="F14:G17"/>
    <mergeCell ref="J15:N17"/>
    <mergeCell ref="D11:E11"/>
    <mergeCell ref="D12:E12"/>
    <mergeCell ref="J3:N3"/>
    <mergeCell ref="J4:N4"/>
    <mergeCell ref="B7:F7"/>
    <mergeCell ref="B9:F9"/>
    <mergeCell ref="F11:G11"/>
    <mergeCell ref="F12:G12"/>
    <mergeCell ref="B6:F6"/>
    <mergeCell ref="K6:N6"/>
    <mergeCell ref="B8:F8"/>
    <mergeCell ref="B14:C17"/>
  </mergeCells>
  <pageMargins left="0.75" right="0.75" top="1" bottom="1" header="0.5" footer="0.5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outlinePr summaryBelow="0" summaryRight="0"/>
    <pageSetUpPr autoPageBreaks="0"/>
  </sheetPr>
  <dimension ref="A1:H36"/>
  <sheetViews>
    <sheetView workbookViewId="0">
      <selection activeCell="A2" sqref="A2"/>
    </sheetView>
  </sheetViews>
  <sheetFormatPr defaultColWidth="8.7109375" defaultRowHeight="11.45" customHeight="1" x14ac:dyDescent="0.2"/>
  <cols>
    <col min="1" max="1" width="0.28515625" style="263" customWidth="1"/>
    <col min="2" max="2" width="11.140625" style="263" customWidth="1"/>
    <col min="3" max="3" width="12.140625" style="263" customWidth="1"/>
    <col min="4" max="4" width="8.7109375" style="263" customWidth="1"/>
    <col min="5" max="5" width="16" style="263" customWidth="1"/>
    <col min="6" max="6" width="5.42578125" style="263" customWidth="1"/>
    <col min="7" max="7" width="13.28515625" style="263" customWidth="1"/>
    <col min="8" max="8" width="11.42578125" style="263" customWidth="1"/>
    <col min="9" max="16384" width="8.7109375" style="262"/>
  </cols>
  <sheetData>
    <row r="1" spans="1:8" s="263" customFormat="1" ht="22.15" customHeight="1" x14ac:dyDescent="0.2">
      <c r="A1" s="2106" t="s">
        <v>1235</v>
      </c>
      <c r="B1" s="2107"/>
      <c r="C1" s="2107"/>
      <c r="D1" s="2107"/>
      <c r="E1" s="2107"/>
      <c r="F1" s="2107"/>
      <c r="G1" s="2107"/>
      <c r="H1" s="2107"/>
    </row>
    <row r="2" spans="1:8" s="263" customFormat="1" ht="12" x14ac:dyDescent="0.2">
      <c r="B2" s="2108"/>
      <c r="C2" s="2108"/>
      <c r="D2" s="2108"/>
      <c r="E2" s="2108"/>
      <c r="F2" s="2108"/>
      <c r="G2" s="284"/>
      <c r="H2" s="283"/>
    </row>
    <row r="3" spans="1:8" s="263" customFormat="1" ht="7.9" customHeight="1" x14ac:dyDescent="0.2">
      <c r="B3" s="2110" t="s">
        <v>255</v>
      </c>
      <c r="C3" s="2110"/>
      <c r="D3" s="2110"/>
      <c r="E3" s="2110"/>
      <c r="F3" s="2110"/>
      <c r="G3" s="2111"/>
      <c r="H3" s="2111"/>
    </row>
    <row r="4" spans="1:8" s="263" customFormat="1" ht="12" customHeight="1" x14ac:dyDescent="0.2">
      <c r="B4" s="2109"/>
      <c r="C4" s="2109"/>
      <c r="D4" s="2109"/>
      <c r="E4" s="2109"/>
      <c r="F4" s="2109"/>
      <c r="G4" s="270"/>
      <c r="H4" s="270"/>
    </row>
    <row r="5" spans="1:8" s="263" customFormat="1" ht="11.25" x14ac:dyDescent="0.2">
      <c r="B5" s="2110" t="s">
        <v>266</v>
      </c>
      <c r="C5" s="2110"/>
      <c r="D5" s="2110"/>
      <c r="E5" s="2110"/>
      <c r="F5" s="2110"/>
      <c r="G5" s="2111"/>
      <c r="H5" s="2111"/>
    </row>
    <row r="6" spans="1:8" s="263" customFormat="1" ht="6" customHeight="1" x14ac:dyDescent="0.2"/>
    <row r="7" spans="1:8" s="263" customFormat="1" ht="21" customHeight="1" thickBot="1" x14ac:dyDescent="0.25">
      <c r="E7" s="2119" t="s">
        <v>251</v>
      </c>
      <c r="F7" s="2119"/>
      <c r="G7" s="2124" t="s">
        <v>250</v>
      </c>
      <c r="H7" s="2124"/>
    </row>
    <row r="8" spans="1:8" s="263" customFormat="1" ht="21" customHeight="1" thickBot="1" x14ac:dyDescent="0.25">
      <c r="B8" s="259" t="s">
        <v>265</v>
      </c>
      <c r="C8" s="282"/>
      <c r="E8" s="2125"/>
      <c r="F8" s="2125"/>
      <c r="G8" s="2126"/>
      <c r="H8" s="2126"/>
    </row>
    <row r="9" spans="1:8" s="263" customFormat="1" ht="6" customHeight="1" x14ac:dyDescent="0.2"/>
    <row r="10" spans="1:8" s="281" customFormat="1" ht="10.9" customHeight="1" x14ac:dyDescent="0.25">
      <c r="B10" s="2112" t="s">
        <v>33</v>
      </c>
      <c r="C10" s="2113"/>
      <c r="D10" s="2112" t="s">
        <v>34</v>
      </c>
      <c r="E10" s="2113"/>
      <c r="F10" s="2120" t="s">
        <v>35</v>
      </c>
      <c r="G10" s="2121"/>
      <c r="H10" s="2113"/>
    </row>
    <row r="11" spans="1:8" s="281" customFormat="1" ht="43.9" customHeight="1" x14ac:dyDescent="0.25">
      <c r="B11" s="2114"/>
      <c r="C11" s="2115"/>
      <c r="D11" s="2114"/>
      <c r="E11" s="2115"/>
      <c r="F11" s="2114"/>
      <c r="G11" s="2122"/>
      <c r="H11" s="2115"/>
    </row>
    <row r="12" spans="1:8" s="263" customFormat="1" ht="21" customHeight="1" x14ac:dyDescent="0.2">
      <c r="B12" s="2116"/>
      <c r="C12" s="2117"/>
      <c r="D12" s="2118" t="s">
        <v>248</v>
      </c>
      <c r="E12" s="2117"/>
      <c r="F12" s="2116"/>
      <c r="G12" s="2123"/>
      <c r="H12" s="2117"/>
    </row>
    <row r="13" spans="1:8" s="263" customFormat="1" ht="18" customHeight="1" x14ac:dyDescent="0.2">
      <c r="B13" s="276" t="s">
        <v>264</v>
      </c>
      <c r="C13" s="268"/>
      <c r="D13" s="268"/>
      <c r="E13" s="268"/>
      <c r="F13" s="268"/>
      <c r="G13" s="268"/>
      <c r="H13" s="268"/>
    </row>
    <row r="14" spans="1:8" s="263" customFormat="1" ht="7.9" customHeight="1" x14ac:dyDescent="0.2">
      <c r="C14" s="2127"/>
      <c r="D14" s="2129"/>
      <c r="E14" s="2129"/>
      <c r="F14" s="2129"/>
      <c r="G14" s="2129"/>
      <c r="H14" s="2129"/>
    </row>
    <row r="15" spans="1:8" s="263" customFormat="1" ht="11.25" x14ac:dyDescent="0.2">
      <c r="B15" s="263" t="s">
        <v>244</v>
      </c>
      <c r="C15" s="280"/>
      <c r="D15" s="279"/>
      <c r="E15" s="279"/>
      <c r="F15" s="279"/>
      <c r="G15" s="279"/>
      <c r="H15" s="279"/>
    </row>
    <row r="16" spans="1:8" s="263" customFormat="1" ht="7.9" customHeight="1" x14ac:dyDescent="0.2">
      <c r="C16" s="274"/>
      <c r="D16" s="278"/>
      <c r="E16" s="278"/>
      <c r="F16" s="278"/>
      <c r="G16" s="278"/>
      <c r="H16" s="278"/>
    </row>
    <row r="17" spans="2:8" s="263" customFormat="1" ht="11.25" x14ac:dyDescent="0.2">
      <c r="B17" s="276" t="s">
        <v>242</v>
      </c>
      <c r="C17" s="2108"/>
      <c r="D17" s="2108"/>
      <c r="E17" s="2108"/>
      <c r="F17" s="2108"/>
      <c r="G17" s="2108"/>
      <c r="H17" s="2108"/>
    </row>
    <row r="18" spans="2:8" s="263" customFormat="1" ht="11.25" x14ac:dyDescent="0.2">
      <c r="B18" s="276"/>
      <c r="C18" s="277"/>
      <c r="D18" s="277"/>
      <c r="E18" s="277"/>
      <c r="F18" s="277"/>
      <c r="G18" s="277"/>
      <c r="H18" s="277"/>
    </row>
    <row r="19" spans="2:8" s="263" customFormat="1" ht="11.25" x14ac:dyDescent="0.2">
      <c r="B19" s="276" t="s">
        <v>241</v>
      </c>
      <c r="C19" s="275"/>
      <c r="D19" s="275"/>
      <c r="E19" s="275"/>
      <c r="F19" s="275"/>
      <c r="G19" s="275"/>
      <c r="H19" s="275"/>
    </row>
    <row r="20" spans="2:8" s="263" customFormat="1" ht="11.25" x14ac:dyDescent="0.2">
      <c r="B20" s="276"/>
      <c r="C20" s="277"/>
      <c r="D20" s="277"/>
      <c r="E20" s="277"/>
      <c r="F20" s="277"/>
      <c r="G20" s="277"/>
      <c r="H20" s="277"/>
    </row>
    <row r="21" spans="2:8" s="263" customFormat="1" ht="11.25" x14ac:dyDescent="0.2">
      <c r="B21" s="276" t="s">
        <v>240</v>
      </c>
      <c r="C21" s="275"/>
      <c r="D21" s="275"/>
      <c r="E21" s="275"/>
      <c r="F21" s="275"/>
      <c r="G21" s="275"/>
      <c r="H21" s="275"/>
    </row>
    <row r="22" spans="2:8" s="263" customFormat="1" ht="18" customHeight="1" x14ac:dyDescent="0.2">
      <c r="B22" s="276" t="s">
        <v>239</v>
      </c>
      <c r="C22" s="2131"/>
      <c r="D22" s="2131"/>
      <c r="E22" s="2131"/>
      <c r="F22" s="2131"/>
      <c r="G22" s="2131"/>
      <c r="H22" s="2131"/>
    </row>
    <row r="23" spans="2:8" s="264" customFormat="1" ht="7.9" customHeight="1" x14ac:dyDescent="0.2">
      <c r="C23" s="2127" t="s">
        <v>263</v>
      </c>
      <c r="D23" s="2129"/>
      <c r="E23" s="2129"/>
      <c r="F23" s="2129"/>
      <c r="G23" s="2129"/>
      <c r="H23" s="2129"/>
    </row>
    <row r="24" spans="2:8" s="263" customFormat="1" ht="12" customHeight="1" x14ac:dyDescent="0.2">
      <c r="B24" s="2130"/>
      <c r="C24" s="2130"/>
      <c r="D24" s="2130"/>
      <c r="E24" s="2130"/>
      <c r="F24" s="2130"/>
      <c r="G24" s="2130"/>
      <c r="H24" s="2130"/>
    </row>
    <row r="25" spans="2:8" s="263" customFormat="1" ht="12" customHeight="1" x14ac:dyDescent="0.2">
      <c r="B25" s="276" t="s">
        <v>233</v>
      </c>
      <c r="C25" s="268"/>
      <c r="D25" s="268"/>
      <c r="E25" s="268"/>
      <c r="F25" s="268"/>
      <c r="G25" s="268"/>
      <c r="H25" s="268"/>
    </row>
    <row r="26" spans="2:8" s="263" customFormat="1" ht="12" customHeight="1" x14ac:dyDescent="0.2">
      <c r="B26" s="268"/>
      <c r="C26" s="268"/>
      <c r="D26" s="268"/>
      <c r="E26" s="268"/>
      <c r="F26" s="268"/>
      <c r="G26" s="268"/>
      <c r="H26" s="268"/>
    </row>
    <row r="27" spans="2:8" s="263" customFormat="1" ht="22.15" customHeight="1" x14ac:dyDescent="0.2">
      <c r="B27" s="263" t="s">
        <v>262</v>
      </c>
      <c r="D27" s="275"/>
      <c r="E27" s="270"/>
      <c r="G27" s="268"/>
      <c r="H27" s="268"/>
    </row>
    <row r="28" spans="2:8" s="264" customFormat="1" ht="7.9" customHeight="1" x14ac:dyDescent="0.2">
      <c r="D28" s="274" t="s">
        <v>261</v>
      </c>
      <c r="E28" s="267" t="s">
        <v>230</v>
      </c>
      <c r="G28" s="2127" t="s">
        <v>229</v>
      </c>
      <c r="H28" s="2128"/>
    </row>
    <row r="29" spans="2:8" s="263" customFormat="1" ht="12" customHeight="1" x14ac:dyDescent="0.2">
      <c r="B29" s="263" t="s">
        <v>48</v>
      </c>
      <c r="E29" s="270"/>
      <c r="F29" s="269"/>
      <c r="G29" s="270"/>
      <c r="H29" s="270"/>
    </row>
    <row r="30" spans="2:8" s="264" customFormat="1" ht="7.9" customHeight="1" x14ac:dyDescent="0.2">
      <c r="E30" s="273" t="s">
        <v>230</v>
      </c>
      <c r="G30" s="2127" t="s">
        <v>229</v>
      </c>
      <c r="H30" s="2128"/>
    </row>
    <row r="31" spans="2:8" s="263" customFormat="1" ht="16.149999999999999" customHeight="1" x14ac:dyDescent="0.2">
      <c r="B31" s="2131"/>
      <c r="C31" s="2131"/>
      <c r="D31" s="2131"/>
      <c r="E31" s="2131"/>
      <c r="F31" s="2131"/>
      <c r="G31" s="2131"/>
      <c r="H31" s="2131"/>
    </row>
    <row r="32" spans="2:8" s="263" customFormat="1" ht="7.15" customHeight="1" x14ac:dyDescent="0.2"/>
    <row r="33" spans="2:8" s="263" customFormat="1" ht="18" customHeight="1" x14ac:dyDescent="0.2">
      <c r="B33" s="272" t="s">
        <v>237</v>
      </c>
      <c r="C33" s="268"/>
      <c r="E33" s="271" t="s">
        <v>267</v>
      </c>
      <c r="F33" s="269"/>
      <c r="G33" s="270"/>
      <c r="H33" s="270"/>
    </row>
    <row r="34" spans="2:8" ht="11.45" customHeight="1" x14ac:dyDescent="0.2">
      <c r="G34" s="2127" t="s">
        <v>229</v>
      </c>
      <c r="H34" s="2128"/>
    </row>
    <row r="35" spans="2:8" s="263" customFormat="1" ht="12" customHeight="1" x14ac:dyDescent="0.2">
      <c r="B35" s="263" t="s">
        <v>260</v>
      </c>
      <c r="C35" s="269"/>
      <c r="D35" s="269"/>
      <c r="E35" s="268"/>
      <c r="G35" s="268"/>
      <c r="H35" s="268"/>
    </row>
    <row r="36" spans="2:8" s="264" customFormat="1" ht="7.9" customHeight="1" x14ac:dyDescent="0.2">
      <c r="C36" s="267"/>
      <c r="D36" s="266"/>
      <c r="E36" s="265" t="s">
        <v>230</v>
      </c>
      <c r="G36" s="2127" t="s">
        <v>229</v>
      </c>
      <c r="H36" s="2128"/>
    </row>
  </sheetData>
  <mergeCells count="25">
    <mergeCell ref="G36:H36"/>
    <mergeCell ref="C14:H14"/>
    <mergeCell ref="B24:H24"/>
    <mergeCell ref="B31:H31"/>
    <mergeCell ref="C17:H17"/>
    <mergeCell ref="C22:H22"/>
    <mergeCell ref="C23:H23"/>
    <mergeCell ref="G34:H34"/>
    <mergeCell ref="G28:H28"/>
    <mergeCell ref="G30:H30"/>
    <mergeCell ref="B10:C11"/>
    <mergeCell ref="B12:C12"/>
    <mergeCell ref="D10:E11"/>
    <mergeCell ref="D12:E12"/>
    <mergeCell ref="E7:F7"/>
    <mergeCell ref="F10:H11"/>
    <mergeCell ref="F12:H12"/>
    <mergeCell ref="G7:H7"/>
    <mergeCell ref="E8:F8"/>
    <mergeCell ref="G8:H8"/>
    <mergeCell ref="A1:H1"/>
    <mergeCell ref="B2:F2"/>
    <mergeCell ref="B4:F4"/>
    <mergeCell ref="B3:H3"/>
    <mergeCell ref="B5:H5"/>
  </mergeCells>
  <pageMargins left="0.75" right="0.75" top="1" bottom="1" header="0.5" footer="0.5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outlinePr summaryBelow="0" summaryRight="0"/>
    <pageSetUpPr autoPageBreaks="0"/>
  </sheetPr>
  <dimension ref="A1:H36"/>
  <sheetViews>
    <sheetView workbookViewId="0">
      <selection activeCell="A2" sqref="A2"/>
    </sheetView>
  </sheetViews>
  <sheetFormatPr defaultColWidth="8.7109375" defaultRowHeight="11.45" customHeight="1" x14ac:dyDescent="0.2"/>
  <cols>
    <col min="1" max="1" width="0.28515625" style="228" customWidth="1"/>
    <col min="2" max="2" width="11.140625" style="228" customWidth="1"/>
    <col min="3" max="3" width="12.140625" style="228" customWidth="1"/>
    <col min="4" max="4" width="8.7109375" style="228" customWidth="1"/>
    <col min="5" max="5" width="16" style="228" customWidth="1"/>
    <col min="6" max="6" width="5.42578125" style="228" customWidth="1"/>
    <col min="7" max="7" width="13.28515625" style="228" customWidth="1"/>
    <col min="8" max="8" width="11.42578125" style="228" customWidth="1"/>
    <col min="9" max="16384" width="8.7109375" style="227"/>
  </cols>
  <sheetData>
    <row r="1" spans="1:8" s="228" customFormat="1" ht="22.15" customHeight="1" x14ac:dyDescent="0.2">
      <c r="A1" s="2143" t="s">
        <v>1236</v>
      </c>
      <c r="B1" s="2144"/>
      <c r="C1" s="2144"/>
      <c r="D1" s="2144"/>
      <c r="E1" s="2144"/>
      <c r="F1" s="2144"/>
      <c r="G1" s="2144"/>
      <c r="H1" s="2144"/>
    </row>
    <row r="2" spans="1:8" s="228" customFormat="1" ht="12" x14ac:dyDescent="0.2">
      <c r="B2" s="2133"/>
      <c r="C2" s="2133"/>
      <c r="D2" s="2133"/>
      <c r="E2" s="2133"/>
      <c r="F2" s="2133"/>
      <c r="G2" s="261"/>
      <c r="H2" s="260"/>
    </row>
    <row r="3" spans="1:8" s="228" customFormat="1" ht="7.9" customHeight="1" x14ac:dyDescent="0.2">
      <c r="B3" s="2146" t="s">
        <v>255</v>
      </c>
      <c r="C3" s="2146"/>
      <c r="D3" s="2146"/>
      <c r="E3" s="2146"/>
      <c r="F3" s="2146"/>
      <c r="G3" s="2147"/>
      <c r="H3" s="2147"/>
    </row>
    <row r="4" spans="1:8" s="228" customFormat="1" ht="12" customHeight="1" x14ac:dyDescent="0.2">
      <c r="B4" s="2145"/>
      <c r="C4" s="2145"/>
      <c r="D4" s="2145"/>
      <c r="E4" s="2145"/>
      <c r="F4" s="2145"/>
      <c r="G4" s="252"/>
      <c r="H4" s="252"/>
    </row>
    <row r="5" spans="1:8" s="228" customFormat="1" ht="11.25" x14ac:dyDescent="0.2">
      <c r="B5" s="2146" t="s">
        <v>266</v>
      </c>
      <c r="C5" s="2146"/>
      <c r="D5" s="2146"/>
      <c r="E5" s="2146"/>
      <c r="F5" s="2146"/>
      <c r="G5" s="2147"/>
      <c r="H5" s="2147"/>
    </row>
    <row r="6" spans="1:8" s="228" customFormat="1" ht="6" customHeight="1" x14ac:dyDescent="0.2"/>
    <row r="7" spans="1:8" s="228" customFormat="1" ht="21" customHeight="1" thickBot="1" x14ac:dyDescent="0.25">
      <c r="E7" s="2148" t="s">
        <v>251</v>
      </c>
      <c r="F7" s="2148"/>
      <c r="G7" s="2149" t="s">
        <v>250</v>
      </c>
      <c r="H7" s="2149"/>
    </row>
    <row r="8" spans="1:8" s="228" customFormat="1" ht="21" customHeight="1" thickBot="1" x14ac:dyDescent="0.25">
      <c r="B8" s="259" t="s">
        <v>265</v>
      </c>
      <c r="C8" s="231"/>
      <c r="E8" s="2154"/>
      <c r="F8" s="2154"/>
      <c r="G8" s="2155"/>
      <c r="H8" s="2155"/>
    </row>
    <row r="9" spans="1:8" s="228" customFormat="1" ht="6" customHeight="1" x14ac:dyDescent="0.2"/>
    <row r="10" spans="1:8" s="237" customFormat="1" ht="10.9" customHeight="1" x14ac:dyDescent="0.25">
      <c r="B10" s="2136" t="s">
        <v>33</v>
      </c>
      <c r="C10" s="2137"/>
      <c r="D10" s="2136" t="s">
        <v>34</v>
      </c>
      <c r="E10" s="2137"/>
      <c r="F10" s="2150" t="s">
        <v>35</v>
      </c>
      <c r="G10" s="2151"/>
      <c r="H10" s="2137"/>
    </row>
    <row r="11" spans="1:8" s="237" customFormat="1" ht="43.9" customHeight="1" x14ac:dyDescent="0.25">
      <c r="B11" s="2138"/>
      <c r="C11" s="2139"/>
      <c r="D11" s="2138"/>
      <c r="E11" s="2139"/>
      <c r="F11" s="2138"/>
      <c r="G11" s="2152"/>
      <c r="H11" s="2139"/>
    </row>
    <row r="12" spans="1:8" s="228" customFormat="1" ht="21" customHeight="1" x14ac:dyDescent="0.2">
      <c r="B12" s="2140"/>
      <c r="C12" s="2141"/>
      <c r="D12" s="2142" t="s">
        <v>248</v>
      </c>
      <c r="E12" s="2141"/>
      <c r="F12" s="2140"/>
      <c r="G12" s="2153"/>
      <c r="H12" s="2141"/>
    </row>
    <row r="13" spans="1:8" s="228" customFormat="1" ht="18" customHeight="1" x14ac:dyDescent="0.2">
      <c r="B13" s="234" t="s">
        <v>264</v>
      </c>
      <c r="C13" s="230"/>
      <c r="D13" s="230"/>
      <c r="E13" s="230"/>
      <c r="F13" s="230"/>
      <c r="G13" s="230"/>
      <c r="H13" s="230"/>
    </row>
    <row r="14" spans="1:8" s="228" customFormat="1" ht="7.9" customHeight="1" x14ac:dyDescent="0.2">
      <c r="C14" s="2087"/>
      <c r="D14" s="2091"/>
      <c r="E14" s="2091"/>
      <c r="F14" s="2091"/>
      <c r="G14" s="2091"/>
      <c r="H14" s="2091"/>
    </row>
    <row r="15" spans="1:8" s="228" customFormat="1" ht="11.25" x14ac:dyDescent="0.2">
      <c r="B15" s="228" t="s">
        <v>244</v>
      </c>
      <c r="C15" s="258"/>
      <c r="D15" s="257"/>
      <c r="E15" s="257"/>
      <c r="F15" s="257"/>
      <c r="G15" s="257"/>
      <c r="H15" s="257"/>
    </row>
    <row r="16" spans="1:8" s="228" customFormat="1" ht="7.9" customHeight="1" x14ac:dyDescent="0.2">
      <c r="C16" s="253"/>
      <c r="D16" s="256"/>
      <c r="E16" s="256"/>
      <c r="F16" s="256"/>
      <c r="G16" s="256"/>
      <c r="H16" s="256"/>
    </row>
    <row r="17" spans="2:8" s="228" customFormat="1" ht="11.25" x14ac:dyDescent="0.2">
      <c r="B17" s="234" t="s">
        <v>242</v>
      </c>
      <c r="C17" s="2133"/>
      <c r="D17" s="2133"/>
      <c r="E17" s="2133"/>
      <c r="F17" s="2133"/>
      <c r="G17" s="2133"/>
      <c r="H17" s="2133"/>
    </row>
    <row r="18" spans="2:8" s="228" customFormat="1" ht="11.25" x14ac:dyDescent="0.2">
      <c r="B18" s="234"/>
      <c r="C18" s="255"/>
      <c r="D18" s="255"/>
      <c r="E18" s="255"/>
      <c r="F18" s="255"/>
      <c r="G18" s="255"/>
      <c r="H18" s="255"/>
    </row>
    <row r="19" spans="2:8" s="228" customFormat="1" ht="11.25" x14ac:dyDescent="0.2">
      <c r="B19" s="234" t="s">
        <v>241</v>
      </c>
      <c r="C19" s="254"/>
      <c r="D19" s="254"/>
      <c r="E19" s="254"/>
      <c r="F19" s="254"/>
      <c r="G19" s="254"/>
      <c r="H19" s="254"/>
    </row>
    <row r="20" spans="2:8" s="228" customFormat="1" ht="11.25" x14ac:dyDescent="0.2">
      <c r="B20" s="234"/>
      <c r="C20" s="255"/>
      <c r="D20" s="255"/>
      <c r="E20" s="255"/>
      <c r="F20" s="255"/>
      <c r="G20" s="255"/>
      <c r="H20" s="255"/>
    </row>
    <row r="21" spans="2:8" s="228" customFormat="1" ht="11.25" x14ac:dyDescent="0.2">
      <c r="B21" s="234" t="s">
        <v>240</v>
      </c>
      <c r="C21" s="254"/>
      <c r="D21" s="254"/>
      <c r="E21" s="254"/>
      <c r="F21" s="254"/>
      <c r="G21" s="254"/>
      <c r="H21" s="254"/>
    </row>
    <row r="22" spans="2:8" s="228" customFormat="1" ht="18" customHeight="1" x14ac:dyDescent="0.2">
      <c r="B22" s="234" t="s">
        <v>239</v>
      </c>
      <c r="C22" s="2093"/>
      <c r="D22" s="2093"/>
      <c r="E22" s="2093"/>
      <c r="F22" s="2093"/>
      <c r="G22" s="2093"/>
      <c r="H22" s="2093"/>
    </row>
    <row r="23" spans="2:8" s="246" customFormat="1" ht="7.9" customHeight="1" x14ac:dyDescent="0.2">
      <c r="C23" s="2087" t="s">
        <v>263</v>
      </c>
      <c r="D23" s="2091"/>
      <c r="E23" s="2091"/>
      <c r="F23" s="2091"/>
      <c r="G23" s="2091"/>
      <c r="H23" s="2091"/>
    </row>
    <row r="24" spans="2:8" s="228" customFormat="1" ht="12" customHeight="1" x14ac:dyDescent="0.2">
      <c r="B24" s="2132"/>
      <c r="C24" s="2132"/>
      <c r="D24" s="2132"/>
      <c r="E24" s="2132"/>
      <c r="F24" s="2132"/>
      <c r="G24" s="2132"/>
      <c r="H24" s="2132"/>
    </row>
    <row r="25" spans="2:8" s="228" customFormat="1" ht="12" customHeight="1" x14ac:dyDescent="0.2">
      <c r="B25" s="234" t="s">
        <v>233</v>
      </c>
      <c r="C25" s="230"/>
      <c r="D25" s="230"/>
      <c r="E25" s="230"/>
      <c r="F25" s="230"/>
      <c r="G25" s="230"/>
      <c r="H25" s="230"/>
    </row>
    <row r="26" spans="2:8" s="228" customFormat="1" ht="12" customHeight="1" x14ac:dyDescent="0.2">
      <c r="B26" s="230"/>
      <c r="C26" s="230"/>
      <c r="D26" s="230"/>
      <c r="E26" s="230"/>
      <c r="F26" s="230"/>
      <c r="G26" s="230"/>
      <c r="H26" s="230"/>
    </row>
    <row r="27" spans="2:8" s="228" customFormat="1" ht="22.15" customHeight="1" x14ac:dyDescent="0.2">
      <c r="B27" s="228" t="s">
        <v>262</v>
      </c>
      <c r="D27" s="254"/>
      <c r="E27" s="252"/>
      <c r="G27" s="230"/>
      <c r="H27" s="230"/>
    </row>
    <row r="28" spans="2:8" s="246" customFormat="1" ht="7.9" customHeight="1" x14ac:dyDescent="0.2">
      <c r="D28" s="253" t="s">
        <v>261</v>
      </c>
      <c r="E28" s="249" t="s">
        <v>230</v>
      </c>
      <c r="G28" s="2087" t="s">
        <v>229</v>
      </c>
      <c r="H28" s="2088"/>
    </row>
    <row r="29" spans="2:8" s="228" customFormat="1" ht="12" customHeight="1" x14ac:dyDescent="0.2">
      <c r="B29" s="228" t="s">
        <v>48</v>
      </c>
      <c r="E29" s="252"/>
      <c r="F29" s="232"/>
      <c r="G29" s="252"/>
      <c r="H29" s="252"/>
    </row>
    <row r="30" spans="2:8" s="246" customFormat="1" ht="7.9" customHeight="1" x14ac:dyDescent="0.2">
      <c r="E30" s="235" t="s">
        <v>230</v>
      </c>
      <c r="G30" s="2087" t="s">
        <v>229</v>
      </c>
      <c r="H30" s="2088"/>
    </row>
    <row r="31" spans="2:8" s="228" customFormat="1" ht="16.149999999999999" customHeight="1" x14ac:dyDescent="0.2">
      <c r="B31" s="2093"/>
      <c r="C31" s="2093"/>
      <c r="D31" s="2093"/>
      <c r="E31" s="2093"/>
      <c r="F31" s="2093"/>
      <c r="G31" s="2093"/>
      <c r="H31" s="2093"/>
    </row>
    <row r="32" spans="2:8" s="228" customFormat="1" ht="7.15" customHeight="1" x14ac:dyDescent="0.2"/>
    <row r="33" spans="2:8" s="228" customFormat="1" ht="18" customHeight="1" x14ac:dyDescent="0.2">
      <c r="B33" s="251" t="s">
        <v>237</v>
      </c>
      <c r="C33" s="230"/>
      <c r="E33" s="250"/>
      <c r="F33" s="232"/>
      <c r="G33" s="232"/>
      <c r="H33" s="232"/>
    </row>
    <row r="34" spans="2:8" ht="11.45" customHeight="1" x14ac:dyDescent="0.2">
      <c r="G34" s="2134"/>
      <c r="H34" s="2135"/>
    </row>
    <row r="35" spans="2:8" s="228" customFormat="1" ht="12" customHeight="1" x14ac:dyDescent="0.2">
      <c r="B35" s="228" t="s">
        <v>260</v>
      </c>
      <c r="C35" s="232"/>
      <c r="D35" s="232"/>
      <c r="E35" s="230"/>
      <c r="G35" s="230"/>
      <c r="H35" s="230"/>
    </row>
    <row r="36" spans="2:8" s="246" customFormat="1" ht="7.9" customHeight="1" x14ac:dyDescent="0.2">
      <c r="C36" s="249"/>
      <c r="D36" s="248"/>
      <c r="E36" s="247" t="s">
        <v>230</v>
      </c>
      <c r="G36" s="2087" t="s">
        <v>229</v>
      </c>
      <c r="H36" s="2088"/>
    </row>
  </sheetData>
  <mergeCells count="25">
    <mergeCell ref="B10:C11"/>
    <mergeCell ref="B12:C12"/>
    <mergeCell ref="D10:E11"/>
    <mergeCell ref="D12:E12"/>
    <mergeCell ref="A1:H1"/>
    <mergeCell ref="B2:F2"/>
    <mergeCell ref="B4:F4"/>
    <mergeCell ref="B3:H3"/>
    <mergeCell ref="B5:H5"/>
    <mergeCell ref="E7:F7"/>
    <mergeCell ref="G7:H7"/>
    <mergeCell ref="F10:H11"/>
    <mergeCell ref="F12:H12"/>
    <mergeCell ref="E8:F8"/>
    <mergeCell ref="G8:H8"/>
    <mergeCell ref="G36:H36"/>
    <mergeCell ref="C14:H14"/>
    <mergeCell ref="B24:H24"/>
    <mergeCell ref="B31:H31"/>
    <mergeCell ref="C17:H17"/>
    <mergeCell ref="C22:H22"/>
    <mergeCell ref="C23:H23"/>
    <mergeCell ref="G34:H34"/>
    <mergeCell ref="G28:H28"/>
    <mergeCell ref="G30:H30"/>
  </mergeCells>
  <pageMargins left="0.75" right="0.75" top="1" bottom="1" header="0.5" footer="0.5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view="pageBreakPreview" zoomScale="75" zoomScaleNormal="70" zoomScaleSheetLayoutView="75" workbookViewId="0">
      <selection activeCell="K5" sqref="K5"/>
    </sheetView>
  </sheetViews>
  <sheetFormatPr defaultColWidth="8.85546875" defaultRowHeight="14.25" x14ac:dyDescent="0.2"/>
  <cols>
    <col min="1" max="1" width="42.5703125" style="440" customWidth="1"/>
    <col min="2" max="10" width="15.140625" style="440" customWidth="1"/>
    <col min="11" max="11" width="19" style="440" customWidth="1"/>
    <col min="12" max="16384" width="8.85546875" style="440"/>
  </cols>
  <sheetData>
    <row r="1" spans="1:16" ht="26.25" customHeight="1" x14ac:dyDescent="0.25">
      <c r="B1" s="460"/>
      <c r="C1" s="460"/>
      <c r="D1" s="460"/>
      <c r="E1" s="460"/>
      <c r="F1" s="460"/>
      <c r="G1" s="460"/>
      <c r="H1" s="460"/>
      <c r="I1" s="461"/>
      <c r="J1" s="149"/>
      <c r="K1" s="149" t="s">
        <v>436</v>
      </c>
      <c r="L1" s="454"/>
      <c r="M1" s="454"/>
      <c r="N1" s="454"/>
      <c r="O1" s="454"/>
      <c r="P1" s="454"/>
    </row>
    <row r="2" spans="1:16" ht="14.45" customHeight="1" x14ac:dyDescent="0.25">
      <c r="B2" s="460"/>
      <c r="C2" s="460"/>
      <c r="D2" s="460"/>
      <c r="E2" s="460"/>
      <c r="F2" s="460"/>
      <c r="G2" s="460"/>
      <c r="H2" s="460"/>
      <c r="I2" s="461"/>
      <c r="J2" s="149"/>
      <c r="K2" s="149" t="s">
        <v>12</v>
      </c>
      <c r="L2" s="454"/>
      <c r="M2" s="454"/>
      <c r="N2" s="454"/>
      <c r="O2" s="454"/>
      <c r="P2" s="454"/>
    </row>
    <row r="3" spans="1:16" ht="14.25" customHeight="1" x14ac:dyDescent="0.25">
      <c r="I3" s="461"/>
      <c r="J3" s="149"/>
      <c r="K3" s="149" t="s">
        <v>13</v>
      </c>
    </row>
    <row r="4" spans="1:16" x14ac:dyDescent="0.2">
      <c r="E4" s="444" t="s">
        <v>612</v>
      </c>
      <c r="F4" s="444" t="s">
        <v>256</v>
      </c>
      <c r="G4" s="444" t="s">
        <v>611</v>
      </c>
      <c r="J4" s="149"/>
      <c r="K4" s="149" t="s">
        <v>1221</v>
      </c>
    </row>
    <row r="5" spans="1:16" x14ac:dyDescent="0.2">
      <c r="E5" s="444" t="s">
        <v>610</v>
      </c>
    </row>
    <row r="6" spans="1:16" x14ac:dyDescent="0.2">
      <c r="E6" s="448" t="s">
        <v>609</v>
      </c>
    </row>
    <row r="7" spans="1:16" x14ac:dyDescent="0.2">
      <c r="E7" s="442" t="s">
        <v>326</v>
      </c>
    </row>
    <row r="8" spans="1:16" x14ac:dyDescent="0.2">
      <c r="E8" s="442"/>
    </row>
    <row r="9" spans="1:16" x14ac:dyDescent="0.2">
      <c r="A9" s="445" t="s">
        <v>608</v>
      </c>
    </row>
    <row r="10" spans="1:16" x14ac:dyDescent="0.2">
      <c r="A10" s="459"/>
    </row>
    <row r="11" spans="1:16" x14ac:dyDescent="0.2">
      <c r="A11" s="459"/>
    </row>
    <row r="12" spans="1:16" x14ac:dyDescent="0.2">
      <c r="A12" s="458"/>
    </row>
    <row r="13" spans="1:16" x14ac:dyDescent="0.2">
      <c r="A13" s="445"/>
      <c r="B13" s="448"/>
      <c r="C13" s="457"/>
      <c r="D13" s="448"/>
      <c r="E13" s="449"/>
      <c r="F13" s="448"/>
      <c r="G13" s="447"/>
      <c r="H13" s="446"/>
      <c r="I13" s="456"/>
    </row>
    <row r="14" spans="1:16" x14ac:dyDescent="0.2">
      <c r="A14" s="445" t="s">
        <v>607</v>
      </c>
      <c r="J14" s="445"/>
    </row>
    <row r="15" spans="1:16" x14ac:dyDescent="0.2">
      <c r="A15" s="445"/>
    </row>
    <row r="16" spans="1:16" x14ac:dyDescent="0.2">
      <c r="A16" s="445" t="s">
        <v>595</v>
      </c>
    </row>
    <row r="17" spans="1:11" x14ac:dyDescent="0.2">
      <c r="A17" s="442" t="s">
        <v>605</v>
      </c>
    </row>
    <row r="18" spans="1:11" x14ac:dyDescent="0.2">
      <c r="A18" s="445" t="s">
        <v>606</v>
      </c>
    </row>
    <row r="19" spans="1:11" x14ac:dyDescent="0.2">
      <c r="A19" s="442" t="s">
        <v>605</v>
      </c>
    </row>
    <row r="20" spans="1:11" x14ac:dyDescent="0.2">
      <c r="A20" s="445" t="s">
        <v>594</v>
      </c>
    </row>
    <row r="21" spans="1:11" x14ac:dyDescent="0.2">
      <c r="A21" s="442" t="s">
        <v>605</v>
      </c>
    </row>
    <row r="22" spans="1:11" x14ac:dyDescent="0.2">
      <c r="A22" s="444"/>
    </row>
    <row r="23" spans="1:11" x14ac:dyDescent="0.2">
      <c r="A23" s="2158" t="s">
        <v>604</v>
      </c>
      <c r="B23" s="2158"/>
      <c r="C23" s="2158"/>
      <c r="D23" s="2158"/>
      <c r="E23" s="2158"/>
      <c r="F23" s="2158"/>
      <c r="G23" s="2158"/>
      <c r="H23" s="2158"/>
      <c r="I23" s="2158"/>
      <c r="J23" s="2158"/>
      <c r="K23" s="2158"/>
    </row>
    <row r="24" spans="1:11" x14ac:dyDescent="0.2">
      <c r="A24" s="2158" t="s">
        <v>603</v>
      </c>
      <c r="B24" s="2158"/>
      <c r="C24" s="2158"/>
      <c r="D24" s="2158"/>
      <c r="E24" s="2158"/>
      <c r="F24" s="2158" t="s">
        <v>602</v>
      </c>
      <c r="G24" s="2158"/>
      <c r="H24" s="2158"/>
      <c r="I24" s="2158"/>
      <c r="J24" s="2158"/>
      <c r="K24" s="2158"/>
    </row>
    <row r="25" spans="1:11" s="454" customFormat="1" x14ac:dyDescent="0.2">
      <c r="A25" s="2156" t="s">
        <v>279</v>
      </c>
      <c r="B25" s="2156" t="s">
        <v>286</v>
      </c>
      <c r="C25" s="2156"/>
      <c r="D25" s="2156" t="s">
        <v>600</v>
      </c>
      <c r="E25" s="2156" t="s">
        <v>601</v>
      </c>
      <c r="F25" s="2156" t="s">
        <v>279</v>
      </c>
      <c r="G25" s="2156" t="s">
        <v>592</v>
      </c>
      <c r="H25" s="2156" t="s">
        <v>286</v>
      </c>
      <c r="I25" s="2156"/>
      <c r="J25" s="2156" t="s">
        <v>600</v>
      </c>
      <c r="K25" s="2156" t="s">
        <v>599</v>
      </c>
    </row>
    <row r="26" spans="1:11" s="454" customFormat="1" x14ac:dyDescent="0.2">
      <c r="A26" s="2156"/>
      <c r="B26" s="455" t="s">
        <v>591</v>
      </c>
      <c r="C26" s="455" t="s">
        <v>279</v>
      </c>
      <c r="D26" s="2156"/>
      <c r="E26" s="2156"/>
      <c r="F26" s="2156"/>
      <c r="G26" s="2156"/>
      <c r="H26" s="455" t="s">
        <v>591</v>
      </c>
      <c r="I26" s="455" t="s">
        <v>279</v>
      </c>
      <c r="J26" s="2156"/>
      <c r="K26" s="2156"/>
    </row>
    <row r="27" spans="1:11" x14ac:dyDescent="0.2">
      <c r="A27" s="453">
        <v>1</v>
      </c>
      <c r="B27" s="453">
        <v>2</v>
      </c>
      <c r="C27" s="453">
        <v>3</v>
      </c>
      <c r="D27" s="453">
        <v>4</v>
      </c>
      <c r="E27" s="453">
        <v>5</v>
      </c>
      <c r="F27" s="453">
        <v>6</v>
      </c>
      <c r="G27" s="453">
        <v>7</v>
      </c>
      <c r="H27" s="453">
        <v>8</v>
      </c>
      <c r="I27" s="453">
        <v>9</v>
      </c>
      <c r="J27" s="453">
        <v>10</v>
      </c>
      <c r="K27" s="453">
        <v>11</v>
      </c>
    </row>
    <row r="28" spans="1:11" x14ac:dyDescent="0.2">
      <c r="A28" s="452"/>
      <c r="B28" s="451"/>
      <c r="C28" s="451"/>
      <c r="D28" s="451"/>
      <c r="E28" s="451"/>
      <c r="F28" s="451"/>
      <c r="G28" s="451"/>
      <c r="H28" s="451"/>
      <c r="I28" s="451"/>
      <c r="J28" s="451"/>
      <c r="K28" s="451"/>
    </row>
    <row r="29" spans="1:11" x14ac:dyDescent="0.2">
      <c r="A29" s="452"/>
      <c r="B29" s="451"/>
      <c r="C29" s="451"/>
      <c r="D29" s="451"/>
      <c r="E29" s="451"/>
      <c r="F29" s="451"/>
      <c r="G29" s="451"/>
      <c r="H29" s="451"/>
      <c r="I29" s="451"/>
      <c r="J29" s="451"/>
      <c r="K29" s="451"/>
    </row>
    <row r="30" spans="1:11" x14ac:dyDescent="0.2">
      <c r="A30" s="441"/>
    </row>
    <row r="31" spans="1:11" x14ac:dyDescent="0.2">
      <c r="A31" s="445" t="s">
        <v>598</v>
      </c>
      <c r="B31" s="450"/>
      <c r="C31" s="448"/>
      <c r="D31" s="449"/>
      <c r="E31" s="448"/>
      <c r="F31" s="447"/>
      <c r="G31" s="446"/>
      <c r="H31" s="446"/>
      <c r="J31" s="445"/>
    </row>
    <row r="32" spans="1:11" x14ac:dyDescent="0.2">
      <c r="A32" s="2157"/>
      <c r="B32" s="2157"/>
      <c r="C32" s="2157"/>
      <c r="D32" s="2157"/>
      <c r="E32" s="2157"/>
      <c r="F32" s="2157"/>
      <c r="G32" s="2157"/>
      <c r="H32" s="2157"/>
      <c r="I32" s="2157"/>
      <c r="J32" s="2157"/>
      <c r="K32" s="2157"/>
    </row>
    <row r="33" spans="1:6" x14ac:dyDescent="0.2">
      <c r="A33" s="441" t="s">
        <v>597</v>
      </c>
      <c r="B33" s="443"/>
      <c r="C33" s="444"/>
      <c r="D33" s="443"/>
      <c r="E33" s="444"/>
      <c r="F33" s="443"/>
    </row>
    <row r="34" spans="1:6" x14ac:dyDescent="0.2">
      <c r="A34" s="442"/>
      <c r="B34" s="442" t="s">
        <v>261</v>
      </c>
      <c r="C34" s="442"/>
      <c r="D34" s="442" t="s">
        <v>230</v>
      </c>
      <c r="E34" s="442"/>
      <c r="F34" s="442" t="s">
        <v>229</v>
      </c>
    </row>
    <row r="35" spans="1:6" x14ac:dyDescent="0.2">
      <c r="A35" s="441"/>
      <c r="B35" s="443"/>
      <c r="C35" s="444"/>
      <c r="D35" s="443"/>
      <c r="E35" s="444"/>
      <c r="F35" s="443"/>
    </row>
    <row r="36" spans="1:6" x14ac:dyDescent="0.2">
      <c r="A36" s="442"/>
      <c r="B36" s="442" t="s">
        <v>261</v>
      </c>
      <c r="C36" s="442"/>
      <c r="D36" s="442" t="s">
        <v>230</v>
      </c>
      <c r="E36" s="442"/>
      <c r="F36" s="442" t="s">
        <v>229</v>
      </c>
    </row>
    <row r="37" spans="1:6" x14ac:dyDescent="0.2">
      <c r="A37" s="441"/>
      <c r="B37" s="443"/>
      <c r="C37" s="444"/>
      <c r="D37" s="443"/>
      <c r="E37" s="444"/>
      <c r="F37" s="443"/>
    </row>
    <row r="38" spans="1:6" x14ac:dyDescent="0.2">
      <c r="A38" s="442"/>
      <c r="B38" s="442" t="s">
        <v>261</v>
      </c>
      <c r="C38" s="442"/>
      <c r="D38" s="442" t="s">
        <v>230</v>
      </c>
      <c r="E38" s="442"/>
      <c r="F38" s="442" t="s">
        <v>229</v>
      </c>
    </row>
    <row r="39" spans="1:6" ht="25.5" x14ac:dyDescent="0.2">
      <c r="A39" s="441" t="s">
        <v>596</v>
      </c>
      <c r="B39" s="443"/>
      <c r="C39" s="444"/>
      <c r="D39" s="443"/>
      <c r="E39" s="444"/>
      <c r="F39" s="443"/>
    </row>
    <row r="40" spans="1:6" x14ac:dyDescent="0.2">
      <c r="A40" s="442"/>
      <c r="B40" s="442" t="s">
        <v>261</v>
      </c>
      <c r="C40" s="442"/>
      <c r="D40" s="442" t="s">
        <v>230</v>
      </c>
      <c r="E40" s="442"/>
      <c r="F40" s="442" t="s">
        <v>229</v>
      </c>
    </row>
    <row r="41" spans="1:6" x14ac:dyDescent="0.2">
      <c r="A41" s="441"/>
    </row>
  </sheetData>
  <mergeCells count="13">
    <mergeCell ref="K25:K26"/>
    <mergeCell ref="A32:K32"/>
    <mergeCell ref="A23:K23"/>
    <mergeCell ref="A24:E24"/>
    <mergeCell ref="F24:K24"/>
    <mergeCell ref="A25:A26"/>
    <mergeCell ref="B25:C25"/>
    <mergeCell ref="D25:D26"/>
    <mergeCell ref="E25:E26"/>
    <mergeCell ref="F25:F26"/>
    <mergeCell ref="G25:G26"/>
    <mergeCell ref="H25:I25"/>
    <mergeCell ref="J25:J26"/>
  </mergeCells>
  <pageMargins left="0.7" right="0.7" top="0.75" bottom="0.75" header="0.3" footer="0.3"/>
  <pageSetup paperSize="9" scale="66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2344"/>
  <sheetViews>
    <sheetView view="pageBreakPreview" zoomScale="75" zoomScaleNormal="70" zoomScaleSheetLayoutView="75" workbookViewId="0">
      <selection activeCell="J4" sqref="J4"/>
    </sheetView>
  </sheetViews>
  <sheetFormatPr defaultColWidth="8.7109375" defaultRowHeight="11.45" customHeight="1" outlineLevelRow="2" x14ac:dyDescent="0.2"/>
  <cols>
    <col min="1" max="1" width="18.28515625" style="463" customWidth="1"/>
    <col min="2" max="2" width="23.7109375" style="463" customWidth="1"/>
    <col min="3" max="3" width="8" style="463" customWidth="1"/>
    <col min="4" max="4" width="12.140625" style="463" customWidth="1"/>
    <col min="5" max="10" width="14.85546875" style="463" customWidth="1"/>
    <col min="11" max="11" width="12" style="463" customWidth="1"/>
    <col min="12" max="13" width="14.85546875" style="463" customWidth="1"/>
    <col min="14" max="16384" width="8.7109375" style="462"/>
  </cols>
  <sheetData>
    <row r="1" spans="1:13" ht="11.45" customHeight="1" x14ac:dyDescent="0.2">
      <c r="J1" s="2159" t="s">
        <v>1237</v>
      </c>
      <c r="K1" s="2159"/>
      <c r="L1" s="2159"/>
      <c r="M1" s="2159"/>
    </row>
    <row r="2" spans="1:13" ht="11.45" customHeight="1" x14ac:dyDescent="0.2">
      <c r="J2" s="2159"/>
      <c r="K2" s="2159"/>
      <c r="L2" s="2159"/>
      <c r="M2" s="2159"/>
    </row>
    <row r="3" spans="1:13" ht="11.45" customHeight="1" x14ac:dyDescent="0.2">
      <c r="J3" s="2159"/>
      <c r="K3" s="2159"/>
      <c r="L3" s="2159"/>
      <c r="M3" s="2159"/>
    </row>
    <row r="6" spans="1:13" s="463" customFormat="1" ht="12.75" x14ac:dyDescent="0.2">
      <c r="A6" s="2166" t="s">
        <v>624</v>
      </c>
      <c r="B6" s="2166"/>
      <c r="C6" s="2166"/>
      <c r="D6" s="2166"/>
      <c r="E6" s="2166"/>
      <c r="F6" s="2166"/>
      <c r="G6" s="2166"/>
      <c r="H6" s="2166"/>
      <c r="I6" s="2166"/>
      <c r="J6" s="2166"/>
      <c r="K6" s="2166"/>
      <c r="L6" s="2166"/>
      <c r="M6" s="2166"/>
    </row>
    <row r="7" spans="1:13" s="463" customFormat="1" ht="12.75" x14ac:dyDescent="0.2">
      <c r="B7" s="485"/>
      <c r="C7" s="485"/>
      <c r="D7" s="485"/>
      <c r="E7" s="485"/>
      <c r="F7" s="485"/>
    </row>
    <row r="8" spans="1:13" s="463" customFormat="1" ht="15" customHeight="1" x14ac:dyDescent="0.2">
      <c r="A8" s="2174" t="s">
        <v>623</v>
      </c>
      <c r="B8" s="2174" t="s">
        <v>622</v>
      </c>
      <c r="C8" s="2177" t="s">
        <v>219</v>
      </c>
      <c r="D8" s="2167" t="s">
        <v>621</v>
      </c>
      <c r="E8" s="2168"/>
      <c r="F8" s="2169"/>
      <c r="G8" s="2160" t="s">
        <v>168</v>
      </c>
      <c r="H8" s="2161"/>
      <c r="I8" s="2162" t="s">
        <v>168</v>
      </c>
      <c r="J8" s="2160"/>
      <c r="K8" s="2167" t="s">
        <v>621</v>
      </c>
      <c r="L8" s="2168" t="s">
        <v>621</v>
      </c>
      <c r="M8" s="2169"/>
    </row>
    <row r="9" spans="1:13" s="463" customFormat="1" ht="15" customHeight="1" x14ac:dyDescent="0.2">
      <c r="A9" s="2175"/>
      <c r="B9" s="2175"/>
      <c r="C9" s="2178"/>
      <c r="D9" s="2170" t="s">
        <v>620</v>
      </c>
      <c r="E9" s="2171"/>
      <c r="F9" s="2172"/>
      <c r="G9" s="2163" t="s">
        <v>619</v>
      </c>
      <c r="H9" s="2164"/>
      <c r="I9" s="2165" t="s">
        <v>618</v>
      </c>
      <c r="J9" s="2163"/>
      <c r="K9" s="2170" t="s">
        <v>617</v>
      </c>
      <c r="L9" s="2171"/>
      <c r="M9" s="2172"/>
    </row>
    <row r="10" spans="1:13" ht="15" customHeight="1" x14ac:dyDescent="0.2">
      <c r="A10" s="2176"/>
      <c r="B10" s="2176"/>
      <c r="C10" s="2179"/>
      <c r="D10" s="483" t="s">
        <v>285</v>
      </c>
      <c r="E10" s="483" t="s">
        <v>549</v>
      </c>
      <c r="F10" s="483" t="s">
        <v>616</v>
      </c>
      <c r="G10" s="484" t="s">
        <v>549</v>
      </c>
      <c r="H10" s="484" t="s">
        <v>616</v>
      </c>
      <c r="I10" s="484" t="s">
        <v>549</v>
      </c>
      <c r="J10" s="484" t="s">
        <v>616</v>
      </c>
      <c r="K10" s="483" t="s">
        <v>285</v>
      </c>
      <c r="L10" s="483" t="s">
        <v>549</v>
      </c>
      <c r="M10" s="483" t="s">
        <v>616</v>
      </c>
    </row>
    <row r="11" spans="1:13" ht="15" customHeight="1" collapsed="1" x14ac:dyDescent="0.2">
      <c r="A11" s="482" t="s">
        <v>615</v>
      </c>
      <c r="B11" s="482"/>
      <c r="C11" s="482"/>
      <c r="D11" s="471"/>
      <c r="E11" s="468"/>
      <c r="F11" s="467"/>
      <c r="G11" s="469"/>
      <c r="H11" s="469"/>
      <c r="I11" s="470"/>
      <c r="J11" s="467"/>
      <c r="K11" s="469"/>
      <c r="L11" s="468"/>
      <c r="M11" s="467"/>
    </row>
    <row r="12" spans="1:13" ht="15" hidden="1" customHeight="1" outlineLevel="1" x14ac:dyDescent="0.2">
      <c r="A12" s="482" t="s">
        <v>615</v>
      </c>
      <c r="B12" s="471"/>
      <c r="C12" s="471"/>
      <c r="D12" s="471"/>
      <c r="E12" s="470"/>
      <c r="F12" s="467"/>
      <c r="G12" s="469"/>
      <c r="H12" s="469"/>
      <c r="I12" s="469"/>
      <c r="J12" s="469"/>
      <c r="K12" s="469"/>
      <c r="L12" s="470"/>
      <c r="M12" s="467"/>
    </row>
    <row r="13" spans="1:13" ht="48" hidden="1" customHeight="1" outlineLevel="2" x14ac:dyDescent="0.2">
      <c r="A13" s="482" t="s">
        <v>615</v>
      </c>
      <c r="B13" s="477"/>
      <c r="C13" s="476"/>
      <c r="D13" s="474"/>
      <c r="E13" s="473"/>
      <c r="F13" s="474"/>
      <c r="G13" s="475"/>
      <c r="H13" s="475"/>
      <c r="I13" s="475"/>
      <c r="J13" s="475"/>
      <c r="K13" s="474"/>
      <c r="L13" s="473"/>
      <c r="M13" s="474"/>
    </row>
    <row r="14" spans="1:13" ht="24" hidden="1" customHeight="1" outlineLevel="2" x14ac:dyDescent="0.2">
      <c r="A14" s="482" t="s">
        <v>615</v>
      </c>
      <c r="B14" s="477"/>
      <c r="C14" s="476"/>
      <c r="D14" s="474"/>
      <c r="E14" s="473"/>
      <c r="F14" s="472"/>
      <c r="G14" s="475"/>
      <c r="H14" s="475"/>
      <c r="I14" s="475"/>
      <c r="J14" s="475"/>
      <c r="K14" s="474"/>
      <c r="L14" s="473"/>
      <c r="M14" s="472"/>
    </row>
    <row r="15" spans="1:13" ht="15" hidden="1" customHeight="1" outlineLevel="1" x14ac:dyDescent="0.2">
      <c r="A15" s="482" t="s">
        <v>615</v>
      </c>
      <c r="B15" s="471"/>
      <c r="C15" s="471"/>
      <c r="D15" s="471"/>
      <c r="E15" s="468"/>
      <c r="F15" s="467"/>
      <c r="G15" s="469"/>
      <c r="H15" s="469"/>
      <c r="I15" s="469"/>
      <c r="J15" s="469"/>
      <c r="K15" s="469"/>
      <c r="L15" s="468"/>
      <c r="M15" s="467"/>
    </row>
    <row r="16" spans="1:13" ht="24" hidden="1" customHeight="1" outlineLevel="2" x14ac:dyDescent="0.2">
      <c r="A16" s="482" t="s">
        <v>615</v>
      </c>
      <c r="B16" s="477"/>
      <c r="C16" s="476"/>
      <c r="D16" s="474"/>
      <c r="E16" s="473"/>
      <c r="F16" s="472"/>
      <c r="G16" s="475"/>
      <c r="H16" s="475"/>
      <c r="I16" s="475"/>
      <c r="J16" s="475"/>
      <c r="K16" s="474"/>
      <c r="L16" s="473"/>
      <c r="M16" s="472"/>
    </row>
    <row r="17" spans="1:13" ht="12" hidden="1" customHeight="1" outlineLevel="2" x14ac:dyDescent="0.2">
      <c r="A17" s="482" t="s">
        <v>615</v>
      </c>
      <c r="B17" s="477"/>
      <c r="C17" s="476"/>
      <c r="D17" s="472"/>
      <c r="E17" s="473"/>
      <c r="F17" s="474"/>
      <c r="G17" s="475"/>
      <c r="H17" s="475"/>
      <c r="I17" s="475"/>
      <c r="J17" s="475"/>
      <c r="K17" s="472"/>
      <c r="L17" s="473"/>
      <c r="M17" s="474"/>
    </row>
    <row r="18" spans="1:13" ht="12" hidden="1" customHeight="1" outlineLevel="2" x14ac:dyDescent="0.2">
      <c r="A18" s="482" t="s">
        <v>615</v>
      </c>
      <c r="B18" s="477"/>
      <c r="C18" s="476"/>
      <c r="D18" s="472"/>
      <c r="E18" s="473"/>
      <c r="F18" s="472"/>
      <c r="G18" s="475"/>
      <c r="H18" s="475"/>
      <c r="I18" s="475"/>
      <c r="J18" s="475"/>
      <c r="K18" s="472"/>
      <c r="L18" s="473"/>
      <c r="M18" s="472"/>
    </row>
    <row r="19" spans="1:13" ht="12" hidden="1" customHeight="1" outlineLevel="2" x14ac:dyDescent="0.2">
      <c r="A19" s="482" t="s">
        <v>615</v>
      </c>
      <c r="B19" s="477"/>
      <c r="C19" s="476"/>
      <c r="D19" s="472"/>
      <c r="E19" s="473"/>
      <c r="F19" s="472"/>
      <c r="G19" s="475"/>
      <c r="H19" s="475"/>
      <c r="I19" s="475"/>
      <c r="J19" s="475"/>
      <c r="K19" s="472"/>
      <c r="L19" s="473"/>
      <c r="M19" s="472"/>
    </row>
    <row r="20" spans="1:13" ht="48" hidden="1" customHeight="1" outlineLevel="2" x14ac:dyDescent="0.2">
      <c r="A20" s="482" t="s">
        <v>615</v>
      </c>
      <c r="B20" s="477"/>
      <c r="C20" s="476"/>
      <c r="D20" s="474"/>
      <c r="E20" s="481"/>
      <c r="F20" s="472"/>
      <c r="G20" s="475"/>
      <c r="H20" s="475"/>
      <c r="I20" s="475"/>
      <c r="J20" s="475"/>
      <c r="K20" s="474"/>
      <c r="L20" s="481"/>
      <c r="M20" s="472"/>
    </row>
    <row r="21" spans="1:13" ht="24" hidden="1" customHeight="1" outlineLevel="2" x14ac:dyDescent="0.2">
      <c r="A21" s="482" t="s">
        <v>615</v>
      </c>
      <c r="B21" s="477"/>
      <c r="C21" s="476"/>
      <c r="D21" s="472"/>
      <c r="E21" s="473"/>
      <c r="F21" s="472"/>
      <c r="G21" s="475"/>
      <c r="H21" s="475"/>
      <c r="I21" s="475"/>
      <c r="J21" s="475"/>
      <c r="K21" s="472"/>
      <c r="L21" s="473"/>
      <c r="M21" s="472"/>
    </row>
    <row r="22" spans="1:13" ht="12" hidden="1" customHeight="1" outlineLevel="2" x14ac:dyDescent="0.2">
      <c r="A22" s="482" t="s">
        <v>615</v>
      </c>
      <c r="B22" s="477"/>
      <c r="C22" s="476"/>
      <c r="D22" s="474"/>
      <c r="E22" s="473"/>
      <c r="F22" s="472"/>
      <c r="G22" s="475"/>
      <c r="H22" s="475"/>
      <c r="I22" s="475"/>
      <c r="J22" s="475"/>
      <c r="K22" s="474"/>
      <c r="L22" s="473"/>
      <c r="M22" s="472"/>
    </row>
    <row r="23" spans="1:13" ht="12" hidden="1" customHeight="1" outlineLevel="2" x14ac:dyDescent="0.2">
      <c r="A23" s="482" t="s">
        <v>615</v>
      </c>
      <c r="B23" s="477"/>
      <c r="C23" s="476"/>
      <c r="D23" s="474"/>
      <c r="E23" s="481"/>
      <c r="F23" s="472"/>
      <c r="G23" s="475"/>
      <c r="H23" s="475"/>
      <c r="I23" s="475"/>
      <c r="J23" s="475"/>
      <c r="K23" s="474"/>
      <c r="L23" s="481"/>
      <c r="M23" s="472"/>
    </row>
    <row r="24" spans="1:13" ht="12" hidden="1" customHeight="1" outlineLevel="2" x14ac:dyDescent="0.2">
      <c r="A24" s="482" t="s">
        <v>615</v>
      </c>
      <c r="B24" s="477"/>
      <c r="C24" s="476"/>
      <c r="D24" s="474"/>
      <c r="E24" s="473"/>
      <c r="F24" s="472"/>
      <c r="G24" s="475"/>
      <c r="H24" s="475"/>
      <c r="I24" s="475"/>
      <c r="J24" s="475"/>
      <c r="K24" s="474"/>
      <c r="L24" s="473"/>
      <c r="M24" s="472"/>
    </row>
    <row r="25" spans="1:13" ht="12" hidden="1" customHeight="1" outlineLevel="2" x14ac:dyDescent="0.2">
      <c r="A25" s="482" t="s">
        <v>615</v>
      </c>
      <c r="B25" s="477"/>
      <c r="C25" s="476"/>
      <c r="D25" s="474"/>
      <c r="E25" s="473"/>
      <c r="F25" s="474"/>
      <c r="G25" s="475"/>
      <c r="H25" s="475"/>
      <c r="I25" s="475"/>
      <c r="J25" s="475"/>
      <c r="K25" s="474"/>
      <c r="L25" s="473"/>
      <c r="M25" s="474"/>
    </row>
    <row r="26" spans="1:13" ht="12" hidden="1" customHeight="1" outlineLevel="2" x14ac:dyDescent="0.2">
      <c r="A26" s="482" t="s">
        <v>615</v>
      </c>
      <c r="B26" s="477"/>
      <c r="C26" s="476"/>
      <c r="D26" s="474"/>
      <c r="E26" s="473"/>
      <c r="F26" s="472"/>
      <c r="G26" s="475"/>
      <c r="H26" s="475"/>
      <c r="I26" s="475"/>
      <c r="J26" s="475"/>
      <c r="K26" s="474"/>
      <c r="L26" s="473"/>
      <c r="M26" s="472"/>
    </row>
    <row r="27" spans="1:13" ht="12" hidden="1" customHeight="1" outlineLevel="2" x14ac:dyDescent="0.2">
      <c r="A27" s="482" t="s">
        <v>615</v>
      </c>
      <c r="B27" s="477"/>
      <c r="C27" s="476"/>
      <c r="D27" s="474"/>
      <c r="E27" s="473"/>
      <c r="F27" s="472"/>
      <c r="G27" s="475"/>
      <c r="H27" s="475"/>
      <c r="I27" s="475"/>
      <c r="J27" s="475"/>
      <c r="K27" s="474"/>
      <c r="L27" s="473"/>
      <c r="M27" s="472"/>
    </row>
    <row r="28" spans="1:13" ht="12" hidden="1" customHeight="1" outlineLevel="2" x14ac:dyDescent="0.2">
      <c r="A28" s="482" t="s">
        <v>615</v>
      </c>
      <c r="B28" s="477"/>
      <c r="C28" s="476"/>
      <c r="D28" s="472"/>
      <c r="E28" s="473"/>
      <c r="F28" s="472"/>
      <c r="G28" s="475"/>
      <c r="H28" s="475"/>
      <c r="I28" s="475"/>
      <c r="J28" s="475"/>
      <c r="K28" s="472"/>
      <c r="L28" s="473"/>
      <c r="M28" s="472"/>
    </row>
    <row r="29" spans="1:13" ht="12" hidden="1" customHeight="1" outlineLevel="2" x14ac:dyDescent="0.2">
      <c r="A29" s="482" t="s">
        <v>615</v>
      </c>
      <c r="B29" s="477"/>
      <c r="C29" s="476"/>
      <c r="D29" s="472"/>
      <c r="E29" s="473"/>
      <c r="F29" s="472"/>
      <c r="G29" s="475"/>
      <c r="H29" s="475"/>
      <c r="I29" s="475"/>
      <c r="J29" s="475"/>
      <c r="K29" s="472"/>
      <c r="L29" s="473"/>
      <c r="M29" s="472"/>
    </row>
    <row r="30" spans="1:13" ht="12" hidden="1" customHeight="1" outlineLevel="2" x14ac:dyDescent="0.2">
      <c r="A30" s="482" t="s">
        <v>615</v>
      </c>
      <c r="B30" s="477"/>
      <c r="C30" s="476"/>
      <c r="D30" s="474"/>
      <c r="E30" s="473"/>
      <c r="F30" s="474"/>
      <c r="G30" s="475"/>
      <c r="H30" s="475"/>
      <c r="I30" s="475"/>
      <c r="J30" s="475"/>
      <c r="K30" s="474"/>
      <c r="L30" s="473"/>
      <c r="M30" s="474"/>
    </row>
    <row r="31" spans="1:13" ht="12" hidden="1" customHeight="1" outlineLevel="2" x14ac:dyDescent="0.2">
      <c r="A31" s="482" t="s">
        <v>615</v>
      </c>
      <c r="B31" s="477"/>
      <c r="C31" s="476"/>
      <c r="D31" s="474"/>
      <c r="E31" s="481"/>
      <c r="F31" s="472"/>
      <c r="G31" s="475"/>
      <c r="H31" s="475"/>
      <c r="I31" s="475"/>
      <c r="J31" s="475"/>
      <c r="K31" s="474"/>
      <c r="L31" s="481"/>
      <c r="M31" s="472"/>
    </row>
    <row r="32" spans="1:13" ht="12" hidden="1" customHeight="1" outlineLevel="2" x14ac:dyDescent="0.2">
      <c r="A32" s="482" t="s">
        <v>615</v>
      </c>
      <c r="B32" s="477"/>
      <c r="C32" s="476"/>
      <c r="D32" s="474"/>
      <c r="E32" s="473"/>
      <c r="F32" s="474"/>
      <c r="G32" s="475"/>
      <c r="H32" s="475"/>
      <c r="I32" s="475"/>
      <c r="J32" s="475"/>
      <c r="K32" s="474"/>
      <c r="L32" s="473"/>
      <c r="M32" s="474"/>
    </row>
    <row r="33" spans="1:13" ht="12" hidden="1" customHeight="1" outlineLevel="2" x14ac:dyDescent="0.2">
      <c r="A33" s="482" t="s">
        <v>615</v>
      </c>
      <c r="B33" s="477"/>
      <c r="C33" s="476"/>
      <c r="D33" s="474"/>
      <c r="E33" s="473"/>
      <c r="F33" s="474"/>
      <c r="G33" s="475"/>
      <c r="H33" s="475"/>
      <c r="I33" s="475"/>
      <c r="J33" s="475"/>
      <c r="K33" s="474"/>
      <c r="L33" s="473"/>
      <c r="M33" s="474"/>
    </row>
    <row r="34" spans="1:13" ht="24" hidden="1" customHeight="1" outlineLevel="2" x14ac:dyDescent="0.2">
      <c r="A34" s="482" t="s">
        <v>615</v>
      </c>
      <c r="B34" s="477"/>
      <c r="C34" s="476"/>
      <c r="D34" s="474"/>
      <c r="E34" s="473"/>
      <c r="F34" s="472"/>
      <c r="G34" s="475"/>
      <c r="H34" s="475"/>
      <c r="I34" s="475"/>
      <c r="J34" s="475"/>
      <c r="K34" s="474"/>
      <c r="L34" s="473"/>
      <c r="M34" s="472"/>
    </row>
    <row r="35" spans="1:13" ht="24" hidden="1" customHeight="1" outlineLevel="2" x14ac:dyDescent="0.2">
      <c r="A35" s="482" t="s">
        <v>615</v>
      </c>
      <c r="B35" s="477"/>
      <c r="C35" s="476"/>
      <c r="D35" s="474"/>
      <c r="E35" s="473"/>
      <c r="F35" s="474"/>
      <c r="G35" s="475"/>
      <c r="H35" s="475"/>
      <c r="I35" s="475"/>
      <c r="J35" s="475"/>
      <c r="K35" s="474"/>
      <c r="L35" s="473"/>
      <c r="M35" s="474"/>
    </row>
    <row r="36" spans="1:13" ht="12" hidden="1" customHeight="1" outlineLevel="2" x14ac:dyDescent="0.2">
      <c r="A36" s="482" t="s">
        <v>615</v>
      </c>
      <c r="B36" s="477"/>
      <c r="C36" s="476"/>
      <c r="D36" s="474"/>
      <c r="E36" s="473"/>
      <c r="F36" s="474"/>
      <c r="G36" s="475"/>
      <c r="H36" s="475"/>
      <c r="I36" s="475"/>
      <c r="J36" s="475"/>
      <c r="K36" s="474"/>
      <c r="L36" s="473"/>
      <c r="M36" s="474"/>
    </row>
    <row r="37" spans="1:13" ht="12" hidden="1" customHeight="1" outlineLevel="2" x14ac:dyDescent="0.2">
      <c r="A37" s="482" t="s">
        <v>615</v>
      </c>
      <c r="B37" s="477"/>
      <c r="C37" s="476"/>
      <c r="D37" s="472"/>
      <c r="E37" s="473"/>
      <c r="F37" s="472"/>
      <c r="G37" s="475"/>
      <c r="H37" s="475"/>
      <c r="I37" s="475"/>
      <c r="J37" s="475"/>
      <c r="K37" s="472"/>
      <c r="L37" s="473"/>
      <c r="M37" s="472"/>
    </row>
    <row r="38" spans="1:13" ht="12" hidden="1" customHeight="1" outlineLevel="2" x14ac:dyDescent="0.2">
      <c r="A38" s="482" t="s">
        <v>615</v>
      </c>
      <c r="B38" s="477"/>
      <c r="C38" s="476"/>
      <c r="D38" s="472"/>
      <c r="E38" s="473"/>
      <c r="F38" s="472"/>
      <c r="G38" s="475"/>
      <c r="H38" s="475"/>
      <c r="I38" s="475"/>
      <c r="J38" s="475"/>
      <c r="K38" s="472"/>
      <c r="L38" s="473"/>
      <c r="M38" s="472"/>
    </row>
    <row r="39" spans="1:13" ht="24" hidden="1" customHeight="1" outlineLevel="2" x14ac:dyDescent="0.2">
      <c r="A39" s="482" t="s">
        <v>615</v>
      </c>
      <c r="B39" s="477"/>
      <c r="C39" s="476"/>
      <c r="D39" s="474"/>
      <c r="E39" s="473"/>
      <c r="F39" s="472"/>
      <c r="G39" s="475"/>
      <c r="H39" s="475"/>
      <c r="I39" s="475"/>
      <c r="J39" s="475"/>
      <c r="K39" s="474"/>
      <c r="L39" s="473"/>
      <c r="M39" s="472"/>
    </row>
    <row r="40" spans="1:13" ht="12" hidden="1" customHeight="1" outlineLevel="2" x14ac:dyDescent="0.2">
      <c r="A40" s="482" t="s">
        <v>615</v>
      </c>
      <c r="B40" s="477"/>
      <c r="C40" s="476"/>
      <c r="D40" s="474"/>
      <c r="E40" s="473"/>
      <c r="F40" s="474"/>
      <c r="G40" s="475"/>
      <c r="H40" s="475"/>
      <c r="I40" s="475"/>
      <c r="J40" s="475"/>
      <c r="K40" s="474"/>
      <c r="L40" s="473"/>
      <c r="M40" s="474"/>
    </row>
    <row r="41" spans="1:13" ht="24" hidden="1" customHeight="1" outlineLevel="2" x14ac:dyDescent="0.2">
      <c r="A41" s="482" t="s">
        <v>615</v>
      </c>
      <c r="B41" s="477"/>
      <c r="C41" s="476"/>
      <c r="D41" s="474"/>
      <c r="E41" s="473"/>
      <c r="F41" s="472"/>
      <c r="G41" s="475"/>
      <c r="H41" s="475"/>
      <c r="I41" s="475"/>
      <c r="J41" s="475"/>
      <c r="K41" s="474"/>
      <c r="L41" s="473"/>
      <c r="M41" s="472"/>
    </row>
    <row r="42" spans="1:13" ht="24" hidden="1" customHeight="1" outlineLevel="2" x14ac:dyDescent="0.2">
      <c r="A42" s="482" t="s">
        <v>615</v>
      </c>
      <c r="B42" s="477"/>
      <c r="C42" s="476"/>
      <c r="D42" s="474"/>
      <c r="E42" s="473"/>
      <c r="F42" s="472"/>
      <c r="G42" s="475"/>
      <c r="H42" s="475"/>
      <c r="I42" s="475"/>
      <c r="J42" s="475"/>
      <c r="K42" s="474"/>
      <c r="L42" s="473"/>
      <c r="M42" s="472"/>
    </row>
    <row r="43" spans="1:13" ht="24" hidden="1" customHeight="1" outlineLevel="2" x14ac:dyDescent="0.2">
      <c r="A43" s="482" t="s">
        <v>615</v>
      </c>
      <c r="B43" s="477"/>
      <c r="C43" s="476"/>
      <c r="D43" s="474"/>
      <c r="E43" s="473"/>
      <c r="F43" s="472"/>
      <c r="G43" s="475"/>
      <c r="H43" s="475"/>
      <c r="I43" s="475"/>
      <c r="J43" s="475"/>
      <c r="K43" s="474"/>
      <c r="L43" s="473"/>
      <c r="M43" s="472"/>
    </row>
    <row r="44" spans="1:13" ht="12" hidden="1" customHeight="1" outlineLevel="2" x14ac:dyDescent="0.2">
      <c r="A44" s="482" t="s">
        <v>615</v>
      </c>
      <c r="B44" s="477"/>
      <c r="C44" s="476"/>
      <c r="D44" s="474"/>
      <c r="E44" s="473"/>
      <c r="F44" s="472"/>
      <c r="G44" s="475"/>
      <c r="H44" s="475"/>
      <c r="I44" s="475"/>
      <c r="J44" s="475"/>
      <c r="K44" s="474"/>
      <c r="L44" s="473"/>
      <c r="M44" s="472"/>
    </row>
    <row r="45" spans="1:13" ht="12" hidden="1" customHeight="1" outlineLevel="2" x14ac:dyDescent="0.2">
      <c r="A45" s="482" t="s">
        <v>615</v>
      </c>
      <c r="B45" s="477"/>
      <c r="C45" s="476"/>
      <c r="D45" s="474"/>
      <c r="E45" s="473"/>
      <c r="F45" s="474"/>
      <c r="G45" s="475"/>
      <c r="H45" s="475"/>
      <c r="I45" s="475"/>
      <c r="J45" s="475"/>
      <c r="K45" s="474"/>
      <c r="L45" s="473"/>
      <c r="M45" s="474"/>
    </row>
    <row r="46" spans="1:13" ht="24" hidden="1" customHeight="1" outlineLevel="2" x14ac:dyDescent="0.2">
      <c r="A46" s="482" t="s">
        <v>615</v>
      </c>
      <c r="B46" s="477"/>
      <c r="C46" s="476"/>
      <c r="D46" s="474"/>
      <c r="E46" s="473"/>
      <c r="F46" s="472"/>
      <c r="G46" s="475"/>
      <c r="H46" s="475"/>
      <c r="I46" s="475"/>
      <c r="J46" s="475"/>
      <c r="K46" s="474"/>
      <c r="L46" s="473"/>
      <c r="M46" s="472"/>
    </row>
    <row r="47" spans="1:13" ht="48" hidden="1" customHeight="1" outlineLevel="2" x14ac:dyDescent="0.2">
      <c r="A47" s="482" t="s">
        <v>615</v>
      </c>
      <c r="B47" s="477"/>
      <c r="C47" s="476"/>
      <c r="D47" s="474"/>
      <c r="E47" s="473"/>
      <c r="F47" s="474"/>
      <c r="G47" s="475"/>
      <c r="H47" s="475"/>
      <c r="I47" s="475"/>
      <c r="J47" s="475"/>
      <c r="K47" s="474"/>
      <c r="L47" s="473"/>
      <c r="M47" s="474"/>
    </row>
    <row r="48" spans="1:13" ht="24" hidden="1" customHeight="1" outlineLevel="2" x14ac:dyDescent="0.2">
      <c r="A48" s="482" t="s">
        <v>615</v>
      </c>
      <c r="B48" s="477"/>
      <c r="C48" s="476"/>
      <c r="D48" s="474"/>
      <c r="E48" s="473"/>
      <c r="F48" s="472"/>
      <c r="G48" s="475"/>
      <c r="H48" s="475"/>
      <c r="I48" s="475"/>
      <c r="J48" s="475"/>
      <c r="K48" s="474"/>
      <c r="L48" s="473"/>
      <c r="M48" s="472"/>
    </row>
    <row r="49" spans="1:13" ht="24" hidden="1" customHeight="1" outlineLevel="2" x14ac:dyDescent="0.2">
      <c r="A49" s="482" t="s">
        <v>615</v>
      </c>
      <c r="B49" s="477"/>
      <c r="C49" s="476"/>
      <c r="D49" s="474"/>
      <c r="E49" s="473"/>
      <c r="F49" s="472"/>
      <c r="G49" s="475"/>
      <c r="H49" s="475"/>
      <c r="I49" s="475"/>
      <c r="J49" s="475"/>
      <c r="K49" s="474"/>
      <c r="L49" s="473"/>
      <c r="M49" s="472"/>
    </row>
    <row r="50" spans="1:13" ht="24" hidden="1" customHeight="1" outlineLevel="2" x14ac:dyDescent="0.2">
      <c r="A50" s="482" t="s">
        <v>615</v>
      </c>
      <c r="B50" s="477"/>
      <c r="C50" s="476"/>
      <c r="D50" s="474"/>
      <c r="E50" s="473"/>
      <c r="F50" s="472"/>
      <c r="G50" s="475"/>
      <c r="H50" s="475"/>
      <c r="I50" s="475"/>
      <c r="J50" s="475"/>
      <c r="K50" s="474"/>
      <c r="L50" s="473"/>
      <c r="M50" s="472"/>
    </row>
    <row r="51" spans="1:13" ht="24" hidden="1" customHeight="1" outlineLevel="2" x14ac:dyDescent="0.2">
      <c r="A51" s="482" t="s">
        <v>615</v>
      </c>
      <c r="B51" s="477"/>
      <c r="C51" s="476"/>
      <c r="D51" s="474"/>
      <c r="E51" s="473"/>
      <c r="F51" s="474"/>
      <c r="G51" s="475"/>
      <c r="H51" s="475"/>
      <c r="I51" s="475"/>
      <c r="J51" s="475"/>
      <c r="K51" s="474"/>
      <c r="L51" s="473"/>
      <c r="M51" s="474"/>
    </row>
    <row r="52" spans="1:13" ht="24" hidden="1" customHeight="1" outlineLevel="2" x14ac:dyDescent="0.2">
      <c r="A52" s="482" t="s">
        <v>615</v>
      </c>
      <c r="B52" s="477"/>
      <c r="C52" s="476"/>
      <c r="D52" s="474"/>
      <c r="E52" s="473"/>
      <c r="F52" s="472"/>
      <c r="G52" s="475"/>
      <c r="H52" s="475"/>
      <c r="I52" s="475"/>
      <c r="J52" s="475"/>
      <c r="K52" s="474"/>
      <c r="L52" s="473"/>
      <c r="M52" s="472"/>
    </row>
    <row r="53" spans="1:13" ht="36" hidden="1" customHeight="1" outlineLevel="2" x14ac:dyDescent="0.2">
      <c r="A53" s="482" t="s">
        <v>615</v>
      </c>
      <c r="B53" s="477"/>
      <c r="C53" s="476"/>
      <c r="D53" s="474"/>
      <c r="E53" s="473"/>
      <c r="F53" s="474"/>
      <c r="G53" s="475"/>
      <c r="H53" s="475"/>
      <c r="I53" s="475"/>
      <c r="J53" s="475"/>
      <c r="K53" s="474"/>
      <c r="L53" s="473"/>
      <c r="M53" s="474"/>
    </row>
    <row r="54" spans="1:13" ht="24" hidden="1" customHeight="1" outlineLevel="2" x14ac:dyDescent="0.2">
      <c r="A54" s="482" t="s">
        <v>615</v>
      </c>
      <c r="B54" s="477"/>
      <c r="C54" s="476"/>
      <c r="D54" s="474"/>
      <c r="E54" s="473"/>
      <c r="F54" s="474"/>
      <c r="G54" s="475"/>
      <c r="H54" s="475"/>
      <c r="I54" s="475"/>
      <c r="J54" s="475"/>
      <c r="K54" s="474"/>
      <c r="L54" s="473"/>
      <c r="M54" s="474"/>
    </row>
    <row r="55" spans="1:13" ht="36" hidden="1" customHeight="1" outlineLevel="2" x14ac:dyDescent="0.2">
      <c r="A55" s="482" t="s">
        <v>615</v>
      </c>
      <c r="B55" s="477"/>
      <c r="C55" s="476"/>
      <c r="D55" s="474"/>
      <c r="E55" s="473"/>
      <c r="F55" s="472"/>
      <c r="G55" s="475"/>
      <c r="H55" s="475"/>
      <c r="I55" s="475"/>
      <c r="J55" s="475"/>
      <c r="K55" s="474"/>
      <c r="L55" s="473"/>
      <c r="M55" s="472"/>
    </row>
    <row r="56" spans="1:13" ht="24" hidden="1" customHeight="1" outlineLevel="2" x14ac:dyDescent="0.2">
      <c r="A56" s="482" t="s">
        <v>615</v>
      </c>
      <c r="B56" s="477"/>
      <c r="C56" s="476"/>
      <c r="D56" s="474"/>
      <c r="E56" s="473"/>
      <c r="F56" s="472"/>
      <c r="G56" s="475"/>
      <c r="H56" s="475"/>
      <c r="I56" s="475"/>
      <c r="J56" s="475"/>
      <c r="K56" s="474"/>
      <c r="L56" s="473"/>
      <c r="M56" s="472"/>
    </row>
    <row r="57" spans="1:13" ht="24" hidden="1" customHeight="1" outlineLevel="2" x14ac:dyDescent="0.2">
      <c r="A57" s="482" t="s">
        <v>615</v>
      </c>
      <c r="B57" s="477"/>
      <c r="C57" s="476"/>
      <c r="D57" s="474"/>
      <c r="E57" s="473"/>
      <c r="F57" s="474"/>
      <c r="G57" s="475"/>
      <c r="H57" s="475"/>
      <c r="I57" s="475"/>
      <c r="J57" s="475"/>
      <c r="K57" s="474"/>
      <c r="L57" s="473"/>
      <c r="M57" s="474"/>
    </row>
    <row r="58" spans="1:13" ht="24" hidden="1" customHeight="1" outlineLevel="2" x14ac:dyDescent="0.2">
      <c r="A58" s="482" t="s">
        <v>615</v>
      </c>
      <c r="B58" s="477"/>
      <c r="C58" s="476"/>
      <c r="D58" s="474"/>
      <c r="E58" s="473"/>
      <c r="F58" s="472"/>
      <c r="G58" s="475"/>
      <c r="H58" s="475"/>
      <c r="I58" s="475"/>
      <c r="J58" s="475"/>
      <c r="K58" s="474"/>
      <c r="L58" s="473"/>
      <c r="M58" s="472"/>
    </row>
    <row r="59" spans="1:13" ht="48" hidden="1" customHeight="1" outlineLevel="2" x14ac:dyDescent="0.2">
      <c r="A59" s="482" t="s">
        <v>615</v>
      </c>
      <c r="B59" s="477"/>
      <c r="C59" s="476"/>
      <c r="D59" s="474"/>
      <c r="E59" s="473"/>
      <c r="F59" s="474"/>
      <c r="G59" s="475"/>
      <c r="H59" s="475"/>
      <c r="I59" s="475"/>
      <c r="J59" s="475"/>
      <c r="K59" s="474"/>
      <c r="L59" s="473"/>
      <c r="M59" s="474"/>
    </row>
    <row r="60" spans="1:13" ht="24" hidden="1" customHeight="1" outlineLevel="2" x14ac:dyDescent="0.2">
      <c r="A60" s="482" t="s">
        <v>615</v>
      </c>
      <c r="B60" s="477"/>
      <c r="C60" s="476"/>
      <c r="D60" s="474"/>
      <c r="E60" s="473"/>
      <c r="F60" s="472"/>
      <c r="G60" s="475"/>
      <c r="H60" s="475"/>
      <c r="I60" s="475"/>
      <c r="J60" s="475"/>
      <c r="K60" s="474"/>
      <c r="L60" s="473"/>
      <c r="M60" s="472"/>
    </row>
    <row r="61" spans="1:13" ht="24" hidden="1" customHeight="1" outlineLevel="2" x14ac:dyDescent="0.2">
      <c r="A61" s="482" t="s">
        <v>615</v>
      </c>
      <c r="B61" s="477"/>
      <c r="C61" s="476"/>
      <c r="D61" s="474"/>
      <c r="E61" s="473"/>
      <c r="F61" s="474"/>
      <c r="G61" s="475"/>
      <c r="H61" s="475"/>
      <c r="I61" s="475"/>
      <c r="J61" s="475"/>
      <c r="K61" s="474"/>
      <c r="L61" s="473"/>
      <c r="M61" s="474"/>
    </row>
    <row r="62" spans="1:13" ht="36" hidden="1" customHeight="1" outlineLevel="2" x14ac:dyDescent="0.2">
      <c r="A62" s="482" t="s">
        <v>615</v>
      </c>
      <c r="B62" s="477"/>
      <c r="C62" s="476"/>
      <c r="D62" s="474"/>
      <c r="E62" s="473"/>
      <c r="F62" s="472"/>
      <c r="G62" s="475"/>
      <c r="H62" s="475"/>
      <c r="I62" s="475"/>
      <c r="J62" s="475"/>
      <c r="K62" s="474"/>
      <c r="L62" s="473"/>
      <c r="M62" s="472"/>
    </row>
    <row r="63" spans="1:13" ht="36" hidden="1" customHeight="1" outlineLevel="2" x14ac:dyDescent="0.2">
      <c r="A63" s="482" t="s">
        <v>615</v>
      </c>
      <c r="B63" s="477"/>
      <c r="C63" s="476"/>
      <c r="D63" s="474"/>
      <c r="E63" s="473"/>
      <c r="F63" s="474"/>
      <c r="G63" s="475"/>
      <c r="H63" s="475"/>
      <c r="I63" s="475"/>
      <c r="J63" s="475"/>
      <c r="K63" s="474"/>
      <c r="L63" s="473"/>
      <c r="M63" s="474"/>
    </row>
    <row r="64" spans="1:13" ht="12" hidden="1" customHeight="1" outlineLevel="2" x14ac:dyDescent="0.2">
      <c r="A64" s="482" t="s">
        <v>615</v>
      </c>
      <c r="B64" s="477"/>
      <c r="C64" s="476"/>
      <c r="D64" s="474"/>
      <c r="E64" s="473"/>
      <c r="F64" s="474"/>
      <c r="G64" s="475"/>
      <c r="H64" s="475"/>
      <c r="I64" s="475"/>
      <c r="J64" s="475"/>
      <c r="K64" s="474"/>
      <c r="L64" s="473"/>
      <c r="M64" s="474"/>
    </row>
    <row r="65" spans="1:13" ht="12" hidden="1" customHeight="1" outlineLevel="2" x14ac:dyDescent="0.2">
      <c r="A65" s="482" t="s">
        <v>615</v>
      </c>
      <c r="B65" s="477"/>
      <c r="C65" s="476"/>
      <c r="D65" s="474"/>
      <c r="E65" s="473"/>
      <c r="F65" s="474"/>
      <c r="G65" s="475"/>
      <c r="H65" s="475"/>
      <c r="I65" s="475"/>
      <c r="J65" s="475"/>
      <c r="K65" s="474"/>
      <c r="L65" s="473"/>
      <c r="M65" s="474"/>
    </row>
    <row r="66" spans="1:13" ht="12" hidden="1" customHeight="1" outlineLevel="2" x14ac:dyDescent="0.2">
      <c r="A66" s="482" t="s">
        <v>615</v>
      </c>
      <c r="B66" s="477"/>
      <c r="C66" s="476"/>
      <c r="D66" s="474"/>
      <c r="E66" s="473"/>
      <c r="F66" s="472"/>
      <c r="G66" s="475"/>
      <c r="H66" s="475"/>
      <c r="I66" s="475"/>
      <c r="J66" s="475"/>
      <c r="K66" s="474"/>
      <c r="L66" s="473"/>
      <c r="M66" s="472"/>
    </row>
    <row r="67" spans="1:13" ht="36" hidden="1" customHeight="1" outlineLevel="2" x14ac:dyDescent="0.2">
      <c r="A67" s="482" t="s">
        <v>615</v>
      </c>
      <c r="B67" s="477"/>
      <c r="C67" s="476"/>
      <c r="D67" s="474"/>
      <c r="E67" s="473"/>
      <c r="F67" s="472"/>
      <c r="G67" s="475"/>
      <c r="H67" s="475"/>
      <c r="I67" s="475"/>
      <c r="J67" s="475"/>
      <c r="K67" s="474"/>
      <c r="L67" s="473"/>
      <c r="M67" s="472"/>
    </row>
    <row r="68" spans="1:13" ht="24" hidden="1" customHeight="1" outlineLevel="2" x14ac:dyDescent="0.2">
      <c r="A68" s="482" t="s">
        <v>615</v>
      </c>
      <c r="B68" s="477"/>
      <c r="C68" s="476"/>
      <c r="D68" s="474"/>
      <c r="E68" s="473"/>
      <c r="F68" s="474"/>
      <c r="G68" s="475"/>
      <c r="H68" s="475"/>
      <c r="I68" s="475"/>
      <c r="J68" s="475"/>
      <c r="K68" s="474"/>
      <c r="L68" s="473"/>
      <c r="M68" s="474"/>
    </row>
    <row r="69" spans="1:13" ht="24" hidden="1" customHeight="1" outlineLevel="2" x14ac:dyDescent="0.2">
      <c r="A69" s="482" t="s">
        <v>615</v>
      </c>
      <c r="B69" s="477"/>
      <c r="C69" s="476"/>
      <c r="D69" s="472"/>
      <c r="E69" s="473"/>
      <c r="F69" s="472"/>
      <c r="G69" s="475"/>
      <c r="H69" s="475"/>
      <c r="I69" s="475"/>
      <c r="J69" s="475"/>
      <c r="K69" s="472"/>
      <c r="L69" s="473"/>
      <c r="M69" s="472"/>
    </row>
    <row r="70" spans="1:13" ht="36" hidden="1" customHeight="1" outlineLevel="2" x14ac:dyDescent="0.2">
      <c r="A70" s="482" t="s">
        <v>615</v>
      </c>
      <c r="B70" s="477"/>
      <c r="C70" s="476"/>
      <c r="D70" s="474"/>
      <c r="E70" s="473"/>
      <c r="F70" s="472"/>
      <c r="G70" s="475"/>
      <c r="H70" s="475"/>
      <c r="I70" s="475"/>
      <c r="J70" s="475"/>
      <c r="K70" s="474"/>
      <c r="L70" s="473"/>
      <c r="M70" s="472"/>
    </row>
    <row r="71" spans="1:13" ht="36" hidden="1" customHeight="1" outlineLevel="2" x14ac:dyDescent="0.2">
      <c r="A71" s="482" t="s">
        <v>615</v>
      </c>
      <c r="B71" s="477"/>
      <c r="C71" s="476"/>
      <c r="D71" s="474"/>
      <c r="E71" s="473"/>
      <c r="F71" s="472"/>
      <c r="G71" s="475"/>
      <c r="H71" s="475"/>
      <c r="I71" s="475"/>
      <c r="J71" s="475"/>
      <c r="K71" s="474"/>
      <c r="L71" s="473"/>
      <c r="M71" s="472"/>
    </row>
    <row r="72" spans="1:13" ht="36" hidden="1" customHeight="1" outlineLevel="2" x14ac:dyDescent="0.2">
      <c r="A72" s="482" t="s">
        <v>615</v>
      </c>
      <c r="B72" s="477"/>
      <c r="C72" s="476"/>
      <c r="D72" s="472"/>
      <c r="E72" s="473"/>
      <c r="F72" s="472"/>
      <c r="G72" s="475"/>
      <c r="H72" s="475"/>
      <c r="I72" s="475"/>
      <c r="J72" s="475"/>
      <c r="K72" s="472"/>
      <c r="L72" s="473"/>
      <c r="M72" s="472"/>
    </row>
    <row r="73" spans="1:13" ht="36" hidden="1" customHeight="1" outlineLevel="2" x14ac:dyDescent="0.2">
      <c r="A73" s="482" t="s">
        <v>615</v>
      </c>
      <c r="B73" s="477"/>
      <c r="C73" s="476"/>
      <c r="D73" s="472"/>
      <c r="E73" s="473"/>
      <c r="F73" s="472"/>
      <c r="G73" s="475"/>
      <c r="H73" s="475"/>
      <c r="I73" s="475"/>
      <c r="J73" s="475"/>
      <c r="K73" s="472"/>
      <c r="L73" s="473"/>
      <c r="M73" s="472"/>
    </row>
    <row r="74" spans="1:13" ht="24" hidden="1" customHeight="1" outlineLevel="2" x14ac:dyDescent="0.2">
      <c r="A74" s="482" t="s">
        <v>615</v>
      </c>
      <c r="B74" s="477"/>
      <c r="C74" s="476"/>
      <c r="D74" s="472"/>
      <c r="E74" s="473"/>
      <c r="F74" s="472"/>
      <c r="G74" s="475"/>
      <c r="H74" s="475"/>
      <c r="I74" s="475"/>
      <c r="J74" s="475"/>
      <c r="K74" s="472"/>
      <c r="L74" s="473"/>
      <c r="M74" s="472"/>
    </row>
    <row r="75" spans="1:13" ht="36" hidden="1" customHeight="1" outlineLevel="2" x14ac:dyDescent="0.2">
      <c r="A75" s="482" t="s">
        <v>615</v>
      </c>
      <c r="B75" s="477"/>
      <c r="C75" s="476"/>
      <c r="D75" s="474"/>
      <c r="E75" s="473"/>
      <c r="F75" s="472"/>
      <c r="G75" s="475"/>
      <c r="H75" s="475"/>
      <c r="I75" s="475"/>
      <c r="J75" s="475"/>
      <c r="K75" s="474"/>
      <c r="L75" s="473"/>
      <c r="M75" s="472"/>
    </row>
    <row r="76" spans="1:13" ht="24" hidden="1" customHeight="1" outlineLevel="2" x14ac:dyDescent="0.2">
      <c r="A76" s="482" t="s">
        <v>615</v>
      </c>
      <c r="B76" s="477"/>
      <c r="C76" s="476"/>
      <c r="D76" s="472"/>
      <c r="E76" s="473"/>
      <c r="F76" s="472"/>
      <c r="G76" s="475"/>
      <c r="H76" s="475"/>
      <c r="I76" s="475"/>
      <c r="J76" s="475"/>
      <c r="K76" s="472"/>
      <c r="L76" s="473"/>
      <c r="M76" s="472"/>
    </row>
    <row r="77" spans="1:13" ht="24" hidden="1" customHeight="1" outlineLevel="2" x14ac:dyDescent="0.2">
      <c r="A77" s="482" t="s">
        <v>615</v>
      </c>
      <c r="B77" s="477"/>
      <c r="C77" s="476"/>
      <c r="D77" s="472"/>
      <c r="E77" s="473"/>
      <c r="F77" s="472"/>
      <c r="G77" s="475"/>
      <c r="H77" s="475"/>
      <c r="I77" s="475"/>
      <c r="J77" s="475"/>
      <c r="K77" s="472"/>
      <c r="L77" s="473"/>
      <c r="M77" s="472"/>
    </row>
    <row r="78" spans="1:13" ht="12" hidden="1" customHeight="1" outlineLevel="2" x14ac:dyDescent="0.2">
      <c r="A78" s="482" t="s">
        <v>615</v>
      </c>
      <c r="B78" s="477"/>
      <c r="C78" s="476"/>
      <c r="D78" s="474"/>
      <c r="E78" s="473"/>
      <c r="F78" s="474"/>
      <c r="G78" s="475"/>
      <c r="H78" s="475"/>
      <c r="I78" s="475"/>
      <c r="J78" s="475"/>
      <c r="K78" s="474"/>
      <c r="L78" s="473"/>
      <c r="M78" s="474"/>
    </row>
    <row r="79" spans="1:13" ht="24" hidden="1" customHeight="1" outlineLevel="2" x14ac:dyDescent="0.2">
      <c r="A79" s="482" t="s">
        <v>615</v>
      </c>
      <c r="B79" s="477"/>
      <c r="C79" s="476"/>
      <c r="D79" s="474"/>
      <c r="E79" s="473"/>
      <c r="F79" s="472"/>
      <c r="G79" s="475"/>
      <c r="H79" s="475"/>
      <c r="I79" s="475"/>
      <c r="J79" s="475"/>
      <c r="K79" s="474"/>
      <c r="L79" s="473"/>
      <c r="M79" s="472"/>
    </row>
    <row r="80" spans="1:13" ht="24" hidden="1" customHeight="1" outlineLevel="2" x14ac:dyDescent="0.2">
      <c r="A80" s="482" t="s">
        <v>615</v>
      </c>
      <c r="B80" s="477"/>
      <c r="C80" s="476"/>
      <c r="D80" s="474"/>
      <c r="E80" s="473"/>
      <c r="F80" s="472"/>
      <c r="G80" s="475"/>
      <c r="H80" s="475"/>
      <c r="I80" s="475"/>
      <c r="J80" s="475"/>
      <c r="K80" s="474"/>
      <c r="L80" s="473"/>
      <c r="M80" s="472"/>
    </row>
    <row r="81" spans="1:13" ht="24" hidden="1" customHeight="1" outlineLevel="2" x14ac:dyDescent="0.2">
      <c r="A81" s="482" t="s">
        <v>615</v>
      </c>
      <c r="B81" s="477"/>
      <c r="C81" s="476"/>
      <c r="D81" s="474"/>
      <c r="E81" s="473"/>
      <c r="F81" s="472"/>
      <c r="G81" s="475"/>
      <c r="H81" s="475"/>
      <c r="I81" s="475"/>
      <c r="J81" s="475"/>
      <c r="K81" s="474"/>
      <c r="L81" s="473"/>
      <c r="M81" s="472"/>
    </row>
    <row r="82" spans="1:13" ht="24" hidden="1" customHeight="1" outlineLevel="2" x14ac:dyDescent="0.2">
      <c r="A82" s="482" t="s">
        <v>615</v>
      </c>
      <c r="B82" s="477"/>
      <c r="C82" s="476"/>
      <c r="D82" s="474"/>
      <c r="E82" s="473"/>
      <c r="F82" s="472"/>
      <c r="G82" s="475"/>
      <c r="H82" s="475"/>
      <c r="I82" s="475"/>
      <c r="J82" s="475"/>
      <c r="K82" s="474"/>
      <c r="L82" s="473"/>
      <c r="M82" s="472"/>
    </row>
    <row r="83" spans="1:13" ht="12" hidden="1" customHeight="1" outlineLevel="2" x14ac:dyDescent="0.2">
      <c r="A83" s="482" t="s">
        <v>615</v>
      </c>
      <c r="B83" s="477"/>
      <c r="C83" s="476"/>
      <c r="D83" s="474"/>
      <c r="E83" s="473"/>
      <c r="F83" s="472"/>
      <c r="G83" s="475"/>
      <c r="H83" s="475"/>
      <c r="I83" s="475"/>
      <c r="J83" s="475"/>
      <c r="K83" s="474"/>
      <c r="L83" s="473"/>
      <c r="M83" s="472"/>
    </row>
    <row r="84" spans="1:13" ht="12" hidden="1" customHeight="1" outlineLevel="2" x14ac:dyDescent="0.2">
      <c r="A84" s="482" t="s">
        <v>615</v>
      </c>
      <c r="B84" s="477"/>
      <c r="C84" s="476"/>
      <c r="D84" s="474"/>
      <c r="E84" s="473"/>
      <c r="F84" s="474"/>
      <c r="G84" s="475"/>
      <c r="H84" s="475"/>
      <c r="I84" s="475"/>
      <c r="J84" s="475"/>
      <c r="K84" s="474"/>
      <c r="L84" s="473"/>
      <c r="M84" s="474"/>
    </row>
    <row r="85" spans="1:13" ht="12" hidden="1" customHeight="1" outlineLevel="2" x14ac:dyDescent="0.2">
      <c r="A85" s="482" t="s">
        <v>615</v>
      </c>
      <c r="B85" s="477"/>
      <c r="C85" s="476"/>
      <c r="D85" s="474"/>
      <c r="E85" s="473"/>
      <c r="F85" s="472"/>
      <c r="G85" s="475"/>
      <c r="H85" s="475"/>
      <c r="I85" s="475"/>
      <c r="J85" s="475"/>
      <c r="K85" s="474"/>
      <c r="L85" s="473"/>
      <c r="M85" s="472"/>
    </row>
    <row r="86" spans="1:13" ht="12" hidden="1" customHeight="1" outlineLevel="2" x14ac:dyDescent="0.2">
      <c r="A86" s="482" t="s">
        <v>615</v>
      </c>
      <c r="B86" s="477"/>
      <c r="C86" s="476"/>
      <c r="D86" s="474"/>
      <c r="E86" s="473"/>
      <c r="F86" s="474"/>
      <c r="G86" s="475"/>
      <c r="H86" s="475"/>
      <c r="I86" s="475"/>
      <c r="J86" s="475"/>
      <c r="K86" s="474"/>
      <c r="L86" s="473"/>
      <c r="M86" s="474"/>
    </row>
    <row r="87" spans="1:13" ht="12" hidden="1" customHeight="1" outlineLevel="2" x14ac:dyDescent="0.2">
      <c r="A87" s="482" t="s">
        <v>615</v>
      </c>
      <c r="B87" s="477"/>
      <c r="C87" s="476"/>
      <c r="D87" s="474"/>
      <c r="E87" s="473"/>
      <c r="F87" s="472"/>
      <c r="G87" s="475"/>
      <c r="H87" s="475"/>
      <c r="I87" s="475"/>
      <c r="J87" s="475"/>
      <c r="K87" s="474"/>
      <c r="L87" s="473"/>
      <c r="M87" s="472"/>
    </row>
    <row r="88" spans="1:13" ht="36" hidden="1" customHeight="1" outlineLevel="2" x14ac:dyDescent="0.2">
      <c r="A88" s="482" t="s">
        <v>615</v>
      </c>
      <c r="B88" s="477"/>
      <c r="C88" s="476"/>
      <c r="D88" s="472"/>
      <c r="E88" s="473"/>
      <c r="F88" s="472"/>
      <c r="G88" s="475"/>
      <c r="H88" s="475"/>
      <c r="I88" s="475"/>
      <c r="J88" s="475"/>
      <c r="K88" s="472"/>
      <c r="L88" s="473"/>
      <c r="M88" s="472"/>
    </row>
    <row r="89" spans="1:13" ht="12" hidden="1" customHeight="1" outlineLevel="2" x14ac:dyDescent="0.2">
      <c r="A89" s="482" t="s">
        <v>615</v>
      </c>
      <c r="B89" s="477"/>
      <c r="C89" s="476"/>
      <c r="D89" s="474"/>
      <c r="E89" s="473"/>
      <c r="F89" s="472"/>
      <c r="G89" s="475"/>
      <c r="H89" s="475"/>
      <c r="I89" s="475"/>
      <c r="J89" s="475"/>
      <c r="K89" s="474"/>
      <c r="L89" s="473"/>
      <c r="M89" s="472"/>
    </row>
    <row r="90" spans="1:13" ht="12" hidden="1" customHeight="1" outlineLevel="2" x14ac:dyDescent="0.2">
      <c r="A90" s="482" t="s">
        <v>615</v>
      </c>
      <c r="B90" s="477"/>
      <c r="C90" s="476"/>
      <c r="D90" s="474"/>
      <c r="E90" s="473"/>
      <c r="F90" s="472"/>
      <c r="G90" s="475"/>
      <c r="H90" s="475"/>
      <c r="I90" s="475"/>
      <c r="J90" s="475"/>
      <c r="K90" s="474"/>
      <c r="L90" s="473"/>
      <c r="M90" s="472"/>
    </row>
    <row r="91" spans="1:13" ht="12" hidden="1" customHeight="1" outlineLevel="2" x14ac:dyDescent="0.2">
      <c r="A91" s="482" t="s">
        <v>615</v>
      </c>
      <c r="B91" s="477"/>
      <c r="C91" s="476"/>
      <c r="D91" s="474"/>
      <c r="E91" s="473"/>
      <c r="F91" s="472"/>
      <c r="G91" s="475"/>
      <c r="H91" s="475"/>
      <c r="I91" s="475"/>
      <c r="J91" s="475"/>
      <c r="K91" s="474"/>
      <c r="L91" s="473"/>
      <c r="M91" s="472"/>
    </row>
    <row r="92" spans="1:13" ht="12" hidden="1" customHeight="1" outlineLevel="2" x14ac:dyDescent="0.2">
      <c r="A92" s="482" t="s">
        <v>615</v>
      </c>
      <c r="B92" s="477"/>
      <c r="C92" s="476"/>
      <c r="D92" s="474"/>
      <c r="E92" s="473"/>
      <c r="F92" s="472"/>
      <c r="G92" s="475"/>
      <c r="H92" s="475"/>
      <c r="I92" s="475"/>
      <c r="J92" s="475"/>
      <c r="K92" s="474"/>
      <c r="L92" s="473"/>
      <c r="M92" s="472"/>
    </row>
    <row r="93" spans="1:13" ht="12" hidden="1" customHeight="1" outlineLevel="2" x14ac:dyDescent="0.2">
      <c r="A93" s="482" t="s">
        <v>615</v>
      </c>
      <c r="B93" s="477"/>
      <c r="C93" s="476"/>
      <c r="D93" s="474"/>
      <c r="E93" s="473"/>
      <c r="F93" s="474"/>
      <c r="G93" s="475"/>
      <c r="H93" s="475"/>
      <c r="I93" s="475"/>
      <c r="J93" s="475"/>
      <c r="K93" s="474"/>
      <c r="L93" s="473"/>
      <c r="M93" s="474"/>
    </row>
    <row r="94" spans="1:13" ht="12" hidden="1" customHeight="1" outlineLevel="2" x14ac:dyDescent="0.2">
      <c r="A94" s="482" t="s">
        <v>615</v>
      </c>
      <c r="B94" s="477"/>
      <c r="C94" s="476"/>
      <c r="D94" s="474"/>
      <c r="E94" s="473"/>
      <c r="F94" s="472"/>
      <c r="G94" s="475"/>
      <c r="H94" s="475"/>
      <c r="I94" s="475"/>
      <c r="J94" s="475"/>
      <c r="K94" s="474"/>
      <c r="L94" s="473"/>
      <c r="M94" s="472"/>
    </row>
    <row r="95" spans="1:13" ht="12" hidden="1" customHeight="1" outlineLevel="2" x14ac:dyDescent="0.2">
      <c r="A95" s="482" t="s">
        <v>615</v>
      </c>
      <c r="B95" s="477"/>
      <c r="C95" s="476"/>
      <c r="D95" s="474"/>
      <c r="E95" s="473"/>
      <c r="F95" s="472"/>
      <c r="G95" s="475"/>
      <c r="H95" s="475"/>
      <c r="I95" s="475"/>
      <c r="J95" s="475"/>
      <c r="K95" s="474"/>
      <c r="L95" s="473"/>
      <c r="M95" s="472"/>
    </row>
    <row r="96" spans="1:13" ht="24" hidden="1" customHeight="1" outlineLevel="2" x14ac:dyDescent="0.2">
      <c r="A96" s="482" t="s">
        <v>615</v>
      </c>
      <c r="B96" s="477"/>
      <c r="C96" s="476"/>
      <c r="D96" s="474"/>
      <c r="E96" s="473"/>
      <c r="F96" s="472"/>
      <c r="G96" s="475"/>
      <c r="H96" s="475"/>
      <c r="I96" s="475"/>
      <c r="J96" s="475"/>
      <c r="K96" s="474"/>
      <c r="L96" s="473"/>
      <c r="M96" s="472"/>
    </row>
    <row r="97" spans="1:13" ht="24" hidden="1" customHeight="1" outlineLevel="2" x14ac:dyDescent="0.2">
      <c r="A97" s="482" t="s">
        <v>615</v>
      </c>
      <c r="B97" s="477"/>
      <c r="C97" s="476"/>
      <c r="D97" s="474"/>
      <c r="E97" s="473"/>
      <c r="F97" s="472"/>
      <c r="G97" s="475"/>
      <c r="H97" s="475"/>
      <c r="I97" s="475"/>
      <c r="J97" s="475"/>
      <c r="K97" s="474"/>
      <c r="L97" s="473"/>
      <c r="M97" s="472"/>
    </row>
    <row r="98" spans="1:13" ht="24" hidden="1" customHeight="1" outlineLevel="2" x14ac:dyDescent="0.2">
      <c r="A98" s="482" t="s">
        <v>615</v>
      </c>
      <c r="B98" s="477"/>
      <c r="C98" s="476"/>
      <c r="D98" s="474"/>
      <c r="E98" s="473"/>
      <c r="F98" s="472"/>
      <c r="G98" s="475"/>
      <c r="H98" s="475"/>
      <c r="I98" s="475"/>
      <c r="J98" s="475"/>
      <c r="K98" s="474"/>
      <c r="L98" s="473"/>
      <c r="M98" s="472"/>
    </row>
    <row r="99" spans="1:13" ht="24" hidden="1" customHeight="1" outlineLevel="2" x14ac:dyDescent="0.2">
      <c r="A99" s="482" t="s">
        <v>615</v>
      </c>
      <c r="B99" s="477"/>
      <c r="C99" s="476"/>
      <c r="D99" s="474"/>
      <c r="E99" s="473"/>
      <c r="F99" s="472"/>
      <c r="G99" s="475"/>
      <c r="H99" s="475"/>
      <c r="I99" s="475"/>
      <c r="J99" s="475"/>
      <c r="K99" s="474"/>
      <c r="L99" s="473"/>
      <c r="M99" s="472"/>
    </row>
    <row r="100" spans="1:13" ht="24" hidden="1" customHeight="1" outlineLevel="2" x14ac:dyDescent="0.2">
      <c r="A100" s="482" t="s">
        <v>615</v>
      </c>
      <c r="B100" s="477"/>
      <c r="C100" s="476"/>
      <c r="D100" s="474"/>
      <c r="E100" s="473"/>
      <c r="F100" s="472"/>
      <c r="G100" s="475"/>
      <c r="H100" s="475"/>
      <c r="I100" s="475"/>
      <c r="J100" s="475"/>
      <c r="K100" s="474"/>
      <c r="L100" s="473"/>
      <c r="M100" s="472"/>
    </row>
    <row r="101" spans="1:13" ht="24" hidden="1" customHeight="1" outlineLevel="2" x14ac:dyDescent="0.2">
      <c r="A101" s="482" t="s">
        <v>615</v>
      </c>
      <c r="B101" s="477"/>
      <c r="C101" s="476"/>
      <c r="D101" s="472"/>
      <c r="E101" s="473"/>
      <c r="F101" s="472"/>
      <c r="G101" s="475"/>
      <c r="H101" s="475"/>
      <c r="I101" s="475"/>
      <c r="J101" s="475"/>
      <c r="K101" s="472"/>
      <c r="L101" s="473"/>
      <c r="M101" s="472"/>
    </row>
    <row r="102" spans="1:13" ht="24" hidden="1" customHeight="1" outlineLevel="2" x14ac:dyDescent="0.2">
      <c r="A102" s="482" t="s">
        <v>615</v>
      </c>
      <c r="B102" s="477"/>
      <c r="C102" s="476"/>
      <c r="D102" s="472"/>
      <c r="E102" s="473"/>
      <c r="F102" s="472"/>
      <c r="G102" s="475"/>
      <c r="H102" s="475"/>
      <c r="I102" s="475"/>
      <c r="J102" s="475"/>
      <c r="K102" s="472"/>
      <c r="L102" s="473"/>
      <c r="M102" s="472"/>
    </row>
    <row r="103" spans="1:13" ht="24" hidden="1" customHeight="1" outlineLevel="2" x14ac:dyDescent="0.2">
      <c r="A103" s="482" t="s">
        <v>615</v>
      </c>
      <c r="B103" s="477"/>
      <c r="C103" s="476"/>
      <c r="D103" s="472"/>
      <c r="E103" s="473"/>
      <c r="F103" s="472"/>
      <c r="G103" s="475"/>
      <c r="H103" s="475"/>
      <c r="I103" s="475"/>
      <c r="J103" s="475"/>
      <c r="K103" s="472"/>
      <c r="L103" s="473"/>
      <c r="M103" s="472"/>
    </row>
    <row r="104" spans="1:13" ht="24" hidden="1" customHeight="1" outlineLevel="2" x14ac:dyDescent="0.2">
      <c r="A104" s="482" t="s">
        <v>615</v>
      </c>
      <c r="B104" s="477"/>
      <c r="C104" s="476"/>
      <c r="D104" s="474"/>
      <c r="E104" s="473"/>
      <c r="F104" s="472"/>
      <c r="G104" s="475"/>
      <c r="H104" s="475"/>
      <c r="I104" s="475"/>
      <c r="J104" s="475"/>
      <c r="K104" s="474"/>
      <c r="L104" s="473"/>
      <c r="M104" s="472"/>
    </row>
    <row r="105" spans="1:13" ht="24" hidden="1" customHeight="1" outlineLevel="2" x14ac:dyDescent="0.2">
      <c r="A105" s="482" t="s">
        <v>615</v>
      </c>
      <c r="B105" s="477"/>
      <c r="C105" s="476"/>
      <c r="D105" s="474"/>
      <c r="E105" s="473"/>
      <c r="F105" s="472"/>
      <c r="G105" s="475"/>
      <c r="H105" s="475"/>
      <c r="I105" s="475"/>
      <c r="J105" s="475"/>
      <c r="K105" s="474"/>
      <c r="L105" s="473"/>
      <c r="M105" s="472"/>
    </row>
    <row r="106" spans="1:13" ht="24" hidden="1" customHeight="1" outlineLevel="2" x14ac:dyDescent="0.2">
      <c r="A106" s="482" t="s">
        <v>615</v>
      </c>
      <c r="B106" s="477"/>
      <c r="C106" s="476"/>
      <c r="D106" s="474"/>
      <c r="E106" s="473"/>
      <c r="F106" s="474"/>
      <c r="G106" s="475"/>
      <c r="H106" s="475"/>
      <c r="I106" s="475"/>
      <c r="J106" s="475"/>
      <c r="K106" s="474"/>
      <c r="L106" s="473"/>
      <c r="M106" s="474"/>
    </row>
    <row r="107" spans="1:13" ht="24" hidden="1" customHeight="1" outlineLevel="2" x14ac:dyDescent="0.2">
      <c r="A107" s="482" t="s">
        <v>615</v>
      </c>
      <c r="B107" s="477"/>
      <c r="C107" s="476"/>
      <c r="D107" s="474"/>
      <c r="E107" s="473"/>
      <c r="F107" s="472"/>
      <c r="G107" s="475"/>
      <c r="H107" s="475"/>
      <c r="I107" s="475"/>
      <c r="J107" s="475"/>
      <c r="K107" s="474"/>
      <c r="L107" s="473"/>
      <c r="M107" s="472"/>
    </row>
    <row r="108" spans="1:13" ht="24" hidden="1" customHeight="1" outlineLevel="2" x14ac:dyDescent="0.2">
      <c r="A108" s="482" t="s">
        <v>615</v>
      </c>
      <c r="B108" s="477"/>
      <c r="C108" s="476"/>
      <c r="D108" s="474"/>
      <c r="E108" s="473"/>
      <c r="F108" s="472"/>
      <c r="G108" s="475"/>
      <c r="H108" s="475"/>
      <c r="I108" s="475"/>
      <c r="J108" s="475"/>
      <c r="K108" s="474"/>
      <c r="L108" s="473"/>
      <c r="M108" s="472"/>
    </row>
    <row r="109" spans="1:13" ht="24" hidden="1" customHeight="1" outlineLevel="2" x14ac:dyDescent="0.2">
      <c r="A109" s="482" t="s">
        <v>615</v>
      </c>
      <c r="B109" s="477"/>
      <c r="C109" s="476"/>
      <c r="D109" s="474"/>
      <c r="E109" s="473"/>
      <c r="F109" s="472"/>
      <c r="G109" s="475"/>
      <c r="H109" s="475"/>
      <c r="I109" s="475"/>
      <c r="J109" s="475"/>
      <c r="K109" s="474"/>
      <c r="L109" s="473"/>
      <c r="M109" s="472"/>
    </row>
    <row r="110" spans="1:13" ht="24" hidden="1" customHeight="1" outlineLevel="2" x14ac:dyDescent="0.2">
      <c r="A110" s="482" t="s">
        <v>615</v>
      </c>
      <c r="B110" s="477"/>
      <c r="C110" s="476"/>
      <c r="D110" s="474"/>
      <c r="E110" s="473"/>
      <c r="F110" s="472"/>
      <c r="G110" s="475"/>
      <c r="H110" s="475"/>
      <c r="I110" s="475"/>
      <c r="J110" s="475"/>
      <c r="K110" s="474"/>
      <c r="L110" s="473"/>
      <c r="M110" s="472"/>
    </row>
    <row r="111" spans="1:13" ht="24" hidden="1" customHeight="1" outlineLevel="2" x14ac:dyDescent="0.2">
      <c r="A111" s="482" t="s">
        <v>615</v>
      </c>
      <c r="B111" s="477"/>
      <c r="C111" s="476"/>
      <c r="D111" s="472"/>
      <c r="E111" s="473"/>
      <c r="F111" s="472"/>
      <c r="G111" s="475"/>
      <c r="H111" s="475"/>
      <c r="I111" s="475"/>
      <c r="J111" s="475"/>
      <c r="K111" s="472"/>
      <c r="L111" s="473"/>
      <c r="M111" s="472"/>
    </row>
    <row r="112" spans="1:13" ht="12" hidden="1" customHeight="1" outlineLevel="2" x14ac:dyDescent="0.2">
      <c r="A112" s="482" t="s">
        <v>615</v>
      </c>
      <c r="B112" s="477"/>
      <c r="C112" s="476"/>
      <c r="D112" s="474"/>
      <c r="E112" s="473"/>
      <c r="F112" s="472"/>
      <c r="G112" s="475"/>
      <c r="H112" s="475"/>
      <c r="I112" s="475"/>
      <c r="J112" s="475"/>
      <c r="K112" s="474"/>
      <c r="L112" s="473"/>
      <c r="M112" s="472"/>
    </row>
    <row r="113" spans="1:13" ht="12" hidden="1" customHeight="1" outlineLevel="2" x14ac:dyDescent="0.2">
      <c r="A113" s="482" t="s">
        <v>615</v>
      </c>
      <c r="B113" s="477"/>
      <c r="C113" s="476"/>
      <c r="D113" s="474"/>
      <c r="E113" s="473"/>
      <c r="F113" s="472"/>
      <c r="G113" s="475"/>
      <c r="H113" s="475"/>
      <c r="I113" s="475"/>
      <c r="J113" s="475"/>
      <c r="K113" s="474"/>
      <c r="L113" s="473"/>
      <c r="M113" s="472"/>
    </row>
    <row r="114" spans="1:13" ht="12" hidden="1" customHeight="1" outlineLevel="2" x14ac:dyDescent="0.2">
      <c r="A114" s="482" t="s">
        <v>615</v>
      </c>
      <c r="B114" s="477"/>
      <c r="C114" s="476"/>
      <c r="D114" s="474"/>
      <c r="E114" s="473"/>
      <c r="F114" s="472"/>
      <c r="G114" s="475"/>
      <c r="H114" s="475"/>
      <c r="I114" s="475"/>
      <c r="J114" s="475"/>
      <c r="K114" s="474"/>
      <c r="L114" s="473"/>
      <c r="M114" s="472"/>
    </row>
    <row r="115" spans="1:13" ht="24" hidden="1" customHeight="1" outlineLevel="2" x14ac:dyDescent="0.2">
      <c r="A115" s="482" t="s">
        <v>615</v>
      </c>
      <c r="B115" s="477"/>
      <c r="C115" s="476"/>
      <c r="D115" s="474"/>
      <c r="E115" s="473"/>
      <c r="F115" s="472"/>
      <c r="G115" s="475"/>
      <c r="H115" s="475"/>
      <c r="I115" s="475"/>
      <c r="J115" s="475"/>
      <c r="K115" s="474"/>
      <c r="L115" s="473"/>
      <c r="M115" s="472"/>
    </row>
    <row r="116" spans="1:13" ht="24" hidden="1" customHeight="1" outlineLevel="2" x14ac:dyDescent="0.2">
      <c r="A116" s="482" t="s">
        <v>615</v>
      </c>
      <c r="B116" s="477"/>
      <c r="C116" s="476"/>
      <c r="D116" s="474"/>
      <c r="E116" s="473"/>
      <c r="F116" s="472"/>
      <c r="G116" s="475"/>
      <c r="H116" s="475"/>
      <c r="I116" s="475"/>
      <c r="J116" s="475"/>
      <c r="K116" s="474"/>
      <c r="L116" s="473"/>
      <c r="M116" s="472"/>
    </row>
    <row r="117" spans="1:13" ht="24" hidden="1" customHeight="1" outlineLevel="2" x14ac:dyDescent="0.2">
      <c r="A117" s="482" t="s">
        <v>615</v>
      </c>
      <c r="B117" s="477"/>
      <c r="C117" s="476"/>
      <c r="D117" s="474"/>
      <c r="E117" s="473"/>
      <c r="F117" s="472"/>
      <c r="G117" s="475"/>
      <c r="H117" s="475"/>
      <c r="I117" s="475"/>
      <c r="J117" s="475"/>
      <c r="K117" s="474"/>
      <c r="L117" s="473"/>
      <c r="M117" s="472"/>
    </row>
    <row r="118" spans="1:13" ht="24" hidden="1" customHeight="1" outlineLevel="2" x14ac:dyDescent="0.2">
      <c r="A118" s="482" t="s">
        <v>615</v>
      </c>
      <c r="B118" s="477"/>
      <c r="C118" s="476"/>
      <c r="D118" s="474"/>
      <c r="E118" s="473"/>
      <c r="F118" s="472"/>
      <c r="G118" s="475"/>
      <c r="H118" s="475"/>
      <c r="I118" s="475"/>
      <c r="J118" s="475"/>
      <c r="K118" s="474"/>
      <c r="L118" s="473"/>
      <c r="M118" s="472"/>
    </row>
    <row r="119" spans="1:13" ht="24" hidden="1" customHeight="1" outlineLevel="2" x14ac:dyDescent="0.2">
      <c r="A119" s="482" t="s">
        <v>615</v>
      </c>
      <c r="B119" s="477"/>
      <c r="C119" s="476"/>
      <c r="D119" s="474"/>
      <c r="E119" s="473"/>
      <c r="F119" s="472"/>
      <c r="G119" s="475"/>
      <c r="H119" s="475"/>
      <c r="I119" s="475"/>
      <c r="J119" s="475"/>
      <c r="K119" s="474"/>
      <c r="L119" s="473"/>
      <c r="M119" s="472"/>
    </row>
    <row r="120" spans="1:13" ht="12" hidden="1" customHeight="1" outlineLevel="2" x14ac:dyDescent="0.2">
      <c r="A120" s="482" t="s">
        <v>615</v>
      </c>
      <c r="B120" s="477"/>
      <c r="C120" s="476"/>
      <c r="D120" s="474"/>
      <c r="E120" s="473"/>
      <c r="F120" s="472"/>
      <c r="G120" s="475"/>
      <c r="H120" s="475"/>
      <c r="I120" s="475"/>
      <c r="J120" s="475"/>
      <c r="K120" s="474"/>
      <c r="L120" s="473"/>
      <c r="M120" s="472"/>
    </row>
    <row r="121" spans="1:13" ht="12" hidden="1" customHeight="1" outlineLevel="2" x14ac:dyDescent="0.2">
      <c r="A121" s="482" t="s">
        <v>615</v>
      </c>
      <c r="B121" s="477"/>
      <c r="C121" s="476"/>
      <c r="D121" s="472"/>
      <c r="E121" s="473"/>
      <c r="F121" s="472"/>
      <c r="G121" s="475"/>
      <c r="H121" s="475"/>
      <c r="I121" s="475"/>
      <c r="J121" s="475"/>
      <c r="K121" s="472"/>
      <c r="L121" s="473"/>
      <c r="M121" s="472"/>
    </row>
    <row r="122" spans="1:13" ht="12" hidden="1" customHeight="1" outlineLevel="2" x14ac:dyDescent="0.2">
      <c r="A122" s="482" t="s">
        <v>615</v>
      </c>
      <c r="B122" s="477"/>
      <c r="C122" s="476"/>
      <c r="D122" s="472"/>
      <c r="E122" s="473"/>
      <c r="F122" s="472"/>
      <c r="G122" s="475"/>
      <c r="H122" s="475"/>
      <c r="I122" s="475"/>
      <c r="J122" s="475"/>
      <c r="K122" s="472"/>
      <c r="L122" s="473"/>
      <c r="M122" s="472"/>
    </row>
    <row r="123" spans="1:13" ht="12" hidden="1" customHeight="1" outlineLevel="2" x14ac:dyDescent="0.2">
      <c r="A123" s="482" t="s">
        <v>615</v>
      </c>
      <c r="B123" s="477"/>
      <c r="C123" s="476"/>
      <c r="D123" s="474"/>
      <c r="E123" s="473"/>
      <c r="F123" s="472"/>
      <c r="G123" s="475"/>
      <c r="H123" s="475"/>
      <c r="I123" s="475"/>
      <c r="J123" s="475"/>
      <c r="K123" s="474"/>
      <c r="L123" s="473"/>
      <c r="M123" s="472"/>
    </row>
    <row r="124" spans="1:13" ht="12" hidden="1" customHeight="1" outlineLevel="2" x14ac:dyDescent="0.2">
      <c r="A124" s="482" t="s">
        <v>615</v>
      </c>
      <c r="B124" s="477"/>
      <c r="C124" s="476"/>
      <c r="D124" s="474"/>
      <c r="E124" s="473"/>
      <c r="F124" s="472"/>
      <c r="G124" s="475"/>
      <c r="H124" s="475"/>
      <c r="I124" s="475"/>
      <c r="J124" s="475"/>
      <c r="K124" s="474"/>
      <c r="L124" s="473"/>
      <c r="M124" s="472"/>
    </row>
    <row r="125" spans="1:13" ht="12" hidden="1" customHeight="1" outlineLevel="2" x14ac:dyDescent="0.2">
      <c r="A125" s="482" t="s">
        <v>615</v>
      </c>
      <c r="B125" s="477"/>
      <c r="C125" s="476"/>
      <c r="D125" s="474"/>
      <c r="E125" s="473"/>
      <c r="F125" s="472"/>
      <c r="G125" s="475"/>
      <c r="H125" s="475"/>
      <c r="I125" s="475"/>
      <c r="J125" s="475"/>
      <c r="K125" s="474"/>
      <c r="L125" s="473"/>
      <c r="M125" s="472"/>
    </row>
    <row r="126" spans="1:13" ht="12" hidden="1" customHeight="1" outlineLevel="2" x14ac:dyDescent="0.2">
      <c r="A126" s="482" t="s">
        <v>615</v>
      </c>
      <c r="B126" s="477"/>
      <c r="C126" s="476"/>
      <c r="D126" s="472"/>
      <c r="E126" s="473"/>
      <c r="F126" s="472"/>
      <c r="G126" s="475"/>
      <c r="H126" s="475"/>
      <c r="I126" s="475"/>
      <c r="J126" s="475"/>
      <c r="K126" s="472"/>
      <c r="L126" s="473"/>
      <c r="M126" s="472"/>
    </row>
    <row r="127" spans="1:13" ht="12" hidden="1" customHeight="1" outlineLevel="2" x14ac:dyDescent="0.2">
      <c r="A127" s="482" t="s">
        <v>615</v>
      </c>
      <c r="B127" s="477"/>
      <c r="C127" s="476"/>
      <c r="D127" s="472"/>
      <c r="E127" s="473"/>
      <c r="F127" s="472"/>
      <c r="G127" s="475"/>
      <c r="H127" s="475"/>
      <c r="I127" s="475"/>
      <c r="J127" s="475"/>
      <c r="K127" s="472"/>
      <c r="L127" s="473"/>
      <c r="M127" s="472"/>
    </row>
    <row r="128" spans="1:13" ht="36" hidden="1" customHeight="1" outlineLevel="2" x14ac:dyDescent="0.2">
      <c r="A128" s="482" t="s">
        <v>615</v>
      </c>
      <c r="B128" s="477"/>
      <c r="C128" s="476"/>
      <c r="D128" s="474"/>
      <c r="E128" s="473"/>
      <c r="F128" s="474"/>
      <c r="G128" s="475"/>
      <c r="H128" s="475"/>
      <c r="I128" s="475"/>
      <c r="J128" s="475"/>
      <c r="K128" s="474"/>
      <c r="L128" s="473"/>
      <c r="M128" s="474"/>
    </row>
    <row r="129" spans="1:13" ht="24" hidden="1" customHeight="1" outlineLevel="2" x14ac:dyDescent="0.2">
      <c r="A129" s="482" t="s">
        <v>615</v>
      </c>
      <c r="B129" s="477"/>
      <c r="C129" s="476"/>
      <c r="D129" s="474"/>
      <c r="E129" s="473"/>
      <c r="F129" s="472"/>
      <c r="G129" s="475"/>
      <c r="H129" s="475"/>
      <c r="I129" s="475"/>
      <c r="J129" s="475"/>
      <c r="K129" s="474"/>
      <c r="L129" s="473"/>
      <c r="M129" s="472"/>
    </row>
    <row r="130" spans="1:13" ht="36" hidden="1" customHeight="1" outlineLevel="2" x14ac:dyDescent="0.2">
      <c r="A130" s="482" t="s">
        <v>615</v>
      </c>
      <c r="B130" s="477"/>
      <c r="C130" s="476"/>
      <c r="D130" s="474"/>
      <c r="E130" s="473"/>
      <c r="F130" s="472"/>
      <c r="G130" s="475"/>
      <c r="H130" s="475"/>
      <c r="I130" s="475"/>
      <c r="J130" s="475"/>
      <c r="K130" s="474"/>
      <c r="L130" s="473"/>
      <c r="M130" s="472"/>
    </row>
    <row r="131" spans="1:13" ht="36" hidden="1" customHeight="1" outlineLevel="2" x14ac:dyDescent="0.2">
      <c r="A131" s="482" t="s">
        <v>615</v>
      </c>
      <c r="B131" s="477"/>
      <c r="C131" s="476"/>
      <c r="D131" s="474"/>
      <c r="E131" s="473"/>
      <c r="F131" s="472"/>
      <c r="G131" s="475"/>
      <c r="H131" s="475"/>
      <c r="I131" s="475"/>
      <c r="J131" s="475"/>
      <c r="K131" s="474"/>
      <c r="L131" s="473"/>
      <c r="M131" s="472"/>
    </row>
    <row r="132" spans="1:13" ht="12" hidden="1" customHeight="1" outlineLevel="2" x14ac:dyDescent="0.2">
      <c r="A132" s="482" t="s">
        <v>615</v>
      </c>
      <c r="B132" s="477"/>
      <c r="C132" s="476"/>
      <c r="D132" s="472"/>
      <c r="E132" s="473"/>
      <c r="F132" s="472"/>
      <c r="G132" s="475"/>
      <c r="H132" s="475"/>
      <c r="I132" s="475"/>
      <c r="J132" s="475"/>
      <c r="K132" s="472"/>
      <c r="L132" s="473"/>
      <c r="M132" s="472"/>
    </row>
    <row r="133" spans="1:13" ht="36" hidden="1" customHeight="1" outlineLevel="2" x14ac:dyDescent="0.2">
      <c r="A133" s="482" t="s">
        <v>615</v>
      </c>
      <c r="B133" s="477"/>
      <c r="C133" s="476"/>
      <c r="D133" s="472"/>
      <c r="E133" s="473"/>
      <c r="F133" s="472"/>
      <c r="G133" s="475"/>
      <c r="H133" s="475"/>
      <c r="I133" s="475"/>
      <c r="J133" s="475"/>
      <c r="K133" s="472"/>
      <c r="L133" s="473"/>
      <c r="M133" s="472"/>
    </row>
    <row r="134" spans="1:13" ht="12" hidden="1" customHeight="1" outlineLevel="2" x14ac:dyDescent="0.2">
      <c r="A134" s="482" t="s">
        <v>615</v>
      </c>
      <c r="B134" s="477"/>
      <c r="C134" s="476"/>
      <c r="D134" s="472"/>
      <c r="E134" s="473"/>
      <c r="F134" s="472"/>
      <c r="G134" s="475"/>
      <c r="H134" s="475"/>
      <c r="I134" s="475"/>
      <c r="J134" s="475"/>
      <c r="K134" s="472"/>
      <c r="L134" s="473"/>
      <c r="M134" s="472"/>
    </row>
    <row r="135" spans="1:13" ht="24" hidden="1" customHeight="1" outlineLevel="2" x14ac:dyDescent="0.2">
      <c r="A135" s="482" t="s">
        <v>615</v>
      </c>
      <c r="B135" s="477"/>
      <c r="C135" s="476"/>
      <c r="D135" s="474"/>
      <c r="E135" s="473"/>
      <c r="F135" s="472"/>
      <c r="G135" s="475"/>
      <c r="H135" s="475"/>
      <c r="I135" s="475"/>
      <c r="J135" s="475"/>
      <c r="K135" s="474"/>
      <c r="L135" s="473"/>
      <c r="M135" s="472"/>
    </row>
    <row r="136" spans="1:13" ht="12" hidden="1" customHeight="1" outlineLevel="2" x14ac:dyDescent="0.2">
      <c r="A136" s="482" t="s">
        <v>615</v>
      </c>
      <c r="B136" s="477"/>
      <c r="C136" s="476"/>
      <c r="D136" s="474"/>
      <c r="E136" s="473"/>
      <c r="F136" s="472"/>
      <c r="G136" s="475"/>
      <c r="H136" s="475"/>
      <c r="I136" s="475"/>
      <c r="J136" s="475"/>
      <c r="K136" s="474"/>
      <c r="L136" s="473"/>
      <c r="M136" s="472"/>
    </row>
    <row r="137" spans="1:13" ht="12" hidden="1" customHeight="1" outlineLevel="2" x14ac:dyDescent="0.2">
      <c r="A137" s="482" t="s">
        <v>615</v>
      </c>
      <c r="B137" s="477"/>
      <c r="C137" s="476"/>
      <c r="D137" s="474"/>
      <c r="E137" s="473"/>
      <c r="F137" s="474"/>
      <c r="G137" s="475"/>
      <c r="H137" s="475"/>
      <c r="I137" s="475"/>
      <c r="J137" s="475"/>
      <c r="K137" s="474"/>
      <c r="L137" s="473"/>
      <c r="M137" s="474"/>
    </row>
    <row r="138" spans="1:13" ht="12" hidden="1" customHeight="1" outlineLevel="2" x14ac:dyDescent="0.2">
      <c r="A138" s="482" t="s">
        <v>615</v>
      </c>
      <c r="B138" s="477"/>
      <c r="C138" s="476"/>
      <c r="D138" s="474"/>
      <c r="E138" s="473"/>
      <c r="F138" s="472"/>
      <c r="G138" s="475"/>
      <c r="H138" s="475"/>
      <c r="I138" s="475"/>
      <c r="J138" s="475"/>
      <c r="K138" s="474"/>
      <c r="L138" s="473"/>
      <c r="M138" s="472"/>
    </row>
    <row r="139" spans="1:13" ht="12" hidden="1" customHeight="1" outlineLevel="2" x14ac:dyDescent="0.2">
      <c r="A139" s="482" t="s">
        <v>615</v>
      </c>
      <c r="B139" s="477"/>
      <c r="C139" s="476"/>
      <c r="D139" s="472"/>
      <c r="E139" s="473"/>
      <c r="F139" s="472"/>
      <c r="G139" s="475"/>
      <c r="H139" s="475"/>
      <c r="I139" s="475"/>
      <c r="J139" s="475"/>
      <c r="K139" s="472"/>
      <c r="L139" s="473"/>
      <c r="M139" s="472"/>
    </row>
    <row r="140" spans="1:13" ht="24" hidden="1" customHeight="1" outlineLevel="2" x14ac:dyDescent="0.2">
      <c r="A140" s="482" t="s">
        <v>615</v>
      </c>
      <c r="B140" s="477"/>
      <c r="C140" s="476"/>
      <c r="D140" s="472"/>
      <c r="E140" s="473"/>
      <c r="F140" s="472"/>
      <c r="G140" s="475"/>
      <c r="H140" s="475"/>
      <c r="I140" s="475"/>
      <c r="J140" s="475"/>
      <c r="K140" s="472"/>
      <c r="L140" s="473"/>
      <c r="M140" s="472"/>
    </row>
    <row r="141" spans="1:13" ht="24" hidden="1" customHeight="1" outlineLevel="2" x14ac:dyDescent="0.2">
      <c r="A141" s="482" t="s">
        <v>615</v>
      </c>
      <c r="B141" s="477"/>
      <c r="C141" s="476"/>
      <c r="D141" s="472"/>
      <c r="E141" s="473"/>
      <c r="F141" s="472"/>
      <c r="G141" s="475"/>
      <c r="H141" s="475"/>
      <c r="I141" s="475"/>
      <c r="J141" s="475"/>
      <c r="K141" s="472"/>
      <c r="L141" s="473"/>
      <c r="M141" s="472"/>
    </row>
    <row r="142" spans="1:13" ht="24" hidden="1" customHeight="1" outlineLevel="2" x14ac:dyDescent="0.2">
      <c r="A142" s="482" t="s">
        <v>615</v>
      </c>
      <c r="B142" s="477"/>
      <c r="C142" s="476"/>
      <c r="D142" s="474"/>
      <c r="E142" s="473"/>
      <c r="F142" s="474"/>
      <c r="G142" s="475"/>
      <c r="H142" s="475"/>
      <c r="I142" s="475"/>
      <c r="J142" s="475"/>
      <c r="K142" s="474"/>
      <c r="L142" s="473"/>
      <c r="M142" s="474"/>
    </row>
    <row r="143" spans="1:13" ht="24" hidden="1" customHeight="1" outlineLevel="2" x14ac:dyDescent="0.2">
      <c r="A143" s="482" t="s">
        <v>615</v>
      </c>
      <c r="B143" s="477"/>
      <c r="C143" s="476"/>
      <c r="D143" s="474"/>
      <c r="E143" s="473"/>
      <c r="F143" s="474"/>
      <c r="G143" s="475"/>
      <c r="H143" s="475"/>
      <c r="I143" s="475"/>
      <c r="J143" s="475"/>
      <c r="K143" s="474"/>
      <c r="L143" s="473"/>
      <c r="M143" s="474"/>
    </row>
    <row r="144" spans="1:13" ht="24" hidden="1" customHeight="1" outlineLevel="2" x14ac:dyDescent="0.2">
      <c r="A144" s="482" t="s">
        <v>615</v>
      </c>
      <c r="B144" s="477"/>
      <c r="C144" s="476"/>
      <c r="D144" s="474"/>
      <c r="E144" s="473"/>
      <c r="F144" s="472"/>
      <c r="G144" s="475"/>
      <c r="H144" s="475"/>
      <c r="I144" s="475"/>
      <c r="J144" s="475"/>
      <c r="K144" s="474"/>
      <c r="L144" s="473"/>
      <c r="M144" s="472"/>
    </row>
    <row r="145" spans="1:13" ht="36" hidden="1" customHeight="1" outlineLevel="2" x14ac:dyDescent="0.2">
      <c r="A145" s="482" t="s">
        <v>615</v>
      </c>
      <c r="B145" s="477"/>
      <c r="C145" s="476"/>
      <c r="D145" s="474"/>
      <c r="E145" s="481"/>
      <c r="F145" s="472"/>
      <c r="G145" s="475"/>
      <c r="H145" s="475"/>
      <c r="I145" s="475"/>
      <c r="J145" s="475"/>
      <c r="K145" s="474"/>
      <c r="L145" s="481"/>
      <c r="M145" s="472"/>
    </row>
    <row r="146" spans="1:13" ht="24" hidden="1" customHeight="1" outlineLevel="2" x14ac:dyDescent="0.2">
      <c r="A146" s="482" t="s">
        <v>615</v>
      </c>
      <c r="B146" s="477"/>
      <c r="C146" s="476"/>
      <c r="D146" s="474"/>
      <c r="E146" s="473"/>
      <c r="F146" s="472"/>
      <c r="G146" s="475"/>
      <c r="H146" s="475"/>
      <c r="I146" s="475"/>
      <c r="J146" s="475"/>
      <c r="K146" s="474"/>
      <c r="L146" s="473"/>
      <c r="M146" s="472"/>
    </row>
    <row r="147" spans="1:13" ht="12" hidden="1" customHeight="1" outlineLevel="2" x14ac:dyDescent="0.2">
      <c r="A147" s="482" t="s">
        <v>615</v>
      </c>
      <c r="B147" s="477"/>
      <c r="C147" s="476"/>
      <c r="D147" s="474"/>
      <c r="E147" s="473"/>
      <c r="F147" s="472"/>
      <c r="G147" s="475"/>
      <c r="H147" s="475"/>
      <c r="I147" s="475"/>
      <c r="J147" s="475"/>
      <c r="K147" s="474"/>
      <c r="L147" s="473"/>
      <c r="M147" s="472"/>
    </row>
    <row r="148" spans="1:13" ht="12" hidden="1" customHeight="1" outlineLevel="2" x14ac:dyDescent="0.2">
      <c r="A148" s="482" t="s">
        <v>615</v>
      </c>
      <c r="B148" s="477"/>
      <c r="C148" s="476"/>
      <c r="D148" s="472"/>
      <c r="E148" s="473"/>
      <c r="F148" s="472"/>
      <c r="G148" s="475"/>
      <c r="H148" s="475"/>
      <c r="I148" s="475"/>
      <c r="J148" s="475"/>
      <c r="K148" s="472"/>
      <c r="L148" s="473"/>
      <c r="M148" s="472"/>
    </row>
    <row r="149" spans="1:13" ht="12" hidden="1" customHeight="1" outlineLevel="2" x14ac:dyDescent="0.2">
      <c r="A149" s="482" t="s">
        <v>615</v>
      </c>
      <c r="B149" s="477"/>
      <c r="C149" s="476"/>
      <c r="D149" s="472"/>
      <c r="E149" s="473"/>
      <c r="F149" s="472"/>
      <c r="G149" s="475"/>
      <c r="H149" s="475"/>
      <c r="I149" s="475"/>
      <c r="J149" s="475"/>
      <c r="K149" s="472"/>
      <c r="L149" s="473"/>
      <c r="M149" s="472"/>
    </row>
    <row r="150" spans="1:13" ht="12" hidden="1" customHeight="1" outlineLevel="2" x14ac:dyDescent="0.2">
      <c r="A150" s="482" t="s">
        <v>615</v>
      </c>
      <c r="B150" s="477"/>
      <c r="C150" s="476"/>
      <c r="D150" s="472"/>
      <c r="E150" s="473"/>
      <c r="F150" s="472"/>
      <c r="G150" s="475"/>
      <c r="H150" s="475"/>
      <c r="I150" s="475"/>
      <c r="J150" s="475"/>
      <c r="K150" s="472"/>
      <c r="L150" s="473"/>
      <c r="M150" s="472"/>
    </row>
    <row r="151" spans="1:13" ht="12" hidden="1" customHeight="1" outlineLevel="2" x14ac:dyDescent="0.2">
      <c r="A151" s="482" t="s">
        <v>615</v>
      </c>
      <c r="B151" s="477"/>
      <c r="C151" s="476"/>
      <c r="D151" s="474"/>
      <c r="E151" s="473"/>
      <c r="F151" s="472"/>
      <c r="G151" s="475"/>
      <c r="H151" s="475"/>
      <c r="I151" s="475"/>
      <c r="J151" s="475"/>
      <c r="K151" s="474"/>
      <c r="L151" s="473"/>
      <c r="M151" s="472"/>
    </row>
    <row r="152" spans="1:13" ht="24" hidden="1" customHeight="1" outlineLevel="2" x14ac:dyDescent="0.2">
      <c r="A152" s="482" t="s">
        <v>615</v>
      </c>
      <c r="B152" s="477"/>
      <c r="C152" s="476"/>
      <c r="D152" s="474"/>
      <c r="E152" s="473"/>
      <c r="F152" s="474"/>
      <c r="G152" s="475"/>
      <c r="H152" s="475"/>
      <c r="I152" s="475"/>
      <c r="J152" s="475"/>
      <c r="K152" s="474"/>
      <c r="L152" s="473"/>
      <c r="M152" s="474"/>
    </row>
    <row r="153" spans="1:13" ht="12" hidden="1" customHeight="1" outlineLevel="2" x14ac:dyDescent="0.2">
      <c r="A153" s="482" t="s">
        <v>615</v>
      </c>
      <c r="B153" s="477"/>
      <c r="C153" s="476"/>
      <c r="D153" s="474"/>
      <c r="E153" s="481"/>
      <c r="F153" s="472"/>
      <c r="G153" s="475"/>
      <c r="H153" s="475"/>
      <c r="I153" s="475"/>
      <c r="J153" s="475"/>
      <c r="K153" s="474"/>
      <c r="L153" s="481"/>
      <c r="M153" s="472"/>
    </row>
    <row r="154" spans="1:13" ht="24" hidden="1" customHeight="1" outlineLevel="2" x14ac:dyDescent="0.2">
      <c r="A154" s="482" t="s">
        <v>615</v>
      </c>
      <c r="B154" s="477"/>
      <c r="C154" s="476"/>
      <c r="D154" s="472"/>
      <c r="E154" s="473"/>
      <c r="F154" s="474"/>
      <c r="G154" s="475"/>
      <c r="H154" s="475"/>
      <c r="I154" s="475"/>
      <c r="J154" s="475"/>
      <c r="K154" s="472"/>
      <c r="L154" s="473"/>
      <c r="M154" s="474"/>
    </row>
    <row r="155" spans="1:13" ht="12" hidden="1" customHeight="1" outlineLevel="2" x14ac:dyDescent="0.2">
      <c r="A155" s="482" t="s">
        <v>615</v>
      </c>
      <c r="B155" s="477"/>
      <c r="C155" s="476"/>
      <c r="D155" s="474"/>
      <c r="E155" s="473"/>
      <c r="F155" s="472"/>
      <c r="G155" s="475"/>
      <c r="H155" s="475"/>
      <c r="I155" s="475"/>
      <c r="J155" s="475"/>
      <c r="K155" s="474"/>
      <c r="L155" s="473"/>
      <c r="M155" s="472"/>
    </row>
    <row r="156" spans="1:13" ht="12" hidden="1" customHeight="1" outlineLevel="2" x14ac:dyDescent="0.2">
      <c r="A156" s="482" t="s">
        <v>615</v>
      </c>
      <c r="B156" s="477"/>
      <c r="C156" s="476"/>
      <c r="D156" s="474"/>
      <c r="E156" s="473"/>
      <c r="F156" s="472"/>
      <c r="G156" s="475"/>
      <c r="H156" s="475"/>
      <c r="I156" s="475"/>
      <c r="J156" s="475"/>
      <c r="K156" s="474"/>
      <c r="L156" s="473"/>
      <c r="M156" s="472"/>
    </row>
    <row r="157" spans="1:13" ht="12" hidden="1" customHeight="1" outlineLevel="2" x14ac:dyDescent="0.2">
      <c r="A157" s="482" t="s">
        <v>615</v>
      </c>
      <c r="B157" s="477"/>
      <c r="C157" s="476"/>
      <c r="D157" s="474"/>
      <c r="E157" s="481"/>
      <c r="F157" s="472"/>
      <c r="G157" s="475"/>
      <c r="H157" s="475"/>
      <c r="I157" s="475"/>
      <c r="J157" s="475"/>
      <c r="K157" s="474"/>
      <c r="L157" s="481"/>
      <c r="M157" s="472"/>
    </row>
    <row r="158" spans="1:13" ht="12" hidden="1" customHeight="1" outlineLevel="2" x14ac:dyDescent="0.2">
      <c r="A158" s="482" t="s">
        <v>615</v>
      </c>
      <c r="B158" s="477"/>
      <c r="C158" s="476"/>
      <c r="D158" s="474"/>
      <c r="E158" s="481"/>
      <c r="F158" s="472"/>
      <c r="G158" s="475"/>
      <c r="H158" s="475"/>
      <c r="I158" s="475"/>
      <c r="J158" s="475"/>
      <c r="K158" s="474"/>
      <c r="L158" s="481"/>
      <c r="M158" s="472"/>
    </row>
    <row r="159" spans="1:13" ht="24" hidden="1" customHeight="1" outlineLevel="2" x14ac:dyDescent="0.2">
      <c r="A159" s="482" t="s">
        <v>615</v>
      </c>
      <c r="B159" s="477"/>
      <c r="C159" s="476"/>
      <c r="D159" s="474"/>
      <c r="E159" s="473"/>
      <c r="F159" s="472"/>
      <c r="G159" s="475"/>
      <c r="H159" s="475"/>
      <c r="I159" s="475"/>
      <c r="J159" s="475"/>
      <c r="K159" s="474"/>
      <c r="L159" s="473"/>
      <c r="M159" s="472"/>
    </row>
    <row r="160" spans="1:13" ht="12" hidden="1" customHeight="1" outlineLevel="2" x14ac:dyDescent="0.2">
      <c r="A160" s="482" t="s">
        <v>615</v>
      </c>
      <c r="B160" s="477"/>
      <c r="C160" s="476"/>
      <c r="D160" s="472"/>
      <c r="E160" s="473"/>
      <c r="F160" s="472"/>
      <c r="G160" s="475"/>
      <c r="H160" s="475"/>
      <c r="I160" s="475"/>
      <c r="J160" s="475"/>
      <c r="K160" s="472"/>
      <c r="L160" s="473"/>
      <c r="M160" s="472"/>
    </row>
    <row r="161" spans="1:13" ht="24" hidden="1" customHeight="1" outlineLevel="2" x14ac:dyDescent="0.2">
      <c r="A161" s="482" t="s">
        <v>615</v>
      </c>
      <c r="B161" s="477"/>
      <c r="C161" s="476"/>
      <c r="D161" s="472"/>
      <c r="E161" s="473"/>
      <c r="F161" s="474"/>
      <c r="G161" s="475"/>
      <c r="H161" s="475"/>
      <c r="I161" s="475"/>
      <c r="J161" s="475"/>
      <c r="K161" s="472"/>
      <c r="L161" s="473"/>
      <c r="M161" s="474"/>
    </row>
    <row r="162" spans="1:13" ht="24" hidden="1" customHeight="1" outlineLevel="2" x14ac:dyDescent="0.2">
      <c r="A162" s="482" t="s">
        <v>615</v>
      </c>
      <c r="B162" s="477"/>
      <c r="C162" s="476"/>
      <c r="D162" s="472"/>
      <c r="E162" s="473"/>
      <c r="F162" s="472"/>
      <c r="G162" s="475"/>
      <c r="H162" s="475"/>
      <c r="I162" s="475"/>
      <c r="J162" s="475"/>
      <c r="K162" s="472"/>
      <c r="L162" s="473"/>
      <c r="M162" s="472"/>
    </row>
    <row r="163" spans="1:13" ht="24" hidden="1" customHeight="1" outlineLevel="2" x14ac:dyDescent="0.2">
      <c r="A163" s="482" t="s">
        <v>615</v>
      </c>
      <c r="B163" s="477"/>
      <c r="C163" s="476"/>
      <c r="D163" s="472"/>
      <c r="E163" s="473"/>
      <c r="F163" s="474"/>
      <c r="G163" s="475"/>
      <c r="H163" s="475"/>
      <c r="I163" s="475"/>
      <c r="J163" s="475"/>
      <c r="K163" s="472"/>
      <c r="L163" s="473"/>
      <c r="M163" s="474"/>
    </row>
    <row r="164" spans="1:13" ht="24" hidden="1" customHeight="1" outlineLevel="2" x14ac:dyDescent="0.2">
      <c r="A164" s="482" t="s">
        <v>615</v>
      </c>
      <c r="B164" s="477"/>
      <c r="C164" s="476"/>
      <c r="D164" s="472"/>
      <c r="E164" s="473"/>
      <c r="F164" s="472"/>
      <c r="G164" s="475"/>
      <c r="H164" s="475"/>
      <c r="I164" s="475"/>
      <c r="J164" s="475"/>
      <c r="K164" s="472"/>
      <c r="L164" s="473"/>
      <c r="M164" s="472"/>
    </row>
    <row r="165" spans="1:13" ht="12" hidden="1" customHeight="1" outlineLevel="2" x14ac:dyDescent="0.2">
      <c r="A165" s="482" t="s">
        <v>615</v>
      </c>
      <c r="B165" s="477"/>
      <c r="C165" s="476"/>
      <c r="D165" s="472"/>
      <c r="E165" s="473"/>
      <c r="F165" s="472"/>
      <c r="G165" s="475"/>
      <c r="H165" s="475"/>
      <c r="I165" s="475"/>
      <c r="J165" s="475"/>
      <c r="K165" s="472"/>
      <c r="L165" s="473"/>
      <c r="M165" s="472"/>
    </row>
    <row r="166" spans="1:13" ht="12" hidden="1" customHeight="1" outlineLevel="2" x14ac:dyDescent="0.2">
      <c r="A166" s="482" t="s">
        <v>615</v>
      </c>
      <c r="B166" s="477"/>
      <c r="C166" s="476"/>
      <c r="D166" s="472"/>
      <c r="E166" s="473"/>
      <c r="F166" s="472"/>
      <c r="G166" s="475"/>
      <c r="H166" s="475"/>
      <c r="I166" s="475"/>
      <c r="J166" s="475"/>
      <c r="K166" s="472"/>
      <c r="L166" s="473"/>
      <c r="M166" s="472"/>
    </row>
    <row r="167" spans="1:13" ht="24" hidden="1" customHeight="1" outlineLevel="2" x14ac:dyDescent="0.2">
      <c r="A167" s="482" t="s">
        <v>615</v>
      </c>
      <c r="B167" s="477"/>
      <c r="C167" s="476"/>
      <c r="D167" s="474"/>
      <c r="E167" s="473"/>
      <c r="F167" s="474"/>
      <c r="G167" s="475"/>
      <c r="H167" s="475"/>
      <c r="I167" s="475"/>
      <c r="J167" s="475"/>
      <c r="K167" s="474"/>
      <c r="L167" s="473"/>
      <c r="M167" s="474"/>
    </row>
    <row r="168" spans="1:13" ht="36" hidden="1" customHeight="1" outlineLevel="2" x14ac:dyDescent="0.2">
      <c r="A168" s="482" t="s">
        <v>615</v>
      </c>
      <c r="B168" s="477"/>
      <c r="C168" s="476"/>
      <c r="D168" s="474"/>
      <c r="E168" s="473"/>
      <c r="F168" s="472"/>
      <c r="G168" s="475"/>
      <c r="H168" s="475"/>
      <c r="I168" s="475"/>
      <c r="J168" s="475"/>
      <c r="K168" s="474"/>
      <c r="L168" s="473"/>
      <c r="M168" s="472"/>
    </row>
    <row r="169" spans="1:13" ht="24" hidden="1" customHeight="1" outlineLevel="2" x14ac:dyDescent="0.2">
      <c r="A169" s="482" t="s">
        <v>615</v>
      </c>
      <c r="B169" s="477"/>
      <c r="C169" s="476"/>
      <c r="D169" s="474"/>
      <c r="E169" s="473"/>
      <c r="F169" s="472"/>
      <c r="G169" s="475"/>
      <c r="H169" s="475"/>
      <c r="I169" s="475"/>
      <c r="J169" s="475"/>
      <c r="K169" s="474"/>
      <c r="L169" s="473"/>
      <c r="M169" s="472"/>
    </row>
    <row r="170" spans="1:13" ht="12" hidden="1" customHeight="1" outlineLevel="2" x14ac:dyDescent="0.2">
      <c r="A170" s="482" t="s">
        <v>615</v>
      </c>
      <c r="B170" s="477"/>
      <c r="C170" s="476"/>
      <c r="D170" s="474"/>
      <c r="E170" s="473"/>
      <c r="F170" s="474"/>
      <c r="G170" s="475"/>
      <c r="H170" s="475"/>
      <c r="I170" s="475"/>
      <c r="J170" s="475"/>
      <c r="K170" s="474"/>
      <c r="L170" s="473"/>
      <c r="M170" s="474"/>
    </row>
    <row r="171" spans="1:13" ht="12" hidden="1" customHeight="1" outlineLevel="2" x14ac:dyDescent="0.2">
      <c r="A171" s="482" t="s">
        <v>615</v>
      </c>
      <c r="B171" s="477"/>
      <c r="C171" s="476"/>
      <c r="D171" s="474"/>
      <c r="E171" s="473"/>
      <c r="F171" s="472"/>
      <c r="G171" s="475"/>
      <c r="H171" s="475"/>
      <c r="I171" s="475"/>
      <c r="J171" s="475"/>
      <c r="K171" s="474"/>
      <c r="L171" s="473"/>
      <c r="M171" s="472"/>
    </row>
    <row r="172" spans="1:13" ht="12" hidden="1" customHeight="1" outlineLevel="2" x14ac:dyDescent="0.2">
      <c r="A172" s="482" t="s">
        <v>615</v>
      </c>
      <c r="B172" s="477"/>
      <c r="C172" s="476"/>
      <c r="D172" s="474"/>
      <c r="E172" s="473"/>
      <c r="F172" s="472"/>
      <c r="G172" s="475"/>
      <c r="H172" s="475"/>
      <c r="I172" s="475"/>
      <c r="J172" s="475"/>
      <c r="K172" s="474"/>
      <c r="L172" s="473"/>
      <c r="M172" s="472"/>
    </row>
    <row r="173" spans="1:13" ht="12" hidden="1" customHeight="1" outlineLevel="2" x14ac:dyDescent="0.2">
      <c r="A173" s="482" t="s">
        <v>615</v>
      </c>
      <c r="B173" s="477"/>
      <c r="C173" s="476"/>
      <c r="D173" s="474"/>
      <c r="E173" s="473"/>
      <c r="F173" s="472"/>
      <c r="G173" s="475"/>
      <c r="H173" s="475"/>
      <c r="I173" s="475"/>
      <c r="J173" s="475"/>
      <c r="K173" s="474"/>
      <c r="L173" s="473"/>
      <c r="M173" s="472"/>
    </row>
    <row r="174" spans="1:13" ht="12" hidden="1" customHeight="1" outlineLevel="2" x14ac:dyDescent="0.2">
      <c r="A174" s="482" t="s">
        <v>615</v>
      </c>
      <c r="B174" s="477"/>
      <c r="C174" s="476"/>
      <c r="D174" s="474"/>
      <c r="E174" s="473"/>
      <c r="F174" s="472"/>
      <c r="G174" s="475"/>
      <c r="H174" s="475"/>
      <c r="I174" s="475"/>
      <c r="J174" s="475"/>
      <c r="K174" s="474"/>
      <c r="L174" s="473"/>
      <c r="M174" s="472"/>
    </row>
    <row r="175" spans="1:13" ht="48" hidden="1" customHeight="1" outlineLevel="2" x14ac:dyDescent="0.2">
      <c r="A175" s="482" t="s">
        <v>615</v>
      </c>
      <c r="B175" s="477"/>
      <c r="C175" s="476"/>
      <c r="D175" s="474"/>
      <c r="E175" s="473"/>
      <c r="F175" s="472"/>
      <c r="G175" s="475"/>
      <c r="H175" s="475"/>
      <c r="I175" s="475"/>
      <c r="J175" s="475"/>
      <c r="K175" s="474"/>
      <c r="L175" s="473"/>
      <c r="M175" s="472"/>
    </row>
    <row r="176" spans="1:13" ht="24" hidden="1" customHeight="1" outlineLevel="2" x14ac:dyDescent="0.2">
      <c r="A176" s="482" t="s">
        <v>615</v>
      </c>
      <c r="B176" s="477"/>
      <c r="C176" s="476"/>
      <c r="D176" s="474"/>
      <c r="E176" s="473"/>
      <c r="F176" s="472"/>
      <c r="G176" s="475"/>
      <c r="H176" s="475"/>
      <c r="I176" s="475"/>
      <c r="J176" s="475"/>
      <c r="K176" s="474"/>
      <c r="L176" s="473"/>
      <c r="M176" s="472"/>
    </row>
    <row r="177" spans="1:13" ht="12" hidden="1" customHeight="1" outlineLevel="2" x14ac:dyDescent="0.2">
      <c r="A177" s="482" t="s">
        <v>615</v>
      </c>
      <c r="B177" s="477"/>
      <c r="C177" s="476"/>
      <c r="D177" s="474"/>
      <c r="E177" s="473"/>
      <c r="F177" s="472"/>
      <c r="G177" s="475"/>
      <c r="H177" s="475"/>
      <c r="I177" s="475"/>
      <c r="J177" s="475"/>
      <c r="K177" s="474"/>
      <c r="L177" s="473"/>
      <c r="M177" s="472"/>
    </row>
    <row r="178" spans="1:13" ht="12" hidden="1" customHeight="1" outlineLevel="2" x14ac:dyDescent="0.2">
      <c r="A178" s="482" t="s">
        <v>615</v>
      </c>
      <c r="B178" s="477"/>
      <c r="C178" s="476"/>
      <c r="D178" s="474"/>
      <c r="E178" s="473"/>
      <c r="F178" s="472"/>
      <c r="G178" s="475"/>
      <c r="H178" s="475"/>
      <c r="I178" s="475"/>
      <c r="J178" s="475"/>
      <c r="K178" s="474"/>
      <c r="L178" s="473"/>
      <c r="M178" s="472"/>
    </row>
    <row r="179" spans="1:13" ht="12" hidden="1" customHeight="1" outlineLevel="2" x14ac:dyDescent="0.2">
      <c r="A179" s="482" t="s">
        <v>615</v>
      </c>
      <c r="B179" s="477"/>
      <c r="C179" s="476"/>
      <c r="D179" s="474"/>
      <c r="E179" s="473"/>
      <c r="F179" s="472"/>
      <c r="G179" s="475"/>
      <c r="H179" s="475"/>
      <c r="I179" s="475"/>
      <c r="J179" s="475"/>
      <c r="K179" s="474"/>
      <c r="L179" s="473"/>
      <c r="M179" s="472"/>
    </row>
    <row r="180" spans="1:13" ht="12" hidden="1" customHeight="1" outlineLevel="2" x14ac:dyDescent="0.2">
      <c r="A180" s="482" t="s">
        <v>615</v>
      </c>
      <c r="B180" s="477"/>
      <c r="C180" s="476"/>
      <c r="D180" s="474"/>
      <c r="E180" s="473"/>
      <c r="F180" s="472"/>
      <c r="G180" s="475"/>
      <c r="H180" s="475"/>
      <c r="I180" s="475"/>
      <c r="J180" s="475"/>
      <c r="K180" s="474"/>
      <c r="L180" s="473"/>
      <c r="M180" s="472"/>
    </row>
    <row r="181" spans="1:13" ht="24" hidden="1" customHeight="1" outlineLevel="2" x14ac:dyDescent="0.2">
      <c r="A181" s="482" t="s">
        <v>615</v>
      </c>
      <c r="B181" s="477"/>
      <c r="C181" s="476"/>
      <c r="D181" s="474"/>
      <c r="E181" s="473"/>
      <c r="F181" s="474"/>
      <c r="G181" s="475"/>
      <c r="H181" s="475"/>
      <c r="I181" s="475"/>
      <c r="J181" s="475"/>
      <c r="K181" s="474"/>
      <c r="L181" s="473"/>
      <c r="M181" s="474"/>
    </row>
    <row r="182" spans="1:13" ht="12" hidden="1" customHeight="1" outlineLevel="2" x14ac:dyDescent="0.2">
      <c r="A182" s="482" t="s">
        <v>615</v>
      </c>
      <c r="B182" s="477"/>
      <c r="C182" s="476"/>
      <c r="D182" s="472"/>
      <c r="E182" s="473"/>
      <c r="F182" s="472"/>
      <c r="G182" s="475"/>
      <c r="H182" s="475"/>
      <c r="I182" s="475"/>
      <c r="J182" s="475"/>
      <c r="K182" s="472"/>
      <c r="L182" s="473"/>
      <c r="M182" s="472"/>
    </row>
    <row r="183" spans="1:13" ht="12" hidden="1" customHeight="1" outlineLevel="2" x14ac:dyDescent="0.2">
      <c r="A183" s="482" t="s">
        <v>615</v>
      </c>
      <c r="B183" s="477"/>
      <c r="C183" s="476"/>
      <c r="D183" s="472"/>
      <c r="E183" s="473"/>
      <c r="F183" s="472"/>
      <c r="G183" s="475"/>
      <c r="H183" s="475"/>
      <c r="I183" s="475"/>
      <c r="J183" s="475"/>
      <c r="K183" s="472"/>
      <c r="L183" s="473"/>
      <c r="M183" s="472"/>
    </row>
    <row r="184" spans="1:13" ht="12" hidden="1" customHeight="1" outlineLevel="2" x14ac:dyDescent="0.2">
      <c r="A184" s="482" t="s">
        <v>615</v>
      </c>
      <c r="B184" s="477"/>
      <c r="C184" s="476"/>
      <c r="D184" s="472"/>
      <c r="E184" s="473"/>
      <c r="F184" s="472"/>
      <c r="G184" s="475"/>
      <c r="H184" s="475"/>
      <c r="I184" s="475"/>
      <c r="J184" s="475"/>
      <c r="K184" s="472"/>
      <c r="L184" s="473"/>
      <c r="M184" s="472"/>
    </row>
    <row r="185" spans="1:13" ht="12" hidden="1" customHeight="1" outlineLevel="2" x14ac:dyDescent="0.2">
      <c r="A185" s="482" t="s">
        <v>615</v>
      </c>
      <c r="B185" s="477"/>
      <c r="C185" s="476"/>
      <c r="D185" s="472"/>
      <c r="E185" s="473"/>
      <c r="F185" s="472"/>
      <c r="G185" s="475"/>
      <c r="H185" s="475"/>
      <c r="I185" s="475"/>
      <c r="J185" s="475"/>
      <c r="K185" s="472"/>
      <c r="L185" s="473"/>
      <c r="M185" s="472"/>
    </row>
    <row r="186" spans="1:13" ht="12" hidden="1" customHeight="1" outlineLevel="2" x14ac:dyDescent="0.2">
      <c r="A186" s="482" t="s">
        <v>615</v>
      </c>
      <c r="B186" s="477"/>
      <c r="C186" s="476"/>
      <c r="D186" s="472"/>
      <c r="E186" s="473"/>
      <c r="F186" s="472"/>
      <c r="G186" s="475"/>
      <c r="H186" s="475"/>
      <c r="I186" s="475"/>
      <c r="J186" s="475"/>
      <c r="K186" s="472"/>
      <c r="L186" s="473"/>
      <c r="M186" s="472"/>
    </row>
    <row r="187" spans="1:13" ht="12" hidden="1" customHeight="1" outlineLevel="2" x14ac:dyDescent="0.2">
      <c r="A187" s="482" t="s">
        <v>615</v>
      </c>
      <c r="B187" s="477"/>
      <c r="C187" s="476"/>
      <c r="D187" s="474"/>
      <c r="E187" s="473"/>
      <c r="F187" s="472"/>
      <c r="G187" s="475"/>
      <c r="H187" s="475"/>
      <c r="I187" s="475"/>
      <c r="J187" s="475"/>
      <c r="K187" s="474"/>
      <c r="L187" s="473"/>
      <c r="M187" s="472"/>
    </row>
    <row r="188" spans="1:13" ht="12" hidden="1" customHeight="1" outlineLevel="2" x14ac:dyDescent="0.2">
      <c r="A188" s="482" t="s">
        <v>615</v>
      </c>
      <c r="B188" s="477"/>
      <c r="C188" s="476"/>
      <c r="D188" s="474"/>
      <c r="E188" s="473"/>
      <c r="F188" s="472"/>
      <c r="G188" s="475"/>
      <c r="H188" s="475"/>
      <c r="I188" s="475"/>
      <c r="J188" s="475"/>
      <c r="K188" s="474"/>
      <c r="L188" s="473"/>
      <c r="M188" s="472"/>
    </row>
    <row r="189" spans="1:13" ht="24" hidden="1" customHeight="1" outlineLevel="2" x14ac:dyDescent="0.2">
      <c r="A189" s="482" t="s">
        <v>615</v>
      </c>
      <c r="B189" s="477"/>
      <c r="C189" s="476"/>
      <c r="D189" s="474"/>
      <c r="E189" s="473"/>
      <c r="F189" s="472"/>
      <c r="G189" s="475"/>
      <c r="H189" s="475"/>
      <c r="I189" s="475"/>
      <c r="J189" s="475"/>
      <c r="K189" s="474"/>
      <c r="L189" s="473"/>
      <c r="M189" s="472"/>
    </row>
    <row r="190" spans="1:13" ht="24" hidden="1" customHeight="1" outlineLevel="2" x14ac:dyDescent="0.2">
      <c r="A190" s="482" t="s">
        <v>615</v>
      </c>
      <c r="B190" s="477"/>
      <c r="C190" s="476"/>
      <c r="D190" s="474"/>
      <c r="E190" s="473"/>
      <c r="F190" s="472"/>
      <c r="G190" s="475"/>
      <c r="H190" s="475"/>
      <c r="I190" s="475"/>
      <c r="J190" s="475"/>
      <c r="K190" s="474"/>
      <c r="L190" s="473"/>
      <c r="M190" s="472"/>
    </row>
    <row r="191" spans="1:13" ht="24" hidden="1" customHeight="1" outlineLevel="2" x14ac:dyDescent="0.2">
      <c r="A191" s="482" t="s">
        <v>615</v>
      </c>
      <c r="B191" s="477"/>
      <c r="C191" s="476"/>
      <c r="D191" s="474"/>
      <c r="E191" s="473"/>
      <c r="F191" s="472"/>
      <c r="G191" s="475"/>
      <c r="H191" s="475"/>
      <c r="I191" s="475"/>
      <c r="J191" s="475"/>
      <c r="K191" s="474"/>
      <c r="L191" s="473"/>
      <c r="M191" s="472"/>
    </row>
    <row r="192" spans="1:13" ht="24" hidden="1" customHeight="1" outlineLevel="2" x14ac:dyDescent="0.2">
      <c r="A192" s="482" t="s">
        <v>615</v>
      </c>
      <c r="B192" s="477"/>
      <c r="C192" s="476"/>
      <c r="D192" s="474"/>
      <c r="E192" s="473"/>
      <c r="F192" s="472"/>
      <c r="G192" s="475"/>
      <c r="H192" s="475"/>
      <c r="I192" s="475"/>
      <c r="J192" s="475"/>
      <c r="K192" s="474"/>
      <c r="L192" s="473"/>
      <c r="M192" s="472"/>
    </row>
    <row r="193" spans="1:13" ht="24" hidden="1" customHeight="1" outlineLevel="2" x14ac:dyDescent="0.2">
      <c r="A193" s="482" t="s">
        <v>615</v>
      </c>
      <c r="B193" s="477"/>
      <c r="C193" s="476"/>
      <c r="D193" s="474"/>
      <c r="E193" s="473"/>
      <c r="F193" s="472"/>
      <c r="G193" s="475"/>
      <c r="H193" s="475"/>
      <c r="I193" s="475"/>
      <c r="J193" s="475"/>
      <c r="K193" s="474"/>
      <c r="L193" s="473"/>
      <c r="M193" s="472"/>
    </row>
    <row r="194" spans="1:13" ht="12" hidden="1" customHeight="1" outlineLevel="2" x14ac:dyDescent="0.2">
      <c r="A194" s="482" t="s">
        <v>615</v>
      </c>
      <c r="B194" s="477"/>
      <c r="C194" s="476"/>
      <c r="D194" s="474"/>
      <c r="E194" s="473"/>
      <c r="F194" s="472"/>
      <c r="G194" s="475"/>
      <c r="H194" s="475"/>
      <c r="I194" s="475"/>
      <c r="J194" s="475"/>
      <c r="K194" s="474"/>
      <c r="L194" s="473"/>
      <c r="M194" s="472"/>
    </row>
    <row r="195" spans="1:13" ht="12" hidden="1" customHeight="1" outlineLevel="2" x14ac:dyDescent="0.2">
      <c r="A195" s="482" t="s">
        <v>615</v>
      </c>
      <c r="B195" s="477"/>
      <c r="C195" s="476"/>
      <c r="D195" s="474"/>
      <c r="E195" s="473"/>
      <c r="F195" s="472"/>
      <c r="G195" s="475"/>
      <c r="H195" s="475"/>
      <c r="I195" s="475"/>
      <c r="J195" s="475"/>
      <c r="K195" s="474"/>
      <c r="L195" s="473"/>
      <c r="M195" s="472"/>
    </row>
    <row r="196" spans="1:13" ht="24" hidden="1" customHeight="1" outlineLevel="2" x14ac:dyDescent="0.2">
      <c r="A196" s="482" t="s">
        <v>615</v>
      </c>
      <c r="B196" s="477"/>
      <c r="C196" s="476"/>
      <c r="D196" s="472"/>
      <c r="E196" s="473"/>
      <c r="F196" s="472"/>
      <c r="G196" s="475"/>
      <c r="H196" s="475"/>
      <c r="I196" s="475"/>
      <c r="J196" s="475"/>
      <c r="K196" s="472"/>
      <c r="L196" s="473"/>
      <c r="M196" s="472"/>
    </row>
    <row r="197" spans="1:13" ht="12" hidden="1" customHeight="1" outlineLevel="2" x14ac:dyDescent="0.2">
      <c r="A197" s="482" t="s">
        <v>615</v>
      </c>
      <c r="B197" s="477"/>
      <c r="C197" s="476"/>
      <c r="D197" s="474"/>
      <c r="E197" s="473"/>
      <c r="F197" s="472"/>
      <c r="G197" s="475"/>
      <c r="H197" s="475"/>
      <c r="I197" s="475"/>
      <c r="J197" s="475"/>
      <c r="K197" s="474"/>
      <c r="L197" s="473"/>
      <c r="M197" s="472"/>
    </row>
    <row r="198" spans="1:13" ht="12" hidden="1" customHeight="1" outlineLevel="2" x14ac:dyDescent="0.2">
      <c r="A198" s="482" t="s">
        <v>615</v>
      </c>
      <c r="B198" s="477"/>
      <c r="C198" s="476"/>
      <c r="D198" s="474"/>
      <c r="E198" s="473"/>
      <c r="F198" s="472"/>
      <c r="G198" s="475"/>
      <c r="H198" s="475"/>
      <c r="I198" s="475"/>
      <c r="J198" s="475"/>
      <c r="K198" s="474"/>
      <c r="L198" s="473"/>
      <c r="M198" s="472"/>
    </row>
    <row r="199" spans="1:13" ht="24" hidden="1" customHeight="1" outlineLevel="2" x14ac:dyDescent="0.2">
      <c r="A199" s="482" t="s">
        <v>615</v>
      </c>
      <c r="B199" s="477"/>
      <c r="C199" s="476"/>
      <c r="D199" s="474"/>
      <c r="E199" s="473"/>
      <c r="F199" s="472"/>
      <c r="G199" s="475"/>
      <c r="H199" s="475"/>
      <c r="I199" s="475"/>
      <c r="J199" s="475"/>
      <c r="K199" s="474"/>
      <c r="L199" s="473"/>
      <c r="M199" s="472"/>
    </row>
    <row r="200" spans="1:13" ht="24" hidden="1" customHeight="1" outlineLevel="2" x14ac:dyDescent="0.2">
      <c r="A200" s="482" t="s">
        <v>615</v>
      </c>
      <c r="B200" s="477"/>
      <c r="C200" s="476"/>
      <c r="D200" s="474"/>
      <c r="E200" s="481"/>
      <c r="F200" s="474"/>
      <c r="G200" s="475"/>
      <c r="H200" s="475"/>
      <c r="I200" s="475"/>
      <c r="J200" s="475"/>
      <c r="K200" s="474"/>
      <c r="L200" s="481"/>
      <c r="M200" s="474"/>
    </row>
    <row r="201" spans="1:13" ht="24" hidden="1" customHeight="1" outlineLevel="2" x14ac:dyDescent="0.2">
      <c r="A201" s="482" t="s">
        <v>615</v>
      </c>
      <c r="B201" s="477"/>
      <c r="C201" s="476"/>
      <c r="D201" s="474"/>
      <c r="E201" s="481"/>
      <c r="F201" s="474"/>
      <c r="G201" s="475"/>
      <c r="H201" s="475"/>
      <c r="I201" s="475"/>
      <c r="J201" s="475"/>
      <c r="K201" s="474"/>
      <c r="L201" s="481"/>
      <c r="M201" s="474"/>
    </row>
    <row r="202" spans="1:13" ht="24" hidden="1" customHeight="1" outlineLevel="2" x14ac:dyDescent="0.2">
      <c r="A202" s="482" t="s">
        <v>615</v>
      </c>
      <c r="B202" s="477"/>
      <c r="C202" s="476"/>
      <c r="D202" s="472"/>
      <c r="E202" s="473"/>
      <c r="F202" s="472"/>
      <c r="G202" s="475"/>
      <c r="H202" s="475"/>
      <c r="I202" s="475"/>
      <c r="J202" s="475"/>
      <c r="K202" s="472"/>
      <c r="L202" s="473"/>
      <c r="M202" s="472"/>
    </row>
    <row r="203" spans="1:13" ht="24" hidden="1" customHeight="1" outlineLevel="2" x14ac:dyDescent="0.2">
      <c r="A203" s="482" t="s">
        <v>615</v>
      </c>
      <c r="B203" s="477"/>
      <c r="C203" s="476"/>
      <c r="D203" s="474"/>
      <c r="E203" s="473"/>
      <c r="F203" s="472"/>
      <c r="G203" s="475"/>
      <c r="H203" s="475"/>
      <c r="I203" s="475"/>
      <c r="J203" s="475"/>
      <c r="K203" s="474"/>
      <c r="L203" s="473"/>
      <c r="M203" s="472"/>
    </row>
    <row r="204" spans="1:13" ht="24" hidden="1" customHeight="1" outlineLevel="2" x14ac:dyDescent="0.2">
      <c r="A204" s="482" t="s">
        <v>615</v>
      </c>
      <c r="B204" s="477"/>
      <c r="C204" s="476"/>
      <c r="D204" s="472"/>
      <c r="E204" s="473"/>
      <c r="F204" s="472"/>
      <c r="G204" s="475"/>
      <c r="H204" s="475"/>
      <c r="I204" s="475"/>
      <c r="J204" s="475"/>
      <c r="K204" s="472"/>
      <c r="L204" s="473"/>
      <c r="M204" s="472"/>
    </row>
    <row r="205" spans="1:13" ht="24" hidden="1" customHeight="1" outlineLevel="2" x14ac:dyDescent="0.2">
      <c r="A205" s="482" t="s">
        <v>615</v>
      </c>
      <c r="B205" s="477"/>
      <c r="C205" s="476"/>
      <c r="D205" s="472"/>
      <c r="E205" s="473"/>
      <c r="F205" s="472"/>
      <c r="G205" s="475"/>
      <c r="H205" s="475"/>
      <c r="I205" s="475"/>
      <c r="J205" s="475"/>
      <c r="K205" s="472"/>
      <c r="L205" s="473"/>
      <c r="M205" s="472"/>
    </row>
    <row r="206" spans="1:13" ht="24" hidden="1" customHeight="1" outlineLevel="2" x14ac:dyDescent="0.2">
      <c r="A206" s="482" t="s">
        <v>615</v>
      </c>
      <c r="B206" s="477"/>
      <c r="C206" s="476"/>
      <c r="D206" s="472"/>
      <c r="E206" s="473"/>
      <c r="F206" s="472"/>
      <c r="G206" s="475"/>
      <c r="H206" s="475"/>
      <c r="I206" s="475"/>
      <c r="J206" s="475"/>
      <c r="K206" s="472"/>
      <c r="L206" s="473"/>
      <c r="M206" s="472"/>
    </row>
    <row r="207" spans="1:13" ht="36" hidden="1" customHeight="1" outlineLevel="2" x14ac:dyDescent="0.2">
      <c r="A207" s="482" t="s">
        <v>615</v>
      </c>
      <c r="B207" s="477"/>
      <c r="C207" s="476"/>
      <c r="D207" s="474"/>
      <c r="E207" s="473"/>
      <c r="F207" s="474"/>
      <c r="G207" s="475"/>
      <c r="H207" s="475"/>
      <c r="I207" s="475"/>
      <c r="J207" s="475"/>
      <c r="K207" s="474"/>
      <c r="L207" s="473"/>
      <c r="M207" s="474"/>
    </row>
    <row r="208" spans="1:13" ht="12" hidden="1" customHeight="1" outlineLevel="2" x14ac:dyDescent="0.2">
      <c r="A208" s="482" t="s">
        <v>615</v>
      </c>
      <c r="B208" s="477"/>
      <c r="C208" s="476"/>
      <c r="D208" s="472"/>
      <c r="E208" s="473"/>
      <c r="F208" s="472"/>
      <c r="G208" s="475"/>
      <c r="H208" s="475"/>
      <c r="I208" s="475"/>
      <c r="J208" s="475"/>
      <c r="K208" s="472"/>
      <c r="L208" s="473"/>
      <c r="M208" s="472"/>
    </row>
    <row r="209" spans="1:13" ht="12" hidden="1" customHeight="1" outlineLevel="2" x14ac:dyDescent="0.2">
      <c r="A209" s="482" t="s">
        <v>615</v>
      </c>
      <c r="B209" s="477"/>
      <c r="C209" s="476"/>
      <c r="D209" s="472"/>
      <c r="E209" s="473"/>
      <c r="F209" s="472"/>
      <c r="G209" s="475"/>
      <c r="H209" s="475"/>
      <c r="I209" s="475"/>
      <c r="J209" s="475"/>
      <c r="K209" s="472"/>
      <c r="L209" s="473"/>
      <c r="M209" s="472"/>
    </row>
    <row r="210" spans="1:13" ht="12" hidden="1" customHeight="1" outlineLevel="2" x14ac:dyDescent="0.2">
      <c r="A210" s="482" t="s">
        <v>615</v>
      </c>
      <c r="B210" s="477"/>
      <c r="C210" s="476"/>
      <c r="D210" s="472"/>
      <c r="E210" s="473"/>
      <c r="F210" s="472"/>
      <c r="G210" s="475"/>
      <c r="H210" s="475"/>
      <c r="I210" s="475"/>
      <c r="J210" s="475"/>
      <c r="K210" s="472"/>
      <c r="L210" s="473"/>
      <c r="M210" s="472"/>
    </row>
    <row r="211" spans="1:13" ht="12" hidden="1" customHeight="1" outlineLevel="2" x14ac:dyDescent="0.2">
      <c r="A211" s="482" t="s">
        <v>615</v>
      </c>
      <c r="B211" s="477"/>
      <c r="C211" s="476"/>
      <c r="D211" s="472"/>
      <c r="E211" s="473"/>
      <c r="F211" s="472"/>
      <c r="G211" s="475"/>
      <c r="H211" s="475"/>
      <c r="I211" s="475"/>
      <c r="J211" s="475"/>
      <c r="K211" s="472"/>
      <c r="L211" s="473"/>
      <c r="M211" s="472"/>
    </row>
    <row r="212" spans="1:13" ht="24" hidden="1" customHeight="1" outlineLevel="2" x14ac:dyDescent="0.2">
      <c r="A212" s="482" t="s">
        <v>615</v>
      </c>
      <c r="B212" s="477"/>
      <c r="C212" s="476"/>
      <c r="D212" s="474"/>
      <c r="E212" s="473"/>
      <c r="F212" s="472"/>
      <c r="G212" s="475"/>
      <c r="H212" s="475"/>
      <c r="I212" s="475"/>
      <c r="J212" s="475"/>
      <c r="K212" s="474"/>
      <c r="L212" s="473"/>
      <c r="M212" s="472"/>
    </row>
    <row r="213" spans="1:13" ht="24" hidden="1" customHeight="1" outlineLevel="2" x14ac:dyDescent="0.2">
      <c r="A213" s="482" t="s">
        <v>615</v>
      </c>
      <c r="B213" s="477"/>
      <c r="C213" s="476"/>
      <c r="D213" s="472"/>
      <c r="E213" s="473"/>
      <c r="F213" s="472"/>
      <c r="G213" s="475"/>
      <c r="H213" s="475"/>
      <c r="I213" s="475"/>
      <c r="J213" s="475"/>
      <c r="K213" s="472"/>
      <c r="L213" s="473"/>
      <c r="M213" s="472"/>
    </row>
    <row r="214" spans="1:13" ht="12" hidden="1" customHeight="1" outlineLevel="2" x14ac:dyDescent="0.2">
      <c r="A214" s="482" t="s">
        <v>615</v>
      </c>
      <c r="B214" s="477"/>
      <c r="C214" s="476"/>
      <c r="D214" s="474"/>
      <c r="E214" s="473"/>
      <c r="F214" s="472"/>
      <c r="G214" s="475"/>
      <c r="H214" s="475"/>
      <c r="I214" s="475"/>
      <c r="J214" s="475"/>
      <c r="K214" s="474"/>
      <c r="L214" s="473"/>
      <c r="M214" s="472"/>
    </row>
    <row r="215" spans="1:13" ht="12" hidden="1" customHeight="1" outlineLevel="2" x14ac:dyDescent="0.2">
      <c r="A215" s="482" t="s">
        <v>615</v>
      </c>
      <c r="B215" s="477"/>
      <c r="C215" s="476"/>
      <c r="D215" s="474"/>
      <c r="E215" s="473"/>
      <c r="F215" s="472"/>
      <c r="G215" s="475"/>
      <c r="H215" s="475"/>
      <c r="I215" s="475"/>
      <c r="J215" s="475"/>
      <c r="K215" s="474"/>
      <c r="L215" s="473"/>
      <c r="M215" s="472"/>
    </row>
    <row r="216" spans="1:13" ht="12" hidden="1" customHeight="1" outlineLevel="2" x14ac:dyDescent="0.2">
      <c r="A216" s="482" t="s">
        <v>615</v>
      </c>
      <c r="B216" s="477"/>
      <c r="C216" s="476"/>
      <c r="D216" s="474"/>
      <c r="E216" s="473"/>
      <c r="F216" s="472"/>
      <c r="G216" s="475"/>
      <c r="H216" s="475"/>
      <c r="I216" s="475"/>
      <c r="J216" s="475"/>
      <c r="K216" s="474"/>
      <c r="L216" s="473"/>
      <c r="M216" s="472"/>
    </row>
    <row r="217" spans="1:13" ht="24" hidden="1" customHeight="1" outlineLevel="2" x14ac:dyDescent="0.2">
      <c r="A217" s="482" t="s">
        <v>615</v>
      </c>
      <c r="B217" s="477"/>
      <c r="C217" s="476"/>
      <c r="D217" s="472"/>
      <c r="E217" s="473"/>
      <c r="F217" s="472"/>
      <c r="G217" s="475"/>
      <c r="H217" s="475"/>
      <c r="I217" s="475"/>
      <c r="J217" s="475"/>
      <c r="K217" s="472"/>
      <c r="L217" s="473"/>
      <c r="M217" s="472"/>
    </row>
    <row r="218" spans="1:13" ht="12" hidden="1" customHeight="1" outlineLevel="2" x14ac:dyDescent="0.2">
      <c r="A218" s="482" t="s">
        <v>615</v>
      </c>
      <c r="B218" s="477"/>
      <c r="C218" s="476"/>
      <c r="D218" s="474"/>
      <c r="E218" s="473"/>
      <c r="F218" s="472"/>
      <c r="G218" s="475"/>
      <c r="H218" s="475"/>
      <c r="I218" s="475"/>
      <c r="J218" s="475"/>
      <c r="K218" s="474"/>
      <c r="L218" s="473"/>
      <c r="M218" s="472"/>
    </row>
    <row r="219" spans="1:13" ht="12" hidden="1" customHeight="1" outlineLevel="2" x14ac:dyDescent="0.2">
      <c r="A219" s="482" t="s">
        <v>615</v>
      </c>
      <c r="B219" s="477"/>
      <c r="C219" s="476"/>
      <c r="D219" s="474"/>
      <c r="E219" s="473"/>
      <c r="F219" s="472"/>
      <c r="G219" s="475"/>
      <c r="H219" s="475"/>
      <c r="I219" s="475"/>
      <c r="J219" s="475"/>
      <c r="K219" s="474"/>
      <c r="L219" s="473"/>
      <c r="M219" s="472"/>
    </row>
    <row r="220" spans="1:13" ht="12" hidden="1" customHeight="1" outlineLevel="2" x14ac:dyDescent="0.2">
      <c r="A220" s="482" t="s">
        <v>615</v>
      </c>
      <c r="B220" s="477"/>
      <c r="C220" s="476"/>
      <c r="D220" s="472"/>
      <c r="E220" s="473"/>
      <c r="F220" s="472"/>
      <c r="G220" s="475"/>
      <c r="H220" s="475"/>
      <c r="I220" s="475"/>
      <c r="J220" s="475"/>
      <c r="K220" s="472"/>
      <c r="L220" s="473"/>
      <c r="M220" s="472"/>
    </row>
    <row r="221" spans="1:13" ht="12" hidden="1" customHeight="1" outlineLevel="2" x14ac:dyDescent="0.2">
      <c r="A221" s="482" t="s">
        <v>615</v>
      </c>
      <c r="B221" s="477"/>
      <c r="C221" s="476"/>
      <c r="D221" s="472"/>
      <c r="E221" s="473"/>
      <c r="F221" s="472"/>
      <c r="G221" s="475"/>
      <c r="H221" s="475"/>
      <c r="I221" s="475"/>
      <c r="J221" s="475"/>
      <c r="K221" s="472"/>
      <c r="L221" s="473"/>
      <c r="M221" s="472"/>
    </row>
    <row r="222" spans="1:13" ht="12" hidden="1" customHeight="1" outlineLevel="2" x14ac:dyDescent="0.2">
      <c r="A222" s="482" t="s">
        <v>615</v>
      </c>
      <c r="B222" s="477"/>
      <c r="C222" s="476"/>
      <c r="D222" s="472"/>
      <c r="E222" s="473"/>
      <c r="F222" s="472"/>
      <c r="G222" s="475"/>
      <c r="H222" s="475"/>
      <c r="I222" s="475"/>
      <c r="J222" s="475"/>
      <c r="K222" s="472"/>
      <c r="L222" s="473"/>
      <c r="M222" s="472"/>
    </row>
    <row r="223" spans="1:13" ht="12" hidden="1" customHeight="1" outlineLevel="2" x14ac:dyDescent="0.2">
      <c r="A223" s="482" t="s">
        <v>615</v>
      </c>
      <c r="B223" s="477"/>
      <c r="C223" s="476"/>
      <c r="D223" s="472"/>
      <c r="E223" s="473"/>
      <c r="F223" s="472"/>
      <c r="G223" s="475"/>
      <c r="H223" s="475"/>
      <c r="I223" s="475"/>
      <c r="J223" s="475"/>
      <c r="K223" s="472"/>
      <c r="L223" s="473"/>
      <c r="M223" s="472"/>
    </row>
    <row r="224" spans="1:13" ht="24" hidden="1" customHeight="1" outlineLevel="2" x14ac:dyDescent="0.2">
      <c r="A224" s="482" t="s">
        <v>615</v>
      </c>
      <c r="B224" s="477"/>
      <c r="C224" s="476"/>
      <c r="D224" s="474"/>
      <c r="E224" s="473"/>
      <c r="F224" s="472"/>
      <c r="G224" s="475"/>
      <c r="H224" s="475"/>
      <c r="I224" s="475"/>
      <c r="J224" s="475"/>
      <c r="K224" s="474"/>
      <c r="L224" s="473"/>
      <c r="M224" s="472"/>
    </row>
    <row r="225" spans="1:13" ht="12" hidden="1" customHeight="1" outlineLevel="2" x14ac:dyDescent="0.2">
      <c r="A225" s="482" t="s">
        <v>615</v>
      </c>
      <c r="B225" s="477"/>
      <c r="C225" s="476"/>
      <c r="D225" s="474"/>
      <c r="E225" s="473"/>
      <c r="F225" s="472"/>
      <c r="G225" s="475"/>
      <c r="H225" s="475"/>
      <c r="I225" s="475"/>
      <c r="J225" s="475"/>
      <c r="K225" s="474"/>
      <c r="L225" s="473"/>
      <c r="M225" s="472"/>
    </row>
    <row r="226" spans="1:13" ht="24" hidden="1" customHeight="1" outlineLevel="2" x14ac:dyDescent="0.2">
      <c r="A226" s="482" t="s">
        <v>615</v>
      </c>
      <c r="B226" s="477"/>
      <c r="C226" s="476"/>
      <c r="D226" s="474"/>
      <c r="E226" s="473"/>
      <c r="F226" s="472"/>
      <c r="G226" s="475"/>
      <c r="H226" s="475"/>
      <c r="I226" s="475"/>
      <c r="J226" s="475"/>
      <c r="K226" s="474"/>
      <c r="L226" s="473"/>
      <c r="M226" s="472"/>
    </row>
    <row r="227" spans="1:13" ht="24" hidden="1" customHeight="1" outlineLevel="2" x14ac:dyDescent="0.2">
      <c r="A227" s="482" t="s">
        <v>615</v>
      </c>
      <c r="B227" s="477"/>
      <c r="C227" s="476"/>
      <c r="D227" s="474"/>
      <c r="E227" s="473"/>
      <c r="F227" s="474"/>
      <c r="G227" s="475"/>
      <c r="H227" s="475"/>
      <c r="I227" s="475"/>
      <c r="J227" s="475"/>
      <c r="K227" s="474"/>
      <c r="L227" s="473"/>
      <c r="M227" s="474"/>
    </row>
    <row r="228" spans="1:13" ht="12" hidden="1" customHeight="1" outlineLevel="2" x14ac:dyDescent="0.2">
      <c r="A228" s="482" t="s">
        <v>615</v>
      </c>
      <c r="B228" s="477"/>
      <c r="C228" s="476"/>
      <c r="D228" s="474"/>
      <c r="E228" s="473"/>
      <c r="F228" s="472"/>
      <c r="G228" s="475"/>
      <c r="H228" s="475"/>
      <c r="I228" s="475"/>
      <c r="J228" s="475"/>
      <c r="K228" s="474"/>
      <c r="L228" s="473"/>
      <c r="M228" s="472"/>
    </row>
    <row r="229" spans="1:13" ht="12" hidden="1" customHeight="1" outlineLevel="2" x14ac:dyDescent="0.2">
      <c r="A229" s="482" t="s">
        <v>615</v>
      </c>
      <c r="B229" s="477"/>
      <c r="C229" s="476"/>
      <c r="D229" s="474"/>
      <c r="E229" s="473"/>
      <c r="F229" s="472"/>
      <c r="G229" s="475"/>
      <c r="H229" s="475"/>
      <c r="I229" s="475"/>
      <c r="J229" s="475"/>
      <c r="K229" s="474"/>
      <c r="L229" s="473"/>
      <c r="M229" s="472"/>
    </row>
    <row r="230" spans="1:13" ht="12" hidden="1" customHeight="1" outlineLevel="2" x14ac:dyDescent="0.2">
      <c r="A230" s="482" t="s">
        <v>615</v>
      </c>
      <c r="B230" s="477"/>
      <c r="C230" s="476"/>
      <c r="D230" s="474"/>
      <c r="E230" s="473"/>
      <c r="F230" s="474"/>
      <c r="G230" s="475"/>
      <c r="H230" s="475"/>
      <c r="I230" s="475"/>
      <c r="J230" s="475"/>
      <c r="K230" s="474"/>
      <c r="L230" s="473"/>
      <c r="M230" s="474"/>
    </row>
    <row r="231" spans="1:13" ht="12" hidden="1" customHeight="1" outlineLevel="2" x14ac:dyDescent="0.2">
      <c r="A231" s="482" t="s">
        <v>615</v>
      </c>
      <c r="B231" s="477"/>
      <c r="C231" s="476"/>
      <c r="D231" s="474"/>
      <c r="E231" s="473"/>
      <c r="F231" s="472"/>
      <c r="G231" s="475"/>
      <c r="H231" s="475"/>
      <c r="I231" s="475"/>
      <c r="J231" s="475"/>
      <c r="K231" s="474"/>
      <c r="L231" s="473"/>
      <c r="M231" s="472"/>
    </row>
    <row r="232" spans="1:13" ht="12" hidden="1" customHeight="1" outlineLevel="2" x14ac:dyDescent="0.2">
      <c r="A232" s="482" t="s">
        <v>615</v>
      </c>
      <c r="B232" s="477"/>
      <c r="C232" s="476"/>
      <c r="D232" s="474"/>
      <c r="E232" s="473"/>
      <c r="F232" s="474"/>
      <c r="G232" s="475"/>
      <c r="H232" s="475"/>
      <c r="I232" s="475"/>
      <c r="J232" s="475"/>
      <c r="K232" s="474"/>
      <c r="L232" s="473"/>
      <c r="M232" s="474"/>
    </row>
    <row r="233" spans="1:13" ht="12" hidden="1" customHeight="1" outlineLevel="2" x14ac:dyDescent="0.2">
      <c r="A233" s="482" t="s">
        <v>615</v>
      </c>
      <c r="B233" s="477"/>
      <c r="C233" s="476"/>
      <c r="D233" s="474"/>
      <c r="E233" s="473"/>
      <c r="F233" s="472"/>
      <c r="G233" s="475"/>
      <c r="H233" s="475"/>
      <c r="I233" s="475"/>
      <c r="J233" s="475"/>
      <c r="K233" s="474"/>
      <c r="L233" s="473"/>
      <c r="M233" s="472"/>
    </row>
    <row r="234" spans="1:13" ht="12" hidden="1" customHeight="1" outlineLevel="2" x14ac:dyDescent="0.2">
      <c r="A234" s="482" t="s">
        <v>615</v>
      </c>
      <c r="B234" s="477"/>
      <c r="C234" s="476"/>
      <c r="D234" s="472"/>
      <c r="E234" s="473"/>
      <c r="F234" s="472"/>
      <c r="G234" s="475"/>
      <c r="H234" s="475"/>
      <c r="I234" s="475"/>
      <c r="J234" s="475"/>
      <c r="K234" s="472"/>
      <c r="L234" s="473"/>
      <c r="M234" s="472"/>
    </row>
    <row r="235" spans="1:13" ht="12" hidden="1" customHeight="1" outlineLevel="2" x14ac:dyDescent="0.2">
      <c r="A235" s="482" t="s">
        <v>615</v>
      </c>
      <c r="B235" s="477"/>
      <c r="C235" s="476"/>
      <c r="D235" s="474"/>
      <c r="E235" s="473"/>
      <c r="F235" s="474"/>
      <c r="G235" s="475"/>
      <c r="H235" s="475"/>
      <c r="I235" s="475"/>
      <c r="J235" s="475"/>
      <c r="K235" s="474"/>
      <c r="L235" s="473"/>
      <c r="M235" s="474"/>
    </row>
    <row r="236" spans="1:13" ht="12" hidden="1" customHeight="1" outlineLevel="2" x14ac:dyDescent="0.2">
      <c r="A236" s="482" t="s">
        <v>615</v>
      </c>
      <c r="B236" s="477"/>
      <c r="C236" s="476"/>
      <c r="D236" s="474"/>
      <c r="E236" s="473"/>
      <c r="F236" s="472"/>
      <c r="G236" s="475"/>
      <c r="H236" s="475"/>
      <c r="I236" s="475"/>
      <c r="J236" s="475"/>
      <c r="K236" s="474"/>
      <c r="L236" s="473"/>
      <c r="M236" s="472"/>
    </row>
    <row r="237" spans="1:13" ht="36" hidden="1" customHeight="1" outlineLevel="2" x14ac:dyDescent="0.2">
      <c r="A237" s="482" t="s">
        <v>615</v>
      </c>
      <c r="B237" s="477"/>
      <c r="C237" s="476"/>
      <c r="D237" s="472"/>
      <c r="E237" s="473"/>
      <c r="F237" s="472"/>
      <c r="G237" s="475"/>
      <c r="H237" s="475"/>
      <c r="I237" s="475"/>
      <c r="J237" s="475"/>
      <c r="K237" s="472"/>
      <c r="L237" s="473"/>
      <c r="M237" s="472"/>
    </row>
    <row r="238" spans="1:13" ht="36" hidden="1" customHeight="1" outlineLevel="2" x14ac:dyDescent="0.2">
      <c r="A238" s="482" t="s">
        <v>615</v>
      </c>
      <c r="B238" s="477"/>
      <c r="C238" s="476"/>
      <c r="D238" s="472"/>
      <c r="E238" s="473"/>
      <c r="F238" s="472"/>
      <c r="G238" s="475"/>
      <c r="H238" s="475"/>
      <c r="I238" s="475"/>
      <c r="J238" s="475"/>
      <c r="K238" s="472"/>
      <c r="L238" s="473"/>
      <c r="M238" s="472"/>
    </row>
    <row r="239" spans="1:13" ht="24" hidden="1" customHeight="1" outlineLevel="2" x14ac:dyDescent="0.2">
      <c r="A239" s="482" t="s">
        <v>615</v>
      </c>
      <c r="B239" s="477"/>
      <c r="C239" s="476"/>
      <c r="D239" s="472"/>
      <c r="E239" s="473"/>
      <c r="F239" s="472"/>
      <c r="G239" s="475"/>
      <c r="H239" s="475"/>
      <c r="I239" s="475"/>
      <c r="J239" s="475"/>
      <c r="K239" s="472"/>
      <c r="L239" s="473"/>
      <c r="M239" s="472"/>
    </row>
    <row r="240" spans="1:13" ht="12" hidden="1" customHeight="1" outlineLevel="2" x14ac:dyDescent="0.2">
      <c r="A240" s="482" t="s">
        <v>615</v>
      </c>
      <c r="B240" s="477"/>
      <c r="C240" s="476"/>
      <c r="D240" s="474"/>
      <c r="E240" s="473"/>
      <c r="F240" s="472"/>
      <c r="G240" s="475"/>
      <c r="H240" s="475"/>
      <c r="I240" s="475"/>
      <c r="J240" s="475"/>
      <c r="K240" s="474"/>
      <c r="L240" s="473"/>
      <c r="M240" s="472"/>
    </row>
    <row r="241" spans="1:13" ht="12" hidden="1" customHeight="1" outlineLevel="2" x14ac:dyDescent="0.2">
      <c r="A241" s="482" t="s">
        <v>615</v>
      </c>
      <c r="B241" s="477"/>
      <c r="C241" s="476"/>
      <c r="D241" s="474"/>
      <c r="E241" s="473"/>
      <c r="F241" s="474"/>
      <c r="G241" s="475"/>
      <c r="H241" s="475"/>
      <c r="I241" s="475"/>
      <c r="J241" s="475"/>
      <c r="K241" s="474"/>
      <c r="L241" s="473"/>
      <c r="M241" s="474"/>
    </row>
    <row r="242" spans="1:13" ht="12" hidden="1" customHeight="1" outlineLevel="2" x14ac:dyDescent="0.2">
      <c r="A242" s="482" t="s">
        <v>615</v>
      </c>
      <c r="B242" s="477"/>
      <c r="C242" s="476"/>
      <c r="D242" s="474"/>
      <c r="E242" s="473"/>
      <c r="F242" s="472"/>
      <c r="G242" s="475"/>
      <c r="H242" s="475"/>
      <c r="I242" s="475"/>
      <c r="J242" s="475"/>
      <c r="K242" s="474"/>
      <c r="L242" s="473"/>
      <c r="M242" s="472"/>
    </row>
    <row r="243" spans="1:13" ht="12" hidden="1" customHeight="1" outlineLevel="2" x14ac:dyDescent="0.2">
      <c r="A243" s="482" t="s">
        <v>615</v>
      </c>
      <c r="B243" s="477"/>
      <c r="C243" s="476"/>
      <c r="D243" s="474"/>
      <c r="E243" s="473"/>
      <c r="F243" s="472"/>
      <c r="G243" s="475"/>
      <c r="H243" s="475"/>
      <c r="I243" s="475"/>
      <c r="J243" s="475"/>
      <c r="K243" s="474"/>
      <c r="L243" s="473"/>
      <c r="M243" s="472"/>
    </row>
    <row r="244" spans="1:13" ht="12" hidden="1" customHeight="1" outlineLevel="2" x14ac:dyDescent="0.2">
      <c r="A244" s="482" t="s">
        <v>615</v>
      </c>
      <c r="B244" s="477"/>
      <c r="C244" s="476"/>
      <c r="D244" s="474"/>
      <c r="E244" s="481"/>
      <c r="F244" s="472"/>
      <c r="G244" s="475"/>
      <c r="H244" s="475"/>
      <c r="I244" s="475"/>
      <c r="J244" s="475"/>
      <c r="K244" s="474"/>
      <c r="L244" s="481"/>
      <c r="M244" s="472"/>
    </row>
    <row r="245" spans="1:13" ht="12" hidden="1" customHeight="1" outlineLevel="2" x14ac:dyDescent="0.2">
      <c r="A245" s="482" t="s">
        <v>615</v>
      </c>
      <c r="B245" s="477"/>
      <c r="C245" s="476"/>
      <c r="D245" s="474"/>
      <c r="E245" s="473"/>
      <c r="F245" s="474"/>
      <c r="G245" s="475"/>
      <c r="H245" s="475"/>
      <c r="I245" s="475"/>
      <c r="J245" s="475"/>
      <c r="K245" s="474"/>
      <c r="L245" s="473"/>
      <c r="M245" s="474"/>
    </row>
    <row r="246" spans="1:13" ht="15" hidden="1" customHeight="1" outlineLevel="1" x14ac:dyDescent="0.2">
      <c r="A246" s="482" t="s">
        <v>615</v>
      </c>
      <c r="B246" s="471"/>
      <c r="C246" s="471"/>
      <c r="D246" s="471"/>
      <c r="E246" s="468"/>
      <c r="F246" s="467"/>
      <c r="G246" s="469"/>
      <c r="H246" s="469"/>
      <c r="I246" s="469"/>
      <c r="J246" s="469"/>
      <c r="K246" s="469"/>
      <c r="L246" s="468"/>
      <c r="M246" s="467"/>
    </row>
    <row r="247" spans="1:13" ht="12" hidden="1" customHeight="1" outlineLevel="2" x14ac:dyDescent="0.2">
      <c r="A247" s="482" t="s">
        <v>615</v>
      </c>
      <c r="B247" s="477"/>
      <c r="C247" s="476"/>
      <c r="D247" s="474"/>
      <c r="E247" s="473"/>
      <c r="F247" s="472"/>
      <c r="G247" s="475"/>
      <c r="H247" s="475"/>
      <c r="I247" s="475"/>
      <c r="J247" s="475"/>
      <c r="K247" s="474"/>
      <c r="L247" s="473"/>
      <c r="M247" s="472"/>
    </row>
    <row r="248" spans="1:13" ht="12" hidden="1" customHeight="1" outlineLevel="2" x14ac:dyDescent="0.2">
      <c r="A248" s="482" t="s">
        <v>615</v>
      </c>
      <c r="B248" s="477"/>
      <c r="C248" s="476"/>
      <c r="D248" s="474"/>
      <c r="E248" s="481"/>
      <c r="F248" s="472"/>
      <c r="G248" s="475"/>
      <c r="H248" s="475"/>
      <c r="I248" s="475"/>
      <c r="J248" s="475"/>
      <c r="K248" s="474"/>
      <c r="L248" s="481"/>
      <c r="M248" s="472"/>
    </row>
    <row r="249" spans="1:13" ht="12" hidden="1" customHeight="1" outlineLevel="2" x14ac:dyDescent="0.2">
      <c r="A249" s="482" t="s">
        <v>615</v>
      </c>
      <c r="B249" s="477"/>
      <c r="C249" s="476"/>
      <c r="D249" s="472"/>
      <c r="E249" s="473"/>
      <c r="F249" s="472"/>
      <c r="G249" s="475"/>
      <c r="H249" s="475"/>
      <c r="I249" s="475"/>
      <c r="J249" s="475"/>
      <c r="K249" s="472"/>
      <c r="L249" s="473"/>
      <c r="M249" s="472"/>
    </row>
    <row r="250" spans="1:13" ht="12" hidden="1" customHeight="1" outlineLevel="2" x14ac:dyDescent="0.2">
      <c r="A250" s="482" t="s">
        <v>615</v>
      </c>
      <c r="B250" s="477"/>
      <c r="C250" s="476"/>
      <c r="D250" s="472"/>
      <c r="E250" s="473"/>
      <c r="F250" s="472"/>
      <c r="G250" s="475"/>
      <c r="H250" s="475"/>
      <c r="I250" s="475"/>
      <c r="J250" s="475"/>
      <c r="K250" s="472"/>
      <c r="L250" s="473"/>
      <c r="M250" s="472"/>
    </row>
    <row r="251" spans="1:13" ht="15" hidden="1" customHeight="1" outlineLevel="1" x14ac:dyDescent="0.2">
      <c r="A251" s="482" t="s">
        <v>615</v>
      </c>
      <c r="B251" s="471"/>
      <c r="C251" s="471"/>
      <c r="D251" s="471"/>
      <c r="E251" s="468"/>
      <c r="F251" s="467"/>
      <c r="G251" s="469"/>
      <c r="H251" s="469"/>
      <c r="I251" s="469"/>
      <c r="J251" s="469"/>
      <c r="K251" s="469"/>
      <c r="L251" s="468"/>
      <c r="M251" s="467"/>
    </row>
    <row r="252" spans="1:13" ht="24" hidden="1" customHeight="1" outlineLevel="2" x14ac:dyDescent="0.2">
      <c r="A252" s="482" t="s">
        <v>615</v>
      </c>
      <c r="B252" s="477"/>
      <c r="C252" s="476"/>
      <c r="D252" s="474"/>
      <c r="E252" s="473"/>
      <c r="F252" s="472"/>
      <c r="G252" s="475"/>
      <c r="H252" s="475"/>
      <c r="I252" s="475"/>
      <c r="J252" s="475"/>
      <c r="K252" s="474"/>
      <c r="L252" s="473"/>
      <c r="M252" s="472"/>
    </row>
    <row r="253" spans="1:13" ht="12" hidden="1" customHeight="1" outlineLevel="2" x14ac:dyDescent="0.2">
      <c r="A253" s="482" t="s">
        <v>615</v>
      </c>
      <c r="B253" s="477"/>
      <c r="C253" s="476"/>
      <c r="D253" s="474"/>
      <c r="E253" s="473"/>
      <c r="F253" s="472"/>
      <c r="G253" s="475"/>
      <c r="H253" s="475"/>
      <c r="I253" s="475"/>
      <c r="J253" s="475"/>
      <c r="K253" s="474"/>
      <c r="L253" s="473"/>
      <c r="M253" s="472"/>
    </row>
    <row r="254" spans="1:13" ht="12" hidden="1" customHeight="1" outlineLevel="2" x14ac:dyDescent="0.2">
      <c r="A254" s="482" t="s">
        <v>615</v>
      </c>
      <c r="B254" s="477"/>
      <c r="C254" s="476"/>
      <c r="D254" s="474"/>
      <c r="E254" s="473"/>
      <c r="F254" s="474"/>
      <c r="G254" s="475"/>
      <c r="H254" s="475"/>
      <c r="I254" s="475"/>
      <c r="J254" s="475"/>
      <c r="K254" s="474"/>
      <c r="L254" s="473"/>
      <c r="M254" s="474"/>
    </row>
    <row r="255" spans="1:13" ht="12" hidden="1" customHeight="1" outlineLevel="2" x14ac:dyDescent="0.2">
      <c r="A255" s="482" t="s">
        <v>615</v>
      </c>
      <c r="B255" s="477"/>
      <c r="C255" s="476"/>
      <c r="D255" s="472"/>
      <c r="E255" s="473"/>
      <c r="F255" s="472"/>
      <c r="G255" s="475"/>
      <c r="H255" s="475"/>
      <c r="I255" s="475"/>
      <c r="J255" s="475"/>
      <c r="K255" s="472"/>
      <c r="L255" s="473"/>
      <c r="M255" s="472"/>
    </row>
    <row r="256" spans="1:13" ht="12" hidden="1" customHeight="1" outlineLevel="2" x14ac:dyDescent="0.2">
      <c r="A256" s="482" t="s">
        <v>615</v>
      </c>
      <c r="B256" s="477"/>
      <c r="C256" s="476"/>
      <c r="D256" s="472"/>
      <c r="E256" s="473"/>
      <c r="F256" s="472"/>
      <c r="G256" s="475"/>
      <c r="H256" s="475"/>
      <c r="I256" s="475"/>
      <c r="J256" s="475"/>
      <c r="K256" s="472"/>
      <c r="L256" s="473"/>
      <c r="M256" s="472"/>
    </row>
    <row r="257" spans="1:13" ht="12" hidden="1" customHeight="1" outlineLevel="2" x14ac:dyDescent="0.2">
      <c r="A257" s="482" t="s">
        <v>615</v>
      </c>
      <c r="B257" s="477"/>
      <c r="C257" s="476"/>
      <c r="D257" s="472"/>
      <c r="E257" s="473"/>
      <c r="F257" s="472"/>
      <c r="G257" s="475"/>
      <c r="H257" s="475"/>
      <c r="I257" s="475"/>
      <c r="J257" s="475"/>
      <c r="K257" s="472"/>
      <c r="L257" s="473"/>
      <c r="M257" s="472"/>
    </row>
    <row r="258" spans="1:13" ht="15" hidden="1" customHeight="1" outlineLevel="1" x14ac:dyDescent="0.2">
      <c r="A258" s="482" t="s">
        <v>615</v>
      </c>
      <c r="B258" s="471"/>
      <c r="C258" s="471"/>
      <c r="D258" s="471"/>
      <c r="E258" s="468"/>
      <c r="F258" s="467"/>
      <c r="G258" s="469"/>
      <c r="H258" s="469"/>
      <c r="I258" s="469"/>
      <c r="J258" s="469"/>
      <c r="K258" s="469"/>
      <c r="L258" s="468"/>
      <c r="M258" s="467"/>
    </row>
    <row r="259" spans="1:13" ht="12" hidden="1" customHeight="1" outlineLevel="2" x14ac:dyDescent="0.2">
      <c r="A259" s="482" t="s">
        <v>615</v>
      </c>
      <c r="B259" s="477"/>
      <c r="C259" s="476"/>
      <c r="D259" s="472"/>
      <c r="E259" s="473"/>
      <c r="F259" s="472"/>
      <c r="G259" s="475"/>
      <c r="H259" s="475"/>
      <c r="I259" s="475"/>
      <c r="J259" s="475"/>
      <c r="K259" s="472"/>
      <c r="L259" s="473"/>
      <c r="M259" s="472"/>
    </row>
    <row r="260" spans="1:13" ht="24" hidden="1" customHeight="1" outlineLevel="2" x14ac:dyDescent="0.2">
      <c r="A260" s="482" t="s">
        <v>615</v>
      </c>
      <c r="B260" s="477"/>
      <c r="C260" s="476"/>
      <c r="D260" s="472"/>
      <c r="E260" s="473"/>
      <c r="F260" s="474"/>
      <c r="G260" s="475"/>
      <c r="H260" s="475"/>
      <c r="I260" s="475"/>
      <c r="J260" s="475"/>
      <c r="K260" s="472"/>
      <c r="L260" s="473"/>
      <c r="M260" s="474"/>
    </row>
    <row r="261" spans="1:13" ht="24" hidden="1" customHeight="1" outlineLevel="2" x14ac:dyDescent="0.2">
      <c r="A261" s="482" t="s">
        <v>615</v>
      </c>
      <c r="B261" s="477"/>
      <c r="C261" s="476"/>
      <c r="D261" s="472"/>
      <c r="E261" s="473"/>
      <c r="F261" s="472"/>
      <c r="G261" s="475"/>
      <c r="H261" s="475"/>
      <c r="I261" s="475"/>
      <c r="J261" s="475"/>
      <c r="K261" s="472"/>
      <c r="L261" s="473"/>
      <c r="M261" s="472"/>
    </row>
    <row r="262" spans="1:13" ht="12" hidden="1" customHeight="1" outlineLevel="2" x14ac:dyDescent="0.2">
      <c r="A262" s="482" t="s">
        <v>615</v>
      </c>
      <c r="B262" s="477"/>
      <c r="C262" s="476"/>
      <c r="D262" s="474"/>
      <c r="E262" s="473"/>
      <c r="F262" s="474"/>
      <c r="G262" s="475"/>
      <c r="H262" s="475"/>
      <c r="I262" s="475"/>
      <c r="J262" s="475"/>
      <c r="K262" s="474"/>
      <c r="L262" s="473"/>
      <c r="M262" s="474"/>
    </row>
    <row r="263" spans="1:13" ht="12" hidden="1" customHeight="1" outlineLevel="2" x14ac:dyDescent="0.2">
      <c r="A263" s="482" t="s">
        <v>615</v>
      </c>
      <c r="B263" s="477"/>
      <c r="C263" s="476"/>
      <c r="D263" s="474"/>
      <c r="E263" s="473"/>
      <c r="F263" s="472"/>
      <c r="G263" s="475"/>
      <c r="H263" s="475"/>
      <c r="I263" s="475"/>
      <c r="J263" s="475"/>
      <c r="K263" s="474"/>
      <c r="L263" s="473"/>
      <c r="M263" s="472"/>
    </row>
    <row r="264" spans="1:13" ht="12" hidden="1" customHeight="1" outlineLevel="2" x14ac:dyDescent="0.2">
      <c r="A264" s="482" t="s">
        <v>615</v>
      </c>
      <c r="B264" s="477"/>
      <c r="C264" s="476"/>
      <c r="D264" s="474"/>
      <c r="E264" s="473"/>
      <c r="F264" s="472"/>
      <c r="G264" s="475"/>
      <c r="H264" s="475"/>
      <c r="I264" s="475"/>
      <c r="J264" s="475"/>
      <c r="K264" s="474"/>
      <c r="L264" s="473"/>
      <c r="M264" s="472"/>
    </row>
    <row r="265" spans="1:13" ht="12" hidden="1" customHeight="1" outlineLevel="2" x14ac:dyDescent="0.2">
      <c r="A265" s="482" t="s">
        <v>615</v>
      </c>
      <c r="B265" s="477"/>
      <c r="C265" s="476"/>
      <c r="D265" s="474"/>
      <c r="E265" s="473"/>
      <c r="F265" s="472"/>
      <c r="G265" s="475"/>
      <c r="H265" s="475"/>
      <c r="I265" s="475"/>
      <c r="J265" s="475"/>
      <c r="K265" s="474"/>
      <c r="L265" s="473"/>
      <c r="M265" s="472"/>
    </row>
    <row r="266" spans="1:13" ht="24" hidden="1" customHeight="1" outlineLevel="2" x14ac:dyDescent="0.2">
      <c r="A266" s="482" t="s">
        <v>615</v>
      </c>
      <c r="B266" s="477"/>
      <c r="C266" s="476"/>
      <c r="D266" s="474"/>
      <c r="E266" s="473"/>
      <c r="F266" s="472"/>
      <c r="G266" s="475"/>
      <c r="H266" s="475"/>
      <c r="I266" s="475"/>
      <c r="J266" s="475"/>
      <c r="K266" s="474"/>
      <c r="L266" s="473"/>
      <c r="M266" s="472"/>
    </row>
    <row r="267" spans="1:13" ht="24" hidden="1" customHeight="1" outlineLevel="2" x14ac:dyDescent="0.2">
      <c r="A267" s="482" t="s">
        <v>615</v>
      </c>
      <c r="B267" s="477"/>
      <c r="C267" s="476"/>
      <c r="D267" s="472"/>
      <c r="E267" s="473"/>
      <c r="F267" s="472"/>
      <c r="G267" s="475"/>
      <c r="H267" s="475"/>
      <c r="I267" s="475"/>
      <c r="J267" s="475"/>
      <c r="K267" s="472"/>
      <c r="L267" s="473"/>
      <c r="M267" s="472"/>
    </row>
    <row r="268" spans="1:13" ht="24" hidden="1" customHeight="1" outlineLevel="2" x14ac:dyDescent="0.2">
      <c r="A268" s="482" t="s">
        <v>615</v>
      </c>
      <c r="B268" s="477"/>
      <c r="C268" s="476"/>
      <c r="D268" s="474"/>
      <c r="E268" s="473"/>
      <c r="F268" s="472"/>
      <c r="G268" s="475"/>
      <c r="H268" s="475"/>
      <c r="I268" s="475"/>
      <c r="J268" s="475"/>
      <c r="K268" s="474"/>
      <c r="L268" s="473"/>
      <c r="M268" s="472"/>
    </row>
    <row r="269" spans="1:13" ht="12" hidden="1" customHeight="1" outlineLevel="2" x14ac:dyDescent="0.2">
      <c r="A269" s="482" t="s">
        <v>615</v>
      </c>
      <c r="B269" s="477"/>
      <c r="C269" s="476"/>
      <c r="D269" s="474"/>
      <c r="E269" s="473"/>
      <c r="F269" s="472"/>
      <c r="G269" s="475"/>
      <c r="H269" s="475"/>
      <c r="I269" s="475"/>
      <c r="J269" s="475"/>
      <c r="K269" s="474"/>
      <c r="L269" s="473"/>
      <c r="M269" s="472"/>
    </row>
    <row r="270" spans="1:13" ht="12" hidden="1" customHeight="1" outlineLevel="2" x14ac:dyDescent="0.2">
      <c r="A270" s="482" t="s">
        <v>615</v>
      </c>
      <c r="B270" s="477"/>
      <c r="C270" s="476"/>
      <c r="D270" s="474"/>
      <c r="E270" s="473"/>
      <c r="F270" s="474"/>
      <c r="G270" s="475"/>
      <c r="H270" s="475"/>
      <c r="I270" s="475"/>
      <c r="J270" s="475"/>
      <c r="K270" s="474"/>
      <c r="L270" s="473"/>
      <c r="M270" s="474"/>
    </row>
    <row r="271" spans="1:13" ht="12" hidden="1" customHeight="1" outlineLevel="2" x14ac:dyDescent="0.2">
      <c r="A271" s="482" t="s">
        <v>615</v>
      </c>
      <c r="B271" s="477"/>
      <c r="C271" s="476"/>
      <c r="D271" s="474"/>
      <c r="E271" s="473"/>
      <c r="F271" s="474"/>
      <c r="G271" s="475"/>
      <c r="H271" s="475"/>
      <c r="I271" s="475"/>
      <c r="J271" s="475"/>
      <c r="K271" s="474"/>
      <c r="L271" s="473"/>
      <c r="M271" s="474"/>
    </row>
    <row r="272" spans="1:13" ht="24" hidden="1" customHeight="1" outlineLevel="2" x14ac:dyDescent="0.2">
      <c r="A272" s="482" t="s">
        <v>615</v>
      </c>
      <c r="B272" s="477"/>
      <c r="C272" s="476"/>
      <c r="D272" s="474"/>
      <c r="E272" s="473"/>
      <c r="F272" s="472"/>
      <c r="G272" s="475"/>
      <c r="H272" s="475"/>
      <c r="I272" s="475"/>
      <c r="J272" s="475"/>
      <c r="K272" s="474"/>
      <c r="L272" s="473"/>
      <c r="M272" s="472"/>
    </row>
    <row r="273" spans="1:13" ht="12" hidden="1" customHeight="1" outlineLevel="2" x14ac:dyDescent="0.2">
      <c r="A273" s="482" t="s">
        <v>615</v>
      </c>
      <c r="B273" s="477"/>
      <c r="C273" s="476"/>
      <c r="D273" s="474"/>
      <c r="E273" s="473"/>
      <c r="F273" s="472"/>
      <c r="G273" s="475"/>
      <c r="H273" s="475"/>
      <c r="I273" s="475"/>
      <c r="J273" s="475"/>
      <c r="K273" s="474"/>
      <c r="L273" s="473"/>
      <c r="M273" s="472"/>
    </row>
    <row r="274" spans="1:13" ht="24" hidden="1" customHeight="1" outlineLevel="2" x14ac:dyDescent="0.2">
      <c r="A274" s="482" t="s">
        <v>615</v>
      </c>
      <c r="B274" s="477"/>
      <c r="C274" s="476"/>
      <c r="D274" s="474"/>
      <c r="E274" s="473"/>
      <c r="F274" s="472"/>
      <c r="G274" s="475"/>
      <c r="H274" s="475"/>
      <c r="I274" s="475"/>
      <c r="J274" s="475"/>
      <c r="K274" s="474"/>
      <c r="L274" s="473"/>
      <c r="M274" s="472"/>
    </row>
    <row r="275" spans="1:13" ht="12" hidden="1" customHeight="1" outlineLevel="2" x14ac:dyDescent="0.2">
      <c r="A275" s="482" t="s">
        <v>615</v>
      </c>
      <c r="B275" s="477"/>
      <c r="C275" s="476"/>
      <c r="D275" s="474"/>
      <c r="E275" s="473"/>
      <c r="F275" s="472"/>
      <c r="G275" s="475"/>
      <c r="H275" s="475"/>
      <c r="I275" s="475"/>
      <c r="J275" s="475"/>
      <c r="K275" s="474"/>
      <c r="L275" s="473"/>
      <c r="M275" s="472"/>
    </row>
    <row r="276" spans="1:13" ht="12" hidden="1" customHeight="1" outlineLevel="2" x14ac:dyDescent="0.2">
      <c r="A276" s="482" t="s">
        <v>615</v>
      </c>
      <c r="B276" s="477"/>
      <c r="C276" s="476"/>
      <c r="D276" s="474"/>
      <c r="E276" s="473"/>
      <c r="F276" s="472"/>
      <c r="G276" s="475"/>
      <c r="H276" s="475"/>
      <c r="I276" s="475"/>
      <c r="J276" s="475"/>
      <c r="K276" s="474"/>
      <c r="L276" s="473"/>
      <c r="M276" s="472"/>
    </row>
    <row r="277" spans="1:13" ht="12" hidden="1" customHeight="1" outlineLevel="2" x14ac:dyDescent="0.2">
      <c r="A277" s="482" t="s">
        <v>615</v>
      </c>
      <c r="B277" s="477"/>
      <c r="C277" s="476"/>
      <c r="D277" s="474"/>
      <c r="E277" s="473"/>
      <c r="F277" s="472"/>
      <c r="G277" s="475"/>
      <c r="H277" s="475"/>
      <c r="I277" s="475"/>
      <c r="J277" s="475"/>
      <c r="K277" s="474"/>
      <c r="L277" s="473"/>
      <c r="M277" s="472"/>
    </row>
    <row r="278" spans="1:13" ht="12" hidden="1" customHeight="1" outlineLevel="2" x14ac:dyDescent="0.2">
      <c r="A278" s="482" t="s">
        <v>615</v>
      </c>
      <c r="B278" s="477"/>
      <c r="C278" s="476"/>
      <c r="D278" s="472"/>
      <c r="E278" s="473"/>
      <c r="F278" s="472"/>
      <c r="G278" s="475"/>
      <c r="H278" s="475"/>
      <c r="I278" s="475"/>
      <c r="J278" s="475"/>
      <c r="K278" s="472"/>
      <c r="L278" s="473"/>
      <c r="M278" s="472"/>
    </row>
    <row r="279" spans="1:13" ht="24" hidden="1" customHeight="1" outlineLevel="2" x14ac:dyDescent="0.2">
      <c r="A279" s="482" t="s">
        <v>615</v>
      </c>
      <c r="B279" s="477"/>
      <c r="C279" s="476"/>
      <c r="D279" s="472"/>
      <c r="E279" s="473"/>
      <c r="F279" s="472"/>
      <c r="G279" s="475"/>
      <c r="H279" s="475"/>
      <c r="I279" s="475"/>
      <c r="J279" s="475"/>
      <c r="K279" s="472"/>
      <c r="L279" s="473"/>
      <c r="M279" s="472"/>
    </row>
    <row r="280" spans="1:13" ht="24" hidden="1" customHeight="1" outlineLevel="2" x14ac:dyDescent="0.2">
      <c r="A280" s="482" t="s">
        <v>615</v>
      </c>
      <c r="B280" s="477"/>
      <c r="C280" s="476"/>
      <c r="D280" s="474"/>
      <c r="E280" s="473"/>
      <c r="F280" s="474"/>
      <c r="G280" s="475"/>
      <c r="H280" s="475"/>
      <c r="I280" s="475"/>
      <c r="J280" s="475"/>
      <c r="K280" s="474"/>
      <c r="L280" s="473"/>
      <c r="M280" s="474"/>
    </row>
    <row r="281" spans="1:13" ht="24" hidden="1" customHeight="1" outlineLevel="2" x14ac:dyDescent="0.2">
      <c r="A281" s="482" t="s">
        <v>615</v>
      </c>
      <c r="B281" s="477"/>
      <c r="C281" s="476"/>
      <c r="D281" s="474"/>
      <c r="E281" s="473"/>
      <c r="F281" s="472"/>
      <c r="G281" s="475"/>
      <c r="H281" s="475"/>
      <c r="I281" s="475"/>
      <c r="J281" s="475"/>
      <c r="K281" s="474"/>
      <c r="L281" s="473"/>
      <c r="M281" s="472"/>
    </row>
    <row r="282" spans="1:13" ht="12" hidden="1" customHeight="1" outlineLevel="2" x14ac:dyDescent="0.2">
      <c r="A282" s="482" t="s">
        <v>615</v>
      </c>
      <c r="B282" s="477"/>
      <c r="C282" s="476"/>
      <c r="D282" s="474"/>
      <c r="E282" s="473"/>
      <c r="F282" s="472"/>
      <c r="G282" s="475"/>
      <c r="H282" s="475"/>
      <c r="I282" s="475"/>
      <c r="J282" s="475"/>
      <c r="K282" s="474"/>
      <c r="L282" s="473"/>
      <c r="M282" s="472"/>
    </row>
    <row r="283" spans="1:13" ht="24" hidden="1" customHeight="1" outlineLevel="2" x14ac:dyDescent="0.2">
      <c r="A283" s="482" t="s">
        <v>615</v>
      </c>
      <c r="B283" s="477"/>
      <c r="C283" s="476"/>
      <c r="D283" s="474"/>
      <c r="E283" s="473"/>
      <c r="F283" s="474"/>
      <c r="G283" s="475"/>
      <c r="H283" s="475"/>
      <c r="I283" s="475"/>
      <c r="J283" s="475"/>
      <c r="K283" s="474"/>
      <c r="L283" s="473"/>
      <c r="M283" s="474"/>
    </row>
    <row r="284" spans="1:13" ht="12" hidden="1" customHeight="1" outlineLevel="2" x14ac:dyDescent="0.2">
      <c r="A284" s="482" t="s">
        <v>615</v>
      </c>
      <c r="B284" s="477"/>
      <c r="C284" s="476"/>
      <c r="D284" s="474"/>
      <c r="E284" s="473"/>
      <c r="F284" s="472"/>
      <c r="G284" s="475"/>
      <c r="H284" s="475"/>
      <c r="I284" s="475"/>
      <c r="J284" s="475"/>
      <c r="K284" s="474"/>
      <c r="L284" s="473"/>
      <c r="M284" s="472"/>
    </row>
    <row r="285" spans="1:13" ht="12" hidden="1" customHeight="1" outlineLevel="2" x14ac:dyDescent="0.2">
      <c r="A285" s="482" t="s">
        <v>615</v>
      </c>
      <c r="B285" s="477"/>
      <c r="C285" s="476"/>
      <c r="D285" s="474"/>
      <c r="E285" s="473"/>
      <c r="F285" s="472"/>
      <c r="G285" s="475"/>
      <c r="H285" s="475"/>
      <c r="I285" s="475"/>
      <c r="J285" s="475"/>
      <c r="K285" s="474"/>
      <c r="L285" s="473"/>
      <c r="M285" s="472"/>
    </row>
    <row r="286" spans="1:13" ht="12" hidden="1" customHeight="1" outlineLevel="2" x14ac:dyDescent="0.2">
      <c r="A286" s="482" t="s">
        <v>615</v>
      </c>
      <c r="B286" s="477"/>
      <c r="C286" s="476"/>
      <c r="D286" s="474"/>
      <c r="E286" s="473"/>
      <c r="F286" s="472"/>
      <c r="G286" s="475"/>
      <c r="H286" s="475"/>
      <c r="I286" s="475"/>
      <c r="J286" s="475"/>
      <c r="K286" s="474"/>
      <c r="L286" s="473"/>
      <c r="M286" s="472"/>
    </row>
    <row r="287" spans="1:13" ht="24" hidden="1" customHeight="1" outlineLevel="2" x14ac:dyDescent="0.2">
      <c r="A287" s="482" t="s">
        <v>615</v>
      </c>
      <c r="B287" s="477"/>
      <c r="C287" s="476"/>
      <c r="D287" s="472"/>
      <c r="E287" s="473"/>
      <c r="F287" s="472"/>
      <c r="G287" s="475"/>
      <c r="H287" s="475"/>
      <c r="I287" s="475"/>
      <c r="J287" s="475"/>
      <c r="K287" s="472"/>
      <c r="L287" s="473"/>
      <c r="M287" s="472"/>
    </row>
    <row r="288" spans="1:13" ht="12" hidden="1" customHeight="1" outlineLevel="2" x14ac:dyDescent="0.2">
      <c r="A288" s="482" t="s">
        <v>615</v>
      </c>
      <c r="B288" s="477"/>
      <c r="C288" s="476"/>
      <c r="D288" s="474"/>
      <c r="E288" s="473"/>
      <c r="F288" s="472"/>
      <c r="G288" s="475"/>
      <c r="H288" s="475"/>
      <c r="I288" s="475"/>
      <c r="J288" s="475"/>
      <c r="K288" s="474"/>
      <c r="L288" s="473"/>
      <c r="M288" s="472"/>
    </row>
    <row r="289" spans="1:13" ht="24" hidden="1" customHeight="1" outlineLevel="2" x14ac:dyDescent="0.2">
      <c r="A289" s="482" t="s">
        <v>615</v>
      </c>
      <c r="B289" s="477"/>
      <c r="C289" s="476"/>
      <c r="D289" s="474"/>
      <c r="E289" s="473"/>
      <c r="F289" s="472"/>
      <c r="G289" s="475"/>
      <c r="H289" s="475"/>
      <c r="I289" s="475"/>
      <c r="J289" s="475"/>
      <c r="K289" s="474"/>
      <c r="L289" s="473"/>
      <c r="M289" s="472"/>
    </row>
    <row r="290" spans="1:13" ht="12" hidden="1" customHeight="1" outlineLevel="2" x14ac:dyDescent="0.2">
      <c r="A290" s="482" t="s">
        <v>615</v>
      </c>
      <c r="B290" s="477"/>
      <c r="C290" s="476"/>
      <c r="D290" s="472"/>
      <c r="E290" s="473"/>
      <c r="F290" s="472"/>
      <c r="G290" s="475"/>
      <c r="H290" s="475"/>
      <c r="I290" s="475"/>
      <c r="J290" s="475"/>
      <c r="K290" s="472"/>
      <c r="L290" s="473"/>
      <c r="M290" s="472"/>
    </row>
    <row r="291" spans="1:13" ht="12" hidden="1" customHeight="1" outlineLevel="2" x14ac:dyDescent="0.2">
      <c r="A291" s="482" t="s">
        <v>615</v>
      </c>
      <c r="B291" s="477"/>
      <c r="C291" s="476"/>
      <c r="D291" s="472"/>
      <c r="E291" s="473"/>
      <c r="F291" s="472"/>
      <c r="G291" s="475"/>
      <c r="H291" s="475"/>
      <c r="I291" s="475"/>
      <c r="J291" s="475"/>
      <c r="K291" s="472"/>
      <c r="L291" s="473"/>
      <c r="M291" s="472"/>
    </row>
    <row r="292" spans="1:13" ht="12" hidden="1" customHeight="1" outlineLevel="2" x14ac:dyDescent="0.2">
      <c r="A292" s="482" t="s">
        <v>615</v>
      </c>
      <c r="B292" s="477"/>
      <c r="C292" s="476"/>
      <c r="D292" s="472"/>
      <c r="E292" s="473"/>
      <c r="F292" s="472"/>
      <c r="G292" s="475"/>
      <c r="H292" s="475"/>
      <c r="I292" s="475"/>
      <c r="J292" s="475"/>
      <c r="K292" s="472"/>
      <c r="L292" s="473"/>
      <c r="M292" s="472"/>
    </row>
    <row r="293" spans="1:13" ht="12" hidden="1" customHeight="1" outlineLevel="2" x14ac:dyDescent="0.2">
      <c r="A293" s="482" t="s">
        <v>615</v>
      </c>
      <c r="B293" s="477"/>
      <c r="C293" s="476"/>
      <c r="D293" s="472"/>
      <c r="E293" s="473"/>
      <c r="F293" s="472"/>
      <c r="G293" s="475"/>
      <c r="H293" s="475"/>
      <c r="I293" s="475"/>
      <c r="J293" s="475"/>
      <c r="K293" s="472"/>
      <c r="L293" s="473"/>
      <c r="M293" s="472"/>
    </row>
    <row r="294" spans="1:13" ht="12" hidden="1" customHeight="1" outlineLevel="2" x14ac:dyDescent="0.2">
      <c r="A294" s="482" t="s">
        <v>615</v>
      </c>
      <c r="B294" s="477"/>
      <c r="C294" s="476"/>
      <c r="D294" s="472"/>
      <c r="E294" s="473"/>
      <c r="F294" s="472"/>
      <c r="G294" s="475"/>
      <c r="H294" s="475"/>
      <c r="I294" s="475"/>
      <c r="J294" s="475"/>
      <c r="K294" s="472"/>
      <c r="L294" s="473"/>
      <c r="M294" s="472"/>
    </row>
    <row r="295" spans="1:13" ht="12" hidden="1" customHeight="1" outlineLevel="2" x14ac:dyDescent="0.2">
      <c r="A295" s="482" t="s">
        <v>615</v>
      </c>
      <c r="B295" s="477"/>
      <c r="C295" s="476"/>
      <c r="D295" s="472"/>
      <c r="E295" s="473"/>
      <c r="F295" s="472"/>
      <c r="G295" s="475"/>
      <c r="H295" s="475"/>
      <c r="I295" s="475"/>
      <c r="J295" s="475"/>
      <c r="K295" s="472"/>
      <c r="L295" s="473"/>
      <c r="M295" s="472"/>
    </row>
    <row r="296" spans="1:13" ht="12" hidden="1" customHeight="1" outlineLevel="2" x14ac:dyDescent="0.2">
      <c r="A296" s="482" t="s">
        <v>615</v>
      </c>
      <c r="B296" s="477"/>
      <c r="C296" s="476"/>
      <c r="D296" s="472"/>
      <c r="E296" s="473"/>
      <c r="F296" s="472"/>
      <c r="G296" s="475"/>
      <c r="H296" s="475"/>
      <c r="I296" s="475"/>
      <c r="J296" s="475"/>
      <c r="K296" s="472"/>
      <c r="L296" s="473"/>
      <c r="M296" s="472"/>
    </row>
    <row r="297" spans="1:13" ht="12" hidden="1" customHeight="1" outlineLevel="2" x14ac:dyDescent="0.2">
      <c r="A297" s="482" t="s">
        <v>615</v>
      </c>
      <c r="B297" s="477"/>
      <c r="C297" s="476"/>
      <c r="D297" s="474"/>
      <c r="E297" s="473"/>
      <c r="F297" s="472"/>
      <c r="G297" s="475"/>
      <c r="H297" s="475"/>
      <c r="I297" s="475"/>
      <c r="J297" s="475"/>
      <c r="K297" s="474"/>
      <c r="L297" s="473"/>
      <c r="M297" s="472"/>
    </row>
    <row r="298" spans="1:13" ht="12" hidden="1" customHeight="1" outlineLevel="2" x14ac:dyDescent="0.2">
      <c r="A298" s="482" t="s">
        <v>615</v>
      </c>
      <c r="B298" s="477"/>
      <c r="C298" s="476"/>
      <c r="D298" s="474"/>
      <c r="E298" s="473"/>
      <c r="F298" s="474"/>
      <c r="G298" s="475"/>
      <c r="H298" s="475"/>
      <c r="I298" s="475"/>
      <c r="J298" s="475"/>
      <c r="K298" s="474"/>
      <c r="L298" s="473"/>
      <c r="M298" s="474"/>
    </row>
    <row r="299" spans="1:13" ht="12" hidden="1" customHeight="1" outlineLevel="2" x14ac:dyDescent="0.2">
      <c r="A299" s="482" t="s">
        <v>615</v>
      </c>
      <c r="B299" s="477"/>
      <c r="C299" s="476"/>
      <c r="D299" s="474"/>
      <c r="E299" s="473"/>
      <c r="F299" s="472"/>
      <c r="G299" s="475"/>
      <c r="H299" s="475"/>
      <c r="I299" s="475"/>
      <c r="J299" s="475"/>
      <c r="K299" s="474"/>
      <c r="L299" s="473"/>
      <c r="M299" s="472"/>
    </row>
    <row r="300" spans="1:13" ht="12" hidden="1" customHeight="1" outlineLevel="2" x14ac:dyDescent="0.2">
      <c r="A300" s="482" t="s">
        <v>615</v>
      </c>
      <c r="B300" s="477"/>
      <c r="C300" s="476"/>
      <c r="D300" s="474"/>
      <c r="E300" s="473"/>
      <c r="F300" s="474"/>
      <c r="G300" s="475"/>
      <c r="H300" s="475"/>
      <c r="I300" s="475"/>
      <c r="J300" s="475"/>
      <c r="K300" s="474"/>
      <c r="L300" s="473"/>
      <c r="M300" s="474"/>
    </row>
    <row r="301" spans="1:13" ht="12" hidden="1" customHeight="1" outlineLevel="2" x14ac:dyDescent="0.2">
      <c r="A301" s="482" t="s">
        <v>615</v>
      </c>
      <c r="B301" s="477"/>
      <c r="C301" s="476"/>
      <c r="D301" s="472"/>
      <c r="E301" s="473"/>
      <c r="F301" s="472"/>
      <c r="G301" s="475"/>
      <c r="H301" s="475"/>
      <c r="I301" s="475"/>
      <c r="J301" s="475"/>
      <c r="K301" s="472"/>
      <c r="L301" s="473"/>
      <c r="M301" s="472"/>
    </row>
    <row r="302" spans="1:13" ht="12" hidden="1" customHeight="1" outlineLevel="2" x14ac:dyDescent="0.2">
      <c r="A302" s="482" t="s">
        <v>615</v>
      </c>
      <c r="B302" s="477"/>
      <c r="C302" s="476"/>
      <c r="D302" s="472"/>
      <c r="E302" s="473"/>
      <c r="F302" s="472"/>
      <c r="G302" s="475"/>
      <c r="H302" s="475"/>
      <c r="I302" s="475"/>
      <c r="J302" s="475"/>
      <c r="K302" s="472"/>
      <c r="L302" s="473"/>
      <c r="M302" s="472"/>
    </row>
    <row r="303" spans="1:13" ht="12" hidden="1" customHeight="1" outlineLevel="2" x14ac:dyDescent="0.2">
      <c r="A303" s="482" t="s">
        <v>615</v>
      </c>
      <c r="B303" s="477"/>
      <c r="C303" s="476"/>
      <c r="D303" s="472"/>
      <c r="E303" s="473"/>
      <c r="F303" s="472"/>
      <c r="G303" s="475"/>
      <c r="H303" s="475"/>
      <c r="I303" s="475"/>
      <c r="J303" s="475"/>
      <c r="K303" s="472"/>
      <c r="L303" s="473"/>
      <c r="M303" s="472"/>
    </row>
    <row r="304" spans="1:13" ht="12" hidden="1" customHeight="1" outlineLevel="2" x14ac:dyDescent="0.2">
      <c r="A304" s="482" t="s">
        <v>615</v>
      </c>
      <c r="B304" s="477"/>
      <c r="C304" s="476"/>
      <c r="D304" s="472"/>
      <c r="E304" s="473"/>
      <c r="F304" s="472"/>
      <c r="G304" s="475"/>
      <c r="H304" s="475"/>
      <c r="I304" s="475"/>
      <c r="J304" s="475"/>
      <c r="K304" s="472"/>
      <c r="L304" s="473"/>
      <c r="M304" s="472"/>
    </row>
    <row r="305" spans="1:13" ht="12" hidden="1" customHeight="1" outlineLevel="2" x14ac:dyDescent="0.2">
      <c r="A305" s="482" t="s">
        <v>615</v>
      </c>
      <c r="B305" s="477"/>
      <c r="C305" s="476"/>
      <c r="D305" s="472"/>
      <c r="E305" s="473"/>
      <c r="F305" s="472"/>
      <c r="G305" s="475"/>
      <c r="H305" s="475"/>
      <c r="I305" s="475"/>
      <c r="J305" s="475"/>
      <c r="K305" s="472"/>
      <c r="L305" s="473"/>
      <c r="M305" s="472"/>
    </row>
    <row r="306" spans="1:13" ht="12" hidden="1" customHeight="1" outlineLevel="2" x14ac:dyDescent="0.2">
      <c r="A306" s="482" t="s">
        <v>615</v>
      </c>
      <c r="B306" s="477"/>
      <c r="C306" s="476"/>
      <c r="D306" s="474"/>
      <c r="E306" s="473"/>
      <c r="F306" s="472"/>
      <c r="G306" s="475"/>
      <c r="H306" s="475"/>
      <c r="I306" s="475"/>
      <c r="J306" s="475"/>
      <c r="K306" s="474"/>
      <c r="L306" s="473"/>
      <c r="M306" s="472"/>
    </row>
    <row r="307" spans="1:13" ht="24" hidden="1" customHeight="1" outlineLevel="2" x14ac:dyDescent="0.2">
      <c r="A307" s="482" t="s">
        <v>615</v>
      </c>
      <c r="B307" s="477"/>
      <c r="C307" s="476"/>
      <c r="D307" s="474"/>
      <c r="E307" s="473"/>
      <c r="F307" s="472"/>
      <c r="G307" s="475"/>
      <c r="H307" s="475"/>
      <c r="I307" s="475"/>
      <c r="J307" s="475"/>
      <c r="K307" s="474"/>
      <c r="L307" s="473"/>
      <c r="M307" s="472"/>
    </row>
    <row r="308" spans="1:13" ht="12" hidden="1" customHeight="1" outlineLevel="2" x14ac:dyDescent="0.2">
      <c r="A308" s="482" t="s">
        <v>615</v>
      </c>
      <c r="B308" s="477"/>
      <c r="C308" s="476"/>
      <c r="D308" s="474"/>
      <c r="E308" s="473"/>
      <c r="F308" s="472"/>
      <c r="G308" s="475"/>
      <c r="H308" s="475"/>
      <c r="I308" s="475"/>
      <c r="J308" s="475"/>
      <c r="K308" s="474"/>
      <c r="L308" s="473"/>
      <c r="M308" s="472"/>
    </row>
    <row r="309" spans="1:13" ht="12" hidden="1" customHeight="1" outlineLevel="2" x14ac:dyDescent="0.2">
      <c r="A309" s="482" t="s">
        <v>615</v>
      </c>
      <c r="B309" s="477"/>
      <c r="C309" s="476"/>
      <c r="D309" s="474"/>
      <c r="E309" s="473"/>
      <c r="F309" s="474"/>
      <c r="G309" s="475"/>
      <c r="H309" s="475"/>
      <c r="I309" s="475"/>
      <c r="J309" s="475"/>
      <c r="K309" s="474"/>
      <c r="L309" s="473"/>
      <c r="M309" s="474"/>
    </row>
    <row r="310" spans="1:13" ht="12" hidden="1" customHeight="1" outlineLevel="2" x14ac:dyDescent="0.2">
      <c r="A310" s="482" t="s">
        <v>615</v>
      </c>
      <c r="B310" s="477"/>
      <c r="C310" s="476"/>
      <c r="D310" s="474"/>
      <c r="E310" s="473"/>
      <c r="F310" s="472"/>
      <c r="G310" s="475"/>
      <c r="H310" s="475"/>
      <c r="I310" s="475"/>
      <c r="J310" s="475"/>
      <c r="K310" s="474"/>
      <c r="L310" s="473"/>
      <c r="M310" s="472"/>
    </row>
    <row r="311" spans="1:13" ht="15" hidden="1" customHeight="1" outlineLevel="1" x14ac:dyDescent="0.2">
      <c r="A311" s="482" t="s">
        <v>615</v>
      </c>
      <c r="B311" s="471"/>
      <c r="C311" s="471"/>
      <c r="D311" s="471"/>
      <c r="E311" s="468"/>
      <c r="F311" s="467"/>
      <c r="G311" s="469"/>
      <c r="H311" s="469"/>
      <c r="I311" s="469"/>
      <c r="J311" s="469"/>
      <c r="K311" s="469"/>
      <c r="L311" s="468"/>
      <c r="M311" s="467"/>
    </row>
    <row r="312" spans="1:13" ht="24" hidden="1" customHeight="1" outlineLevel="2" x14ac:dyDescent="0.2">
      <c r="A312" s="482" t="s">
        <v>615</v>
      </c>
      <c r="B312" s="477"/>
      <c r="C312" s="476"/>
      <c r="D312" s="474"/>
      <c r="E312" s="481"/>
      <c r="F312" s="472"/>
      <c r="G312" s="475"/>
      <c r="H312" s="475"/>
      <c r="I312" s="475"/>
      <c r="J312" s="475"/>
      <c r="K312" s="474"/>
      <c r="L312" s="481"/>
      <c r="M312" s="472"/>
    </row>
    <row r="313" spans="1:13" ht="36" hidden="1" customHeight="1" outlineLevel="2" x14ac:dyDescent="0.2">
      <c r="A313" s="482" t="s">
        <v>615</v>
      </c>
      <c r="B313" s="477"/>
      <c r="C313" s="476"/>
      <c r="D313" s="474"/>
      <c r="E313" s="481"/>
      <c r="F313" s="472"/>
      <c r="G313" s="475"/>
      <c r="H313" s="475"/>
      <c r="I313" s="475"/>
      <c r="J313" s="475"/>
      <c r="K313" s="474"/>
      <c r="L313" s="481"/>
      <c r="M313" s="472"/>
    </row>
    <row r="314" spans="1:13" ht="36" hidden="1" customHeight="1" outlineLevel="2" x14ac:dyDescent="0.2">
      <c r="A314" s="482" t="s">
        <v>615</v>
      </c>
      <c r="B314" s="477"/>
      <c r="C314" s="476"/>
      <c r="D314" s="474"/>
      <c r="E314" s="481"/>
      <c r="F314" s="472"/>
      <c r="G314" s="475"/>
      <c r="H314" s="475"/>
      <c r="I314" s="475"/>
      <c r="J314" s="475"/>
      <c r="K314" s="474"/>
      <c r="L314" s="481"/>
      <c r="M314" s="472"/>
    </row>
    <row r="315" spans="1:13" ht="12" hidden="1" customHeight="1" outlineLevel="2" x14ac:dyDescent="0.2">
      <c r="A315" s="482" t="s">
        <v>615</v>
      </c>
      <c r="B315" s="477"/>
      <c r="C315" s="476"/>
      <c r="D315" s="474"/>
      <c r="E315" s="481"/>
      <c r="F315" s="474"/>
      <c r="G315" s="475"/>
      <c r="H315" s="475"/>
      <c r="I315" s="475"/>
      <c r="J315" s="475"/>
      <c r="K315" s="474"/>
      <c r="L315" s="481"/>
      <c r="M315" s="474"/>
    </row>
    <row r="316" spans="1:13" ht="36" hidden="1" customHeight="1" outlineLevel="2" x14ac:dyDescent="0.2">
      <c r="A316" s="482" t="s">
        <v>615</v>
      </c>
      <c r="B316" s="477"/>
      <c r="C316" s="476"/>
      <c r="D316" s="474"/>
      <c r="E316" s="481"/>
      <c r="F316" s="472"/>
      <c r="G316" s="475"/>
      <c r="H316" s="475"/>
      <c r="I316" s="475"/>
      <c r="J316" s="475"/>
      <c r="K316" s="474"/>
      <c r="L316" s="481"/>
      <c r="M316" s="472"/>
    </row>
    <row r="317" spans="1:13" ht="24" hidden="1" customHeight="1" outlineLevel="2" x14ac:dyDescent="0.2">
      <c r="A317" s="482" t="s">
        <v>615</v>
      </c>
      <c r="B317" s="477"/>
      <c r="C317" s="476"/>
      <c r="D317" s="474"/>
      <c r="E317" s="481"/>
      <c r="F317" s="472"/>
      <c r="G317" s="475"/>
      <c r="H317" s="475"/>
      <c r="I317" s="475"/>
      <c r="J317" s="475"/>
      <c r="K317" s="474"/>
      <c r="L317" s="481"/>
      <c r="M317" s="472"/>
    </row>
    <row r="318" spans="1:13" ht="24" hidden="1" customHeight="1" outlineLevel="2" x14ac:dyDescent="0.2">
      <c r="A318" s="482" t="s">
        <v>615</v>
      </c>
      <c r="B318" s="477"/>
      <c r="C318" s="476"/>
      <c r="D318" s="474"/>
      <c r="E318" s="481"/>
      <c r="F318" s="472"/>
      <c r="G318" s="475"/>
      <c r="H318" s="475"/>
      <c r="I318" s="475"/>
      <c r="J318" s="475"/>
      <c r="K318" s="474"/>
      <c r="L318" s="481"/>
      <c r="M318" s="472"/>
    </row>
    <row r="319" spans="1:13" ht="24" hidden="1" customHeight="1" outlineLevel="2" x14ac:dyDescent="0.2">
      <c r="A319" s="482" t="s">
        <v>615</v>
      </c>
      <c r="B319" s="477"/>
      <c r="C319" s="476"/>
      <c r="D319" s="474"/>
      <c r="E319" s="481"/>
      <c r="F319" s="472"/>
      <c r="G319" s="475"/>
      <c r="H319" s="475"/>
      <c r="I319" s="475"/>
      <c r="J319" s="475"/>
      <c r="K319" s="474"/>
      <c r="L319" s="481"/>
      <c r="M319" s="472"/>
    </row>
    <row r="320" spans="1:13" ht="12" hidden="1" customHeight="1" outlineLevel="2" x14ac:dyDescent="0.2">
      <c r="A320" s="482" t="s">
        <v>615</v>
      </c>
      <c r="B320" s="477"/>
      <c r="C320" s="476"/>
      <c r="D320" s="474"/>
      <c r="E320" s="473"/>
      <c r="F320" s="472"/>
      <c r="G320" s="475"/>
      <c r="H320" s="475"/>
      <c r="I320" s="475"/>
      <c r="J320" s="475"/>
      <c r="K320" s="474"/>
      <c r="L320" s="473"/>
      <c r="M320" s="472"/>
    </row>
    <row r="321" spans="1:13" ht="12" hidden="1" customHeight="1" outlineLevel="2" x14ac:dyDescent="0.2">
      <c r="A321" s="482" t="s">
        <v>615</v>
      </c>
      <c r="B321" s="477"/>
      <c r="C321" s="476"/>
      <c r="D321" s="474"/>
      <c r="E321" s="473"/>
      <c r="F321" s="472"/>
      <c r="G321" s="475"/>
      <c r="H321" s="475"/>
      <c r="I321" s="475"/>
      <c r="J321" s="475"/>
      <c r="K321" s="474"/>
      <c r="L321" s="473"/>
      <c r="M321" s="472"/>
    </row>
    <row r="322" spans="1:13" ht="12" hidden="1" customHeight="1" outlineLevel="2" x14ac:dyDescent="0.2">
      <c r="A322" s="482" t="s">
        <v>615</v>
      </c>
      <c r="B322" s="477"/>
      <c r="C322" s="476"/>
      <c r="D322" s="474"/>
      <c r="E322" s="473"/>
      <c r="F322" s="474"/>
      <c r="G322" s="475"/>
      <c r="H322" s="475"/>
      <c r="I322" s="475"/>
      <c r="J322" s="475"/>
      <c r="K322" s="474"/>
      <c r="L322" s="473"/>
      <c r="M322" s="474"/>
    </row>
    <row r="323" spans="1:13" ht="12" hidden="1" customHeight="1" outlineLevel="2" x14ac:dyDescent="0.2">
      <c r="A323" s="482" t="s">
        <v>615</v>
      </c>
      <c r="B323" s="477"/>
      <c r="C323" s="476"/>
      <c r="D323" s="474"/>
      <c r="E323" s="473"/>
      <c r="F323" s="474"/>
      <c r="G323" s="475"/>
      <c r="H323" s="475"/>
      <c r="I323" s="475"/>
      <c r="J323" s="475"/>
      <c r="K323" s="474"/>
      <c r="L323" s="473"/>
      <c r="M323" s="474"/>
    </row>
    <row r="324" spans="1:13" ht="24" hidden="1" customHeight="1" outlineLevel="2" x14ac:dyDescent="0.2">
      <c r="A324" s="482" t="s">
        <v>615</v>
      </c>
      <c r="B324" s="477"/>
      <c r="C324" s="476"/>
      <c r="D324" s="474"/>
      <c r="E324" s="473"/>
      <c r="F324" s="474"/>
      <c r="G324" s="475"/>
      <c r="H324" s="475"/>
      <c r="I324" s="475"/>
      <c r="J324" s="475"/>
      <c r="K324" s="474"/>
      <c r="L324" s="473"/>
      <c r="M324" s="474"/>
    </row>
    <row r="325" spans="1:13" ht="12" hidden="1" customHeight="1" outlineLevel="2" x14ac:dyDescent="0.2">
      <c r="A325" s="482" t="s">
        <v>615</v>
      </c>
      <c r="B325" s="477"/>
      <c r="C325" s="476"/>
      <c r="D325" s="474"/>
      <c r="E325" s="473"/>
      <c r="F325" s="472"/>
      <c r="G325" s="475"/>
      <c r="H325" s="475"/>
      <c r="I325" s="475"/>
      <c r="J325" s="475"/>
      <c r="K325" s="474"/>
      <c r="L325" s="473"/>
      <c r="M325" s="472"/>
    </row>
    <row r="326" spans="1:13" ht="12" hidden="1" customHeight="1" outlineLevel="2" x14ac:dyDescent="0.2">
      <c r="A326" s="482" t="s">
        <v>615</v>
      </c>
      <c r="B326" s="477"/>
      <c r="C326" s="476"/>
      <c r="D326" s="474"/>
      <c r="E326" s="473"/>
      <c r="F326" s="472"/>
      <c r="G326" s="475"/>
      <c r="H326" s="475"/>
      <c r="I326" s="475"/>
      <c r="J326" s="475"/>
      <c r="K326" s="474"/>
      <c r="L326" s="473"/>
      <c r="M326" s="472"/>
    </row>
    <row r="327" spans="1:13" ht="12" hidden="1" customHeight="1" outlineLevel="2" x14ac:dyDescent="0.2">
      <c r="A327" s="482" t="s">
        <v>615</v>
      </c>
      <c r="B327" s="477"/>
      <c r="C327" s="476"/>
      <c r="D327" s="474"/>
      <c r="E327" s="473"/>
      <c r="F327" s="472"/>
      <c r="G327" s="475"/>
      <c r="H327" s="475"/>
      <c r="I327" s="475"/>
      <c r="J327" s="475"/>
      <c r="K327" s="474"/>
      <c r="L327" s="473"/>
      <c r="M327" s="472"/>
    </row>
    <row r="328" spans="1:13" ht="12" hidden="1" customHeight="1" outlineLevel="2" x14ac:dyDescent="0.2">
      <c r="A328" s="482" t="s">
        <v>615</v>
      </c>
      <c r="B328" s="477"/>
      <c r="C328" s="476"/>
      <c r="D328" s="474"/>
      <c r="E328" s="473"/>
      <c r="F328" s="472"/>
      <c r="G328" s="475"/>
      <c r="H328" s="475"/>
      <c r="I328" s="475"/>
      <c r="J328" s="475"/>
      <c r="K328" s="474"/>
      <c r="L328" s="473"/>
      <c r="M328" s="472"/>
    </row>
    <row r="329" spans="1:13" ht="24" hidden="1" customHeight="1" outlineLevel="2" x14ac:dyDescent="0.2">
      <c r="A329" s="482" t="s">
        <v>615</v>
      </c>
      <c r="B329" s="477"/>
      <c r="C329" s="476"/>
      <c r="D329" s="472"/>
      <c r="E329" s="473"/>
      <c r="F329" s="472"/>
      <c r="G329" s="475"/>
      <c r="H329" s="475"/>
      <c r="I329" s="475"/>
      <c r="J329" s="475"/>
      <c r="K329" s="472"/>
      <c r="L329" s="473"/>
      <c r="M329" s="472"/>
    </row>
    <row r="330" spans="1:13" ht="24" hidden="1" customHeight="1" outlineLevel="2" x14ac:dyDescent="0.2">
      <c r="A330" s="482" t="s">
        <v>615</v>
      </c>
      <c r="B330" s="477"/>
      <c r="C330" s="476"/>
      <c r="D330" s="472"/>
      <c r="E330" s="473"/>
      <c r="F330" s="472"/>
      <c r="G330" s="475"/>
      <c r="H330" s="475"/>
      <c r="I330" s="475"/>
      <c r="J330" s="475"/>
      <c r="K330" s="472"/>
      <c r="L330" s="473"/>
      <c r="M330" s="472"/>
    </row>
    <row r="331" spans="1:13" ht="24" hidden="1" customHeight="1" outlineLevel="2" x14ac:dyDescent="0.2">
      <c r="A331" s="482" t="s">
        <v>615</v>
      </c>
      <c r="B331" s="477"/>
      <c r="C331" s="476"/>
      <c r="D331" s="472"/>
      <c r="E331" s="473"/>
      <c r="F331" s="472"/>
      <c r="G331" s="475"/>
      <c r="H331" s="475"/>
      <c r="I331" s="475"/>
      <c r="J331" s="475"/>
      <c r="K331" s="472"/>
      <c r="L331" s="473"/>
      <c r="M331" s="472"/>
    </row>
    <row r="332" spans="1:13" ht="24" hidden="1" customHeight="1" outlineLevel="2" x14ac:dyDescent="0.2">
      <c r="A332" s="482" t="s">
        <v>615</v>
      </c>
      <c r="B332" s="477"/>
      <c r="C332" s="476"/>
      <c r="D332" s="472"/>
      <c r="E332" s="473"/>
      <c r="F332" s="472"/>
      <c r="G332" s="475"/>
      <c r="H332" s="475"/>
      <c r="I332" s="475"/>
      <c r="J332" s="475"/>
      <c r="K332" s="472"/>
      <c r="L332" s="473"/>
      <c r="M332" s="472"/>
    </row>
    <row r="333" spans="1:13" ht="36" hidden="1" customHeight="1" outlineLevel="2" x14ac:dyDescent="0.2">
      <c r="A333" s="482" t="s">
        <v>615</v>
      </c>
      <c r="B333" s="477"/>
      <c r="C333" s="476"/>
      <c r="D333" s="472"/>
      <c r="E333" s="473"/>
      <c r="F333" s="472"/>
      <c r="G333" s="475"/>
      <c r="H333" s="475"/>
      <c r="I333" s="475"/>
      <c r="J333" s="475"/>
      <c r="K333" s="472"/>
      <c r="L333" s="473"/>
      <c r="M333" s="472"/>
    </row>
    <row r="334" spans="1:13" ht="24" hidden="1" customHeight="1" outlineLevel="2" x14ac:dyDescent="0.2">
      <c r="A334" s="482" t="s">
        <v>615</v>
      </c>
      <c r="B334" s="477"/>
      <c r="C334" s="476"/>
      <c r="D334" s="472"/>
      <c r="E334" s="473"/>
      <c r="F334" s="472"/>
      <c r="G334" s="475"/>
      <c r="H334" s="475"/>
      <c r="I334" s="475"/>
      <c r="J334" s="475"/>
      <c r="K334" s="472"/>
      <c r="L334" s="473"/>
      <c r="M334" s="472"/>
    </row>
    <row r="335" spans="1:13" ht="24" hidden="1" customHeight="1" outlineLevel="2" x14ac:dyDescent="0.2">
      <c r="A335" s="482" t="s">
        <v>615</v>
      </c>
      <c r="B335" s="477"/>
      <c r="C335" s="476"/>
      <c r="D335" s="472"/>
      <c r="E335" s="473"/>
      <c r="F335" s="472"/>
      <c r="G335" s="475"/>
      <c r="H335" s="475"/>
      <c r="I335" s="475"/>
      <c r="J335" s="475"/>
      <c r="K335" s="472"/>
      <c r="L335" s="473"/>
      <c r="M335" s="472"/>
    </row>
    <row r="336" spans="1:13" ht="12" hidden="1" customHeight="1" outlineLevel="2" x14ac:dyDescent="0.2">
      <c r="A336" s="482" t="s">
        <v>615</v>
      </c>
      <c r="B336" s="477"/>
      <c r="C336" s="476"/>
      <c r="D336" s="474"/>
      <c r="E336" s="473"/>
      <c r="F336" s="472"/>
      <c r="G336" s="475"/>
      <c r="H336" s="475"/>
      <c r="I336" s="475"/>
      <c r="J336" s="475"/>
      <c r="K336" s="474"/>
      <c r="L336" s="473"/>
      <c r="M336" s="472"/>
    </row>
    <row r="337" spans="1:13" ht="24" hidden="1" customHeight="1" outlineLevel="2" x14ac:dyDescent="0.2">
      <c r="A337" s="482" t="s">
        <v>615</v>
      </c>
      <c r="B337" s="477"/>
      <c r="C337" s="476"/>
      <c r="D337" s="472"/>
      <c r="E337" s="473"/>
      <c r="F337" s="472"/>
      <c r="G337" s="475"/>
      <c r="H337" s="475"/>
      <c r="I337" s="475"/>
      <c r="J337" s="475"/>
      <c r="K337" s="472"/>
      <c r="L337" s="473"/>
      <c r="M337" s="472"/>
    </row>
    <row r="338" spans="1:13" ht="24" hidden="1" customHeight="1" outlineLevel="2" x14ac:dyDescent="0.2">
      <c r="A338" s="482" t="s">
        <v>615</v>
      </c>
      <c r="B338" s="477"/>
      <c r="C338" s="476"/>
      <c r="D338" s="474"/>
      <c r="E338" s="473"/>
      <c r="F338" s="472"/>
      <c r="G338" s="475"/>
      <c r="H338" s="475"/>
      <c r="I338" s="475"/>
      <c r="J338" s="475"/>
      <c r="K338" s="474"/>
      <c r="L338" s="473"/>
      <c r="M338" s="472"/>
    </row>
    <row r="339" spans="1:13" ht="24" hidden="1" customHeight="1" outlineLevel="2" x14ac:dyDescent="0.2">
      <c r="A339" s="482" t="s">
        <v>615</v>
      </c>
      <c r="B339" s="477"/>
      <c r="C339" s="476"/>
      <c r="D339" s="472"/>
      <c r="E339" s="473"/>
      <c r="F339" s="472"/>
      <c r="G339" s="475"/>
      <c r="H339" s="475"/>
      <c r="I339" s="475"/>
      <c r="J339" s="475"/>
      <c r="K339" s="472"/>
      <c r="L339" s="473"/>
      <c r="M339" s="472"/>
    </row>
    <row r="340" spans="1:13" ht="24" hidden="1" customHeight="1" outlineLevel="2" x14ac:dyDescent="0.2">
      <c r="A340" s="482" t="s">
        <v>615</v>
      </c>
      <c r="B340" s="477"/>
      <c r="C340" s="476"/>
      <c r="D340" s="472"/>
      <c r="E340" s="473"/>
      <c r="F340" s="472"/>
      <c r="G340" s="475"/>
      <c r="H340" s="475"/>
      <c r="I340" s="475"/>
      <c r="J340" s="475"/>
      <c r="K340" s="472"/>
      <c r="L340" s="473"/>
      <c r="M340" s="472"/>
    </row>
    <row r="341" spans="1:13" ht="24" hidden="1" customHeight="1" outlineLevel="2" x14ac:dyDescent="0.2">
      <c r="A341" s="482" t="s">
        <v>615</v>
      </c>
      <c r="B341" s="477"/>
      <c r="C341" s="476"/>
      <c r="D341" s="472"/>
      <c r="E341" s="473"/>
      <c r="F341" s="472"/>
      <c r="G341" s="475"/>
      <c r="H341" s="475"/>
      <c r="I341" s="475"/>
      <c r="J341" s="475"/>
      <c r="K341" s="472"/>
      <c r="L341" s="473"/>
      <c r="M341" s="472"/>
    </row>
    <row r="342" spans="1:13" ht="24" hidden="1" customHeight="1" outlineLevel="2" x14ac:dyDescent="0.2">
      <c r="A342" s="482" t="s">
        <v>615</v>
      </c>
      <c r="B342" s="477"/>
      <c r="C342" s="476"/>
      <c r="D342" s="472"/>
      <c r="E342" s="473"/>
      <c r="F342" s="472"/>
      <c r="G342" s="475"/>
      <c r="H342" s="475"/>
      <c r="I342" s="475"/>
      <c r="J342" s="475"/>
      <c r="K342" s="472"/>
      <c r="L342" s="473"/>
      <c r="M342" s="472"/>
    </row>
    <row r="343" spans="1:13" ht="24" hidden="1" customHeight="1" outlineLevel="2" x14ac:dyDescent="0.2">
      <c r="A343" s="482" t="s">
        <v>615</v>
      </c>
      <c r="B343" s="477"/>
      <c r="C343" s="476"/>
      <c r="D343" s="472"/>
      <c r="E343" s="473"/>
      <c r="F343" s="472"/>
      <c r="G343" s="475"/>
      <c r="H343" s="475"/>
      <c r="I343" s="475"/>
      <c r="J343" s="475"/>
      <c r="K343" s="472"/>
      <c r="L343" s="473"/>
      <c r="M343" s="472"/>
    </row>
    <row r="344" spans="1:13" ht="24" hidden="1" customHeight="1" outlineLevel="2" x14ac:dyDescent="0.2">
      <c r="A344" s="482" t="s">
        <v>615</v>
      </c>
      <c r="B344" s="477"/>
      <c r="C344" s="476"/>
      <c r="D344" s="472"/>
      <c r="E344" s="473"/>
      <c r="F344" s="472"/>
      <c r="G344" s="475"/>
      <c r="H344" s="475"/>
      <c r="I344" s="475"/>
      <c r="J344" s="475"/>
      <c r="K344" s="472"/>
      <c r="L344" s="473"/>
      <c r="M344" s="472"/>
    </row>
    <row r="345" spans="1:13" ht="24" hidden="1" customHeight="1" outlineLevel="2" x14ac:dyDescent="0.2">
      <c r="A345" s="482" t="s">
        <v>615</v>
      </c>
      <c r="B345" s="477"/>
      <c r="C345" s="476"/>
      <c r="D345" s="472"/>
      <c r="E345" s="473"/>
      <c r="F345" s="472"/>
      <c r="G345" s="475"/>
      <c r="H345" s="475"/>
      <c r="I345" s="475"/>
      <c r="J345" s="475"/>
      <c r="K345" s="472"/>
      <c r="L345" s="473"/>
      <c r="M345" s="472"/>
    </row>
    <row r="346" spans="1:13" ht="24" hidden="1" customHeight="1" outlineLevel="2" x14ac:dyDescent="0.2">
      <c r="A346" s="482" t="s">
        <v>615</v>
      </c>
      <c r="B346" s="477"/>
      <c r="C346" s="476"/>
      <c r="D346" s="472"/>
      <c r="E346" s="473"/>
      <c r="F346" s="472"/>
      <c r="G346" s="475"/>
      <c r="H346" s="475"/>
      <c r="I346" s="475"/>
      <c r="J346" s="475"/>
      <c r="K346" s="472"/>
      <c r="L346" s="473"/>
      <c r="M346" s="472"/>
    </row>
    <row r="347" spans="1:13" ht="24" hidden="1" customHeight="1" outlineLevel="2" x14ac:dyDescent="0.2">
      <c r="A347" s="482" t="s">
        <v>615</v>
      </c>
      <c r="B347" s="477"/>
      <c r="C347" s="476"/>
      <c r="D347" s="472"/>
      <c r="E347" s="473"/>
      <c r="F347" s="472"/>
      <c r="G347" s="475"/>
      <c r="H347" s="475"/>
      <c r="I347" s="475"/>
      <c r="J347" s="475"/>
      <c r="K347" s="472"/>
      <c r="L347" s="473"/>
      <c r="M347" s="472"/>
    </row>
    <row r="348" spans="1:13" ht="24" hidden="1" customHeight="1" outlineLevel="2" x14ac:dyDescent="0.2">
      <c r="A348" s="482" t="s">
        <v>615</v>
      </c>
      <c r="B348" s="477"/>
      <c r="C348" s="476"/>
      <c r="D348" s="474"/>
      <c r="E348" s="473"/>
      <c r="F348" s="472"/>
      <c r="G348" s="475"/>
      <c r="H348" s="475"/>
      <c r="I348" s="475"/>
      <c r="J348" s="475"/>
      <c r="K348" s="474"/>
      <c r="L348" s="473"/>
      <c r="M348" s="472"/>
    </row>
    <row r="349" spans="1:13" ht="24" hidden="1" customHeight="1" outlineLevel="2" x14ac:dyDescent="0.2">
      <c r="A349" s="482" t="s">
        <v>615</v>
      </c>
      <c r="B349" s="477"/>
      <c r="C349" s="476"/>
      <c r="D349" s="474"/>
      <c r="E349" s="473"/>
      <c r="F349" s="472"/>
      <c r="G349" s="475"/>
      <c r="H349" s="475"/>
      <c r="I349" s="475"/>
      <c r="J349" s="475"/>
      <c r="K349" s="474"/>
      <c r="L349" s="473"/>
      <c r="M349" s="472"/>
    </row>
    <row r="350" spans="1:13" ht="24" hidden="1" customHeight="1" outlineLevel="2" x14ac:dyDescent="0.2">
      <c r="A350" s="482" t="s">
        <v>615</v>
      </c>
      <c r="B350" s="477"/>
      <c r="C350" s="476"/>
      <c r="D350" s="474"/>
      <c r="E350" s="473"/>
      <c r="F350" s="472"/>
      <c r="G350" s="475"/>
      <c r="H350" s="475"/>
      <c r="I350" s="475"/>
      <c r="J350" s="475"/>
      <c r="K350" s="474"/>
      <c r="L350" s="473"/>
      <c r="M350" s="472"/>
    </row>
    <row r="351" spans="1:13" ht="24" hidden="1" customHeight="1" outlineLevel="2" x14ac:dyDescent="0.2">
      <c r="A351" s="482" t="s">
        <v>615</v>
      </c>
      <c r="B351" s="477"/>
      <c r="C351" s="476"/>
      <c r="D351" s="474"/>
      <c r="E351" s="473"/>
      <c r="F351" s="474"/>
      <c r="G351" s="475"/>
      <c r="H351" s="475"/>
      <c r="I351" s="475"/>
      <c r="J351" s="475"/>
      <c r="K351" s="474"/>
      <c r="L351" s="473"/>
      <c r="M351" s="474"/>
    </row>
    <row r="352" spans="1:13" ht="12" hidden="1" customHeight="1" outlineLevel="2" x14ac:dyDescent="0.2">
      <c r="A352" s="482" t="s">
        <v>615</v>
      </c>
      <c r="B352" s="477"/>
      <c r="C352" s="476"/>
      <c r="D352" s="474"/>
      <c r="E352" s="473"/>
      <c r="F352" s="472"/>
      <c r="G352" s="475"/>
      <c r="H352" s="475"/>
      <c r="I352" s="475"/>
      <c r="J352" s="475"/>
      <c r="K352" s="474"/>
      <c r="L352" s="473"/>
      <c r="M352" s="472"/>
    </row>
    <row r="353" spans="1:13" ht="12" hidden="1" customHeight="1" outlineLevel="2" x14ac:dyDescent="0.2">
      <c r="A353" s="482" t="s">
        <v>615</v>
      </c>
      <c r="B353" s="477"/>
      <c r="C353" s="476"/>
      <c r="D353" s="474"/>
      <c r="E353" s="473"/>
      <c r="F353" s="474"/>
      <c r="G353" s="475"/>
      <c r="H353" s="475"/>
      <c r="I353" s="475"/>
      <c r="J353" s="475"/>
      <c r="K353" s="474"/>
      <c r="L353" s="473"/>
      <c r="M353" s="474"/>
    </row>
    <row r="354" spans="1:13" ht="12" hidden="1" customHeight="1" outlineLevel="2" x14ac:dyDescent="0.2">
      <c r="A354" s="482" t="s">
        <v>615</v>
      </c>
      <c r="B354" s="477"/>
      <c r="C354" s="476"/>
      <c r="D354" s="472"/>
      <c r="E354" s="473"/>
      <c r="F354" s="472"/>
      <c r="G354" s="475"/>
      <c r="H354" s="475"/>
      <c r="I354" s="475"/>
      <c r="J354" s="475"/>
      <c r="K354" s="472"/>
      <c r="L354" s="473"/>
      <c r="M354" s="472"/>
    </row>
    <row r="355" spans="1:13" ht="12" hidden="1" customHeight="1" outlineLevel="2" x14ac:dyDescent="0.2">
      <c r="A355" s="482" t="s">
        <v>615</v>
      </c>
      <c r="B355" s="477"/>
      <c r="C355" s="476"/>
      <c r="D355" s="472"/>
      <c r="E355" s="473"/>
      <c r="F355" s="474"/>
      <c r="G355" s="475"/>
      <c r="H355" s="475"/>
      <c r="I355" s="475"/>
      <c r="J355" s="475"/>
      <c r="K355" s="472"/>
      <c r="L355" s="473"/>
      <c r="M355" s="474"/>
    </row>
    <row r="356" spans="1:13" ht="12" hidden="1" customHeight="1" outlineLevel="2" x14ac:dyDescent="0.2">
      <c r="A356" s="482" t="s">
        <v>615</v>
      </c>
      <c r="B356" s="477"/>
      <c r="C356" s="476"/>
      <c r="D356" s="472"/>
      <c r="E356" s="473"/>
      <c r="F356" s="474"/>
      <c r="G356" s="475"/>
      <c r="H356" s="475"/>
      <c r="I356" s="475"/>
      <c r="J356" s="475"/>
      <c r="K356" s="472"/>
      <c r="L356" s="473"/>
      <c r="M356" s="474"/>
    </row>
    <row r="357" spans="1:13" ht="12" hidden="1" customHeight="1" outlineLevel="2" x14ac:dyDescent="0.2">
      <c r="A357" s="482" t="s">
        <v>615</v>
      </c>
      <c r="B357" s="477"/>
      <c r="C357" s="476"/>
      <c r="D357" s="472"/>
      <c r="E357" s="473"/>
      <c r="F357" s="474"/>
      <c r="G357" s="475"/>
      <c r="H357" s="475"/>
      <c r="I357" s="475"/>
      <c r="J357" s="475"/>
      <c r="K357" s="472"/>
      <c r="L357" s="473"/>
      <c r="M357" s="474"/>
    </row>
    <row r="358" spans="1:13" ht="12" hidden="1" customHeight="1" outlineLevel="2" x14ac:dyDescent="0.2">
      <c r="A358" s="482" t="s">
        <v>615</v>
      </c>
      <c r="B358" s="477"/>
      <c r="C358" s="476"/>
      <c r="D358" s="474"/>
      <c r="E358" s="473"/>
      <c r="F358" s="474"/>
      <c r="G358" s="475"/>
      <c r="H358" s="475"/>
      <c r="I358" s="475"/>
      <c r="J358" s="475"/>
      <c r="K358" s="474"/>
      <c r="L358" s="473"/>
      <c r="M358" s="474"/>
    </row>
    <row r="359" spans="1:13" ht="12" hidden="1" customHeight="1" outlineLevel="2" x14ac:dyDescent="0.2">
      <c r="A359" s="482" t="s">
        <v>615</v>
      </c>
      <c r="B359" s="477"/>
      <c r="C359" s="476"/>
      <c r="D359" s="472"/>
      <c r="E359" s="473"/>
      <c r="F359" s="472"/>
      <c r="G359" s="475"/>
      <c r="H359" s="475"/>
      <c r="I359" s="475"/>
      <c r="J359" s="475"/>
      <c r="K359" s="472"/>
      <c r="L359" s="473"/>
      <c r="M359" s="472"/>
    </row>
    <row r="360" spans="1:13" ht="12" hidden="1" customHeight="1" outlineLevel="2" x14ac:dyDescent="0.2">
      <c r="A360" s="482" t="s">
        <v>615</v>
      </c>
      <c r="B360" s="477"/>
      <c r="C360" s="476"/>
      <c r="D360" s="474"/>
      <c r="E360" s="473"/>
      <c r="F360" s="472"/>
      <c r="G360" s="475"/>
      <c r="H360" s="475"/>
      <c r="I360" s="475"/>
      <c r="J360" s="475"/>
      <c r="K360" s="474"/>
      <c r="L360" s="473"/>
      <c r="M360" s="472"/>
    </row>
    <row r="361" spans="1:13" ht="12" hidden="1" customHeight="1" outlineLevel="2" x14ac:dyDescent="0.2">
      <c r="A361" s="482" t="s">
        <v>615</v>
      </c>
      <c r="B361" s="477"/>
      <c r="C361" s="476"/>
      <c r="D361" s="472"/>
      <c r="E361" s="473"/>
      <c r="F361" s="472"/>
      <c r="G361" s="475"/>
      <c r="H361" s="475"/>
      <c r="I361" s="475"/>
      <c r="J361" s="475"/>
      <c r="K361" s="472"/>
      <c r="L361" s="473"/>
      <c r="M361" s="472"/>
    </row>
    <row r="362" spans="1:13" ht="12" hidden="1" customHeight="1" outlineLevel="2" x14ac:dyDescent="0.2">
      <c r="A362" s="482" t="s">
        <v>615</v>
      </c>
      <c r="B362" s="477"/>
      <c r="C362" s="476"/>
      <c r="D362" s="474"/>
      <c r="E362" s="473"/>
      <c r="F362" s="472"/>
      <c r="G362" s="475"/>
      <c r="H362" s="475"/>
      <c r="I362" s="475"/>
      <c r="J362" s="475"/>
      <c r="K362" s="474"/>
      <c r="L362" s="473"/>
      <c r="M362" s="472"/>
    </row>
    <row r="363" spans="1:13" ht="12" hidden="1" customHeight="1" outlineLevel="2" x14ac:dyDescent="0.2">
      <c r="A363" s="482" t="s">
        <v>615</v>
      </c>
      <c r="B363" s="477"/>
      <c r="C363" s="476"/>
      <c r="D363" s="474"/>
      <c r="E363" s="473"/>
      <c r="F363" s="472"/>
      <c r="G363" s="475"/>
      <c r="H363" s="475"/>
      <c r="I363" s="475"/>
      <c r="J363" s="475"/>
      <c r="K363" s="474"/>
      <c r="L363" s="473"/>
      <c r="M363" s="472"/>
    </row>
    <row r="364" spans="1:13" ht="12" hidden="1" customHeight="1" outlineLevel="2" x14ac:dyDescent="0.2">
      <c r="A364" s="482" t="s">
        <v>615</v>
      </c>
      <c r="B364" s="477"/>
      <c r="C364" s="476"/>
      <c r="D364" s="474"/>
      <c r="E364" s="473"/>
      <c r="F364" s="474"/>
      <c r="G364" s="475"/>
      <c r="H364" s="475"/>
      <c r="I364" s="475"/>
      <c r="J364" s="475"/>
      <c r="K364" s="474"/>
      <c r="L364" s="473"/>
      <c r="M364" s="474"/>
    </row>
    <row r="365" spans="1:13" ht="12" hidden="1" customHeight="1" outlineLevel="2" x14ac:dyDescent="0.2">
      <c r="A365" s="482" t="s">
        <v>615</v>
      </c>
      <c r="B365" s="477"/>
      <c r="C365" s="476"/>
      <c r="D365" s="474"/>
      <c r="E365" s="473"/>
      <c r="F365" s="474"/>
      <c r="G365" s="475"/>
      <c r="H365" s="475"/>
      <c r="I365" s="475"/>
      <c r="J365" s="475"/>
      <c r="K365" s="474"/>
      <c r="L365" s="473"/>
      <c r="M365" s="474"/>
    </row>
    <row r="366" spans="1:13" ht="12" hidden="1" customHeight="1" outlineLevel="2" x14ac:dyDescent="0.2">
      <c r="A366" s="482" t="s">
        <v>615</v>
      </c>
      <c r="B366" s="477"/>
      <c r="C366" s="476"/>
      <c r="D366" s="474"/>
      <c r="E366" s="473"/>
      <c r="F366" s="474"/>
      <c r="G366" s="475"/>
      <c r="H366" s="475"/>
      <c r="I366" s="475"/>
      <c r="J366" s="475"/>
      <c r="K366" s="474"/>
      <c r="L366" s="473"/>
      <c r="M366" s="474"/>
    </row>
    <row r="367" spans="1:13" ht="12" hidden="1" customHeight="1" outlineLevel="2" x14ac:dyDescent="0.2">
      <c r="A367" s="482" t="s">
        <v>615</v>
      </c>
      <c r="B367" s="477"/>
      <c r="C367" s="476"/>
      <c r="D367" s="474"/>
      <c r="E367" s="473"/>
      <c r="F367" s="474"/>
      <c r="G367" s="475"/>
      <c r="H367" s="475"/>
      <c r="I367" s="475"/>
      <c r="J367" s="475"/>
      <c r="K367" s="474"/>
      <c r="L367" s="473"/>
      <c r="M367" s="474"/>
    </row>
    <row r="368" spans="1:13" ht="12" hidden="1" customHeight="1" outlineLevel="2" x14ac:dyDescent="0.2">
      <c r="A368" s="482" t="s">
        <v>615</v>
      </c>
      <c r="B368" s="477"/>
      <c r="C368" s="476"/>
      <c r="D368" s="474"/>
      <c r="E368" s="473"/>
      <c r="F368" s="472"/>
      <c r="G368" s="475"/>
      <c r="H368" s="475"/>
      <c r="I368" s="475"/>
      <c r="J368" s="475"/>
      <c r="K368" s="474"/>
      <c r="L368" s="473"/>
      <c r="M368" s="472"/>
    </row>
    <row r="369" spans="1:13" ht="24" hidden="1" customHeight="1" outlineLevel="2" x14ac:dyDescent="0.2">
      <c r="A369" s="482" t="s">
        <v>615</v>
      </c>
      <c r="B369" s="477"/>
      <c r="C369" s="476"/>
      <c r="D369" s="474"/>
      <c r="E369" s="473"/>
      <c r="F369" s="472"/>
      <c r="G369" s="475"/>
      <c r="H369" s="475"/>
      <c r="I369" s="475"/>
      <c r="J369" s="475"/>
      <c r="K369" s="474"/>
      <c r="L369" s="473"/>
      <c r="M369" s="472"/>
    </row>
    <row r="370" spans="1:13" ht="24" hidden="1" customHeight="1" outlineLevel="2" x14ac:dyDescent="0.2">
      <c r="A370" s="482" t="s">
        <v>615</v>
      </c>
      <c r="B370" s="477"/>
      <c r="C370" s="476"/>
      <c r="D370" s="472"/>
      <c r="E370" s="473"/>
      <c r="F370" s="472"/>
      <c r="G370" s="475"/>
      <c r="H370" s="475"/>
      <c r="I370" s="475"/>
      <c r="J370" s="475"/>
      <c r="K370" s="472"/>
      <c r="L370" s="473"/>
      <c r="M370" s="472"/>
    </row>
    <row r="371" spans="1:13" ht="12" hidden="1" customHeight="1" outlineLevel="2" x14ac:dyDescent="0.2">
      <c r="A371" s="482" t="s">
        <v>615</v>
      </c>
      <c r="B371" s="477"/>
      <c r="C371" s="476"/>
      <c r="D371" s="474"/>
      <c r="E371" s="481"/>
      <c r="F371" s="472"/>
      <c r="G371" s="475"/>
      <c r="H371" s="475"/>
      <c r="I371" s="475"/>
      <c r="J371" s="475"/>
      <c r="K371" s="474"/>
      <c r="L371" s="481"/>
      <c r="M371" s="472"/>
    </row>
    <row r="372" spans="1:13" ht="12" hidden="1" customHeight="1" outlineLevel="2" x14ac:dyDescent="0.2">
      <c r="A372" s="482" t="s">
        <v>615</v>
      </c>
      <c r="B372" s="477"/>
      <c r="C372" s="476"/>
      <c r="D372" s="474"/>
      <c r="E372" s="473"/>
      <c r="F372" s="472"/>
      <c r="G372" s="475"/>
      <c r="H372" s="475"/>
      <c r="I372" s="475"/>
      <c r="J372" s="475"/>
      <c r="K372" s="474"/>
      <c r="L372" s="473"/>
      <c r="M372" s="472"/>
    </row>
    <row r="373" spans="1:13" ht="12" hidden="1" customHeight="1" outlineLevel="2" x14ac:dyDescent="0.2">
      <c r="A373" s="482" t="s">
        <v>615</v>
      </c>
      <c r="B373" s="477"/>
      <c r="C373" s="476"/>
      <c r="D373" s="472"/>
      <c r="E373" s="473"/>
      <c r="F373" s="472"/>
      <c r="G373" s="475"/>
      <c r="H373" s="475"/>
      <c r="I373" s="475"/>
      <c r="J373" s="475"/>
      <c r="K373" s="472"/>
      <c r="L373" s="473"/>
      <c r="M373" s="472"/>
    </row>
    <row r="374" spans="1:13" ht="12" hidden="1" customHeight="1" outlineLevel="2" x14ac:dyDescent="0.2">
      <c r="A374" s="482" t="s">
        <v>615</v>
      </c>
      <c r="B374" s="477"/>
      <c r="C374" s="476"/>
      <c r="D374" s="474"/>
      <c r="E374" s="473"/>
      <c r="F374" s="472"/>
      <c r="G374" s="475"/>
      <c r="H374" s="475"/>
      <c r="I374" s="475"/>
      <c r="J374" s="475"/>
      <c r="K374" s="474"/>
      <c r="L374" s="473"/>
      <c r="M374" s="472"/>
    </row>
    <row r="375" spans="1:13" ht="12" hidden="1" customHeight="1" outlineLevel="2" x14ac:dyDescent="0.2">
      <c r="A375" s="482" t="s">
        <v>615</v>
      </c>
      <c r="B375" s="477"/>
      <c r="C375" s="476"/>
      <c r="D375" s="474"/>
      <c r="E375" s="473"/>
      <c r="F375" s="472"/>
      <c r="G375" s="475"/>
      <c r="H375" s="475"/>
      <c r="I375" s="475"/>
      <c r="J375" s="475"/>
      <c r="K375" s="474"/>
      <c r="L375" s="473"/>
      <c r="M375" s="472"/>
    </row>
    <row r="376" spans="1:13" ht="24" hidden="1" customHeight="1" outlineLevel="2" x14ac:dyDescent="0.2">
      <c r="A376" s="482" t="s">
        <v>615</v>
      </c>
      <c r="B376" s="477"/>
      <c r="C376" s="476"/>
      <c r="D376" s="474"/>
      <c r="E376" s="473"/>
      <c r="F376" s="472"/>
      <c r="G376" s="475"/>
      <c r="H376" s="475"/>
      <c r="I376" s="475"/>
      <c r="J376" s="475"/>
      <c r="K376" s="474"/>
      <c r="L376" s="473"/>
      <c r="M376" s="472"/>
    </row>
    <row r="377" spans="1:13" ht="12" hidden="1" customHeight="1" outlineLevel="2" x14ac:dyDescent="0.2">
      <c r="A377" s="482" t="s">
        <v>615</v>
      </c>
      <c r="B377" s="477"/>
      <c r="C377" s="476"/>
      <c r="D377" s="474"/>
      <c r="E377" s="473"/>
      <c r="F377" s="472"/>
      <c r="G377" s="475"/>
      <c r="H377" s="475"/>
      <c r="I377" s="475"/>
      <c r="J377" s="475"/>
      <c r="K377" s="474"/>
      <c r="L377" s="473"/>
      <c r="M377" s="472"/>
    </row>
    <row r="378" spans="1:13" ht="36" hidden="1" customHeight="1" outlineLevel="2" x14ac:dyDescent="0.2">
      <c r="A378" s="482" t="s">
        <v>615</v>
      </c>
      <c r="B378" s="477"/>
      <c r="C378" s="476"/>
      <c r="D378" s="472"/>
      <c r="E378" s="473"/>
      <c r="F378" s="472"/>
      <c r="G378" s="475"/>
      <c r="H378" s="475"/>
      <c r="I378" s="475"/>
      <c r="J378" s="475"/>
      <c r="K378" s="472"/>
      <c r="L378" s="473"/>
      <c r="M378" s="472"/>
    </row>
    <row r="379" spans="1:13" ht="24" hidden="1" customHeight="1" outlineLevel="2" x14ac:dyDescent="0.2">
      <c r="A379" s="482" t="s">
        <v>615</v>
      </c>
      <c r="B379" s="477"/>
      <c r="C379" s="476"/>
      <c r="D379" s="474"/>
      <c r="E379" s="473"/>
      <c r="F379" s="474"/>
      <c r="G379" s="475"/>
      <c r="H379" s="475"/>
      <c r="I379" s="475"/>
      <c r="J379" s="475"/>
      <c r="K379" s="474"/>
      <c r="L379" s="473"/>
      <c r="M379" s="474"/>
    </row>
    <row r="380" spans="1:13" ht="12" hidden="1" customHeight="1" outlineLevel="2" x14ac:dyDescent="0.2">
      <c r="A380" s="482" t="s">
        <v>615</v>
      </c>
      <c r="B380" s="477"/>
      <c r="C380" s="476"/>
      <c r="D380" s="474"/>
      <c r="E380" s="473"/>
      <c r="F380" s="472"/>
      <c r="G380" s="475"/>
      <c r="H380" s="475"/>
      <c r="I380" s="475"/>
      <c r="J380" s="475"/>
      <c r="K380" s="474"/>
      <c r="L380" s="473"/>
      <c r="M380" s="472"/>
    </row>
    <row r="381" spans="1:13" ht="24" hidden="1" customHeight="1" outlineLevel="2" x14ac:dyDescent="0.2">
      <c r="A381" s="482" t="s">
        <v>615</v>
      </c>
      <c r="B381" s="477"/>
      <c r="C381" s="476"/>
      <c r="D381" s="474"/>
      <c r="E381" s="473"/>
      <c r="F381" s="474"/>
      <c r="G381" s="475"/>
      <c r="H381" s="475"/>
      <c r="I381" s="475"/>
      <c r="J381" s="475"/>
      <c r="K381" s="474"/>
      <c r="L381" s="473"/>
      <c r="M381" s="474"/>
    </row>
    <row r="382" spans="1:13" ht="12" hidden="1" customHeight="1" outlineLevel="2" x14ac:dyDescent="0.2">
      <c r="A382" s="482" t="s">
        <v>615</v>
      </c>
      <c r="B382" s="477"/>
      <c r="C382" s="476"/>
      <c r="D382" s="474"/>
      <c r="E382" s="473"/>
      <c r="F382" s="474"/>
      <c r="G382" s="475"/>
      <c r="H382" s="475"/>
      <c r="I382" s="475"/>
      <c r="J382" s="475"/>
      <c r="K382" s="474"/>
      <c r="L382" s="473"/>
      <c r="M382" s="474"/>
    </row>
    <row r="383" spans="1:13" ht="12" hidden="1" customHeight="1" outlineLevel="2" x14ac:dyDescent="0.2">
      <c r="A383" s="482" t="s">
        <v>615</v>
      </c>
      <c r="B383" s="477"/>
      <c r="C383" s="476"/>
      <c r="D383" s="474"/>
      <c r="E383" s="473"/>
      <c r="F383" s="472"/>
      <c r="G383" s="475"/>
      <c r="H383" s="475"/>
      <c r="I383" s="475"/>
      <c r="J383" s="475"/>
      <c r="K383" s="474"/>
      <c r="L383" s="473"/>
      <c r="M383" s="472"/>
    </row>
    <row r="384" spans="1:13" ht="12" hidden="1" customHeight="1" outlineLevel="2" x14ac:dyDescent="0.2">
      <c r="A384" s="482" t="s">
        <v>615</v>
      </c>
      <c r="B384" s="477"/>
      <c r="C384" s="476"/>
      <c r="D384" s="474"/>
      <c r="E384" s="473"/>
      <c r="F384" s="472"/>
      <c r="G384" s="475"/>
      <c r="H384" s="475"/>
      <c r="I384" s="475"/>
      <c r="J384" s="475"/>
      <c r="K384" s="474"/>
      <c r="L384" s="473"/>
      <c r="M384" s="472"/>
    </row>
    <row r="385" spans="1:13" ht="12" hidden="1" customHeight="1" outlineLevel="2" x14ac:dyDescent="0.2">
      <c r="A385" s="482" t="s">
        <v>615</v>
      </c>
      <c r="B385" s="477"/>
      <c r="C385" s="476"/>
      <c r="D385" s="474"/>
      <c r="E385" s="473"/>
      <c r="F385" s="472"/>
      <c r="G385" s="475"/>
      <c r="H385" s="475"/>
      <c r="I385" s="475"/>
      <c r="J385" s="475"/>
      <c r="K385" s="474"/>
      <c r="L385" s="473"/>
      <c r="M385" s="472"/>
    </row>
    <row r="386" spans="1:13" ht="24" hidden="1" customHeight="1" outlineLevel="2" x14ac:dyDescent="0.2">
      <c r="A386" s="482" t="s">
        <v>615</v>
      </c>
      <c r="B386" s="477"/>
      <c r="C386" s="476"/>
      <c r="D386" s="472"/>
      <c r="E386" s="473"/>
      <c r="F386" s="472"/>
      <c r="G386" s="475"/>
      <c r="H386" s="475"/>
      <c r="I386" s="475"/>
      <c r="J386" s="475"/>
      <c r="K386" s="472"/>
      <c r="L386" s="473"/>
      <c r="M386" s="472"/>
    </row>
    <row r="387" spans="1:13" ht="24" hidden="1" customHeight="1" outlineLevel="2" x14ac:dyDescent="0.2">
      <c r="A387" s="482" t="s">
        <v>615</v>
      </c>
      <c r="B387" s="477"/>
      <c r="C387" s="476"/>
      <c r="D387" s="472"/>
      <c r="E387" s="473"/>
      <c r="F387" s="472"/>
      <c r="G387" s="475"/>
      <c r="H387" s="475"/>
      <c r="I387" s="475"/>
      <c r="J387" s="475"/>
      <c r="K387" s="472"/>
      <c r="L387" s="473"/>
      <c r="M387" s="472"/>
    </row>
    <row r="388" spans="1:13" ht="24" hidden="1" customHeight="1" outlineLevel="2" x14ac:dyDescent="0.2">
      <c r="A388" s="482" t="s">
        <v>615</v>
      </c>
      <c r="B388" s="477"/>
      <c r="C388" s="476"/>
      <c r="D388" s="472"/>
      <c r="E388" s="473"/>
      <c r="F388" s="472"/>
      <c r="G388" s="475"/>
      <c r="H388" s="475"/>
      <c r="I388" s="475"/>
      <c r="J388" s="475"/>
      <c r="K388" s="472"/>
      <c r="L388" s="473"/>
      <c r="M388" s="472"/>
    </row>
    <row r="389" spans="1:13" ht="12" hidden="1" customHeight="1" outlineLevel="2" x14ac:dyDescent="0.2">
      <c r="A389" s="482" t="s">
        <v>615</v>
      </c>
      <c r="B389" s="477"/>
      <c r="C389" s="476"/>
      <c r="D389" s="474"/>
      <c r="E389" s="473"/>
      <c r="F389" s="472"/>
      <c r="G389" s="475"/>
      <c r="H389" s="475"/>
      <c r="I389" s="475"/>
      <c r="J389" s="475"/>
      <c r="K389" s="474"/>
      <c r="L389" s="473"/>
      <c r="M389" s="472"/>
    </row>
    <row r="390" spans="1:13" ht="24" hidden="1" customHeight="1" outlineLevel="2" x14ac:dyDescent="0.2">
      <c r="A390" s="482" t="s">
        <v>615</v>
      </c>
      <c r="B390" s="477"/>
      <c r="C390" s="476"/>
      <c r="D390" s="472"/>
      <c r="E390" s="473"/>
      <c r="F390" s="472"/>
      <c r="G390" s="475"/>
      <c r="H390" s="475"/>
      <c r="I390" s="475"/>
      <c r="J390" s="475"/>
      <c r="K390" s="472"/>
      <c r="L390" s="473"/>
      <c r="M390" s="472"/>
    </row>
    <row r="391" spans="1:13" ht="36" hidden="1" customHeight="1" outlineLevel="2" x14ac:dyDescent="0.2">
      <c r="A391" s="482" t="s">
        <v>615</v>
      </c>
      <c r="B391" s="477"/>
      <c r="C391" s="476"/>
      <c r="D391" s="472"/>
      <c r="E391" s="473"/>
      <c r="F391" s="472"/>
      <c r="G391" s="475"/>
      <c r="H391" s="475"/>
      <c r="I391" s="475"/>
      <c r="J391" s="475"/>
      <c r="K391" s="472"/>
      <c r="L391" s="473"/>
      <c r="M391" s="472"/>
    </row>
    <row r="392" spans="1:13" ht="48" hidden="1" customHeight="1" outlineLevel="2" x14ac:dyDescent="0.2">
      <c r="A392" s="482" t="s">
        <v>615</v>
      </c>
      <c r="B392" s="477"/>
      <c r="C392" s="476"/>
      <c r="D392" s="474"/>
      <c r="E392" s="473"/>
      <c r="F392" s="474"/>
      <c r="G392" s="475"/>
      <c r="H392" s="475"/>
      <c r="I392" s="475"/>
      <c r="J392" s="475"/>
      <c r="K392" s="474"/>
      <c r="L392" s="473"/>
      <c r="M392" s="474"/>
    </row>
    <row r="393" spans="1:13" ht="24" hidden="1" customHeight="1" outlineLevel="2" x14ac:dyDescent="0.2">
      <c r="A393" s="482" t="s">
        <v>615</v>
      </c>
      <c r="B393" s="477"/>
      <c r="C393" s="476"/>
      <c r="D393" s="474"/>
      <c r="E393" s="473"/>
      <c r="F393" s="472"/>
      <c r="G393" s="475"/>
      <c r="H393" s="475"/>
      <c r="I393" s="475"/>
      <c r="J393" s="475"/>
      <c r="K393" s="474"/>
      <c r="L393" s="473"/>
      <c r="M393" s="472"/>
    </row>
    <row r="394" spans="1:13" ht="12" hidden="1" customHeight="1" outlineLevel="2" x14ac:dyDescent="0.2">
      <c r="A394" s="482" t="s">
        <v>615</v>
      </c>
      <c r="B394" s="477"/>
      <c r="C394" s="476"/>
      <c r="D394" s="474"/>
      <c r="E394" s="473"/>
      <c r="F394" s="472"/>
      <c r="G394" s="475"/>
      <c r="H394" s="475"/>
      <c r="I394" s="475"/>
      <c r="J394" s="475"/>
      <c r="K394" s="474"/>
      <c r="L394" s="473"/>
      <c r="M394" s="472"/>
    </row>
    <row r="395" spans="1:13" ht="12" hidden="1" customHeight="1" outlineLevel="2" x14ac:dyDescent="0.2">
      <c r="A395" s="482" t="s">
        <v>615</v>
      </c>
      <c r="B395" s="477"/>
      <c r="C395" s="476"/>
      <c r="D395" s="474"/>
      <c r="E395" s="473"/>
      <c r="F395" s="472"/>
      <c r="G395" s="475"/>
      <c r="H395" s="475"/>
      <c r="I395" s="475"/>
      <c r="J395" s="475"/>
      <c r="K395" s="474"/>
      <c r="L395" s="473"/>
      <c r="M395" s="472"/>
    </row>
    <row r="396" spans="1:13" ht="15" hidden="1" customHeight="1" outlineLevel="1" x14ac:dyDescent="0.2">
      <c r="A396" s="482" t="s">
        <v>615</v>
      </c>
      <c r="B396" s="471"/>
      <c r="C396" s="471"/>
      <c r="D396" s="471"/>
      <c r="E396" s="470"/>
      <c r="F396" s="467"/>
      <c r="G396" s="469"/>
      <c r="H396" s="469"/>
      <c r="I396" s="469"/>
      <c r="J396" s="469"/>
      <c r="K396" s="469"/>
      <c r="L396" s="470"/>
      <c r="M396" s="467"/>
    </row>
    <row r="397" spans="1:13" ht="24" hidden="1" customHeight="1" outlineLevel="2" x14ac:dyDescent="0.2">
      <c r="A397" s="482" t="s">
        <v>615</v>
      </c>
      <c r="B397" s="477"/>
      <c r="C397" s="476"/>
      <c r="D397" s="472"/>
      <c r="E397" s="473"/>
      <c r="F397" s="472"/>
      <c r="G397" s="475"/>
      <c r="H397" s="475"/>
      <c r="I397" s="475"/>
      <c r="J397" s="475"/>
      <c r="K397" s="472"/>
      <c r="L397" s="473"/>
      <c r="M397" s="472"/>
    </row>
    <row r="398" spans="1:13" ht="15" hidden="1" customHeight="1" outlineLevel="1" x14ac:dyDescent="0.2">
      <c r="A398" s="482" t="s">
        <v>615</v>
      </c>
      <c r="B398" s="471"/>
      <c r="C398" s="471"/>
      <c r="D398" s="471"/>
      <c r="E398" s="470"/>
      <c r="F398" s="467"/>
      <c r="G398" s="469"/>
      <c r="H398" s="469"/>
      <c r="I398" s="469"/>
      <c r="J398" s="469"/>
      <c r="K398" s="469"/>
      <c r="L398" s="470"/>
      <c r="M398" s="467"/>
    </row>
    <row r="399" spans="1:13" ht="24" hidden="1" customHeight="1" outlineLevel="2" x14ac:dyDescent="0.2">
      <c r="A399" s="482" t="s">
        <v>615</v>
      </c>
      <c r="B399" s="477"/>
      <c r="C399" s="476"/>
      <c r="D399" s="474"/>
      <c r="E399" s="473"/>
      <c r="F399" s="472"/>
      <c r="G399" s="475"/>
      <c r="H399" s="475"/>
      <c r="I399" s="475"/>
      <c r="J399" s="475"/>
      <c r="K399" s="474"/>
      <c r="L399" s="473"/>
      <c r="M399" s="472"/>
    </row>
    <row r="400" spans="1:13" ht="24" hidden="1" customHeight="1" outlineLevel="2" x14ac:dyDescent="0.2">
      <c r="A400" s="482" t="s">
        <v>615</v>
      </c>
      <c r="B400" s="477"/>
      <c r="C400" s="476"/>
      <c r="D400" s="474"/>
      <c r="E400" s="473"/>
      <c r="F400" s="474"/>
      <c r="G400" s="475"/>
      <c r="H400" s="475"/>
      <c r="I400" s="475"/>
      <c r="J400" s="475"/>
      <c r="K400" s="474"/>
      <c r="L400" s="473"/>
      <c r="M400" s="474"/>
    </row>
    <row r="401" spans="1:13" ht="12" hidden="1" customHeight="1" outlineLevel="2" x14ac:dyDescent="0.2">
      <c r="A401" s="482" t="s">
        <v>615</v>
      </c>
      <c r="B401" s="477"/>
      <c r="C401" s="476"/>
      <c r="D401" s="472"/>
      <c r="E401" s="473"/>
      <c r="F401" s="472"/>
      <c r="G401" s="475"/>
      <c r="H401" s="475"/>
      <c r="I401" s="475"/>
      <c r="J401" s="475"/>
      <c r="K401" s="472"/>
      <c r="L401" s="473"/>
      <c r="M401" s="472"/>
    </row>
    <row r="402" spans="1:13" ht="15" hidden="1" customHeight="1" outlineLevel="1" x14ac:dyDescent="0.2">
      <c r="A402" s="482" t="s">
        <v>615</v>
      </c>
      <c r="B402" s="471"/>
      <c r="C402" s="471"/>
      <c r="D402" s="471"/>
      <c r="E402" s="470"/>
      <c r="F402" s="467"/>
      <c r="G402" s="469"/>
      <c r="H402" s="469"/>
      <c r="I402" s="469"/>
      <c r="J402" s="469"/>
      <c r="K402" s="469"/>
      <c r="L402" s="470"/>
      <c r="M402" s="467"/>
    </row>
    <row r="403" spans="1:13" ht="12" hidden="1" customHeight="1" outlineLevel="2" x14ac:dyDescent="0.2">
      <c r="A403" s="482" t="s">
        <v>615</v>
      </c>
      <c r="B403" s="477"/>
      <c r="C403" s="476"/>
      <c r="D403" s="474"/>
      <c r="E403" s="473"/>
      <c r="F403" s="474"/>
      <c r="G403" s="475"/>
      <c r="H403" s="475"/>
      <c r="I403" s="475"/>
      <c r="J403" s="475"/>
      <c r="K403" s="474"/>
      <c r="L403" s="473"/>
      <c r="M403" s="474"/>
    </row>
    <row r="404" spans="1:13" ht="12" hidden="1" customHeight="1" outlineLevel="2" x14ac:dyDescent="0.2">
      <c r="A404" s="482" t="s">
        <v>615</v>
      </c>
      <c r="B404" s="477"/>
      <c r="C404" s="476"/>
      <c r="D404" s="474"/>
      <c r="E404" s="473"/>
      <c r="F404" s="472"/>
      <c r="G404" s="475"/>
      <c r="H404" s="475"/>
      <c r="I404" s="475"/>
      <c r="J404" s="475"/>
      <c r="K404" s="474"/>
      <c r="L404" s="473"/>
      <c r="M404" s="472"/>
    </row>
    <row r="405" spans="1:13" ht="12" hidden="1" customHeight="1" outlineLevel="2" x14ac:dyDescent="0.2">
      <c r="A405" s="482" t="s">
        <v>615</v>
      </c>
      <c r="B405" s="477"/>
      <c r="C405" s="476"/>
      <c r="D405" s="474"/>
      <c r="E405" s="473"/>
      <c r="F405" s="474"/>
      <c r="G405" s="475"/>
      <c r="H405" s="475"/>
      <c r="I405" s="475"/>
      <c r="J405" s="475"/>
      <c r="K405" s="474"/>
      <c r="L405" s="473"/>
      <c r="M405" s="474"/>
    </row>
    <row r="406" spans="1:13" ht="12" hidden="1" customHeight="1" outlineLevel="2" x14ac:dyDescent="0.2">
      <c r="A406" s="482" t="s">
        <v>615</v>
      </c>
      <c r="B406" s="477"/>
      <c r="C406" s="476"/>
      <c r="D406" s="474"/>
      <c r="E406" s="473"/>
      <c r="F406" s="474"/>
      <c r="G406" s="475"/>
      <c r="H406" s="475"/>
      <c r="I406" s="475"/>
      <c r="J406" s="475"/>
      <c r="K406" s="474"/>
      <c r="L406" s="473"/>
      <c r="M406" s="474"/>
    </row>
    <row r="407" spans="1:13" ht="24" hidden="1" customHeight="1" outlineLevel="2" x14ac:dyDescent="0.2">
      <c r="A407" s="482" t="s">
        <v>615</v>
      </c>
      <c r="B407" s="477"/>
      <c r="C407" s="476"/>
      <c r="D407" s="474"/>
      <c r="E407" s="473"/>
      <c r="F407" s="474"/>
      <c r="G407" s="475"/>
      <c r="H407" s="475"/>
      <c r="I407" s="475"/>
      <c r="J407" s="475"/>
      <c r="K407" s="474"/>
      <c r="L407" s="473"/>
      <c r="M407" s="474"/>
    </row>
    <row r="408" spans="1:13" ht="12" hidden="1" customHeight="1" outlineLevel="2" x14ac:dyDescent="0.2">
      <c r="A408" s="482" t="s">
        <v>615</v>
      </c>
      <c r="B408" s="477"/>
      <c r="C408" s="476"/>
      <c r="D408" s="474"/>
      <c r="E408" s="473"/>
      <c r="F408" s="474"/>
      <c r="G408" s="475"/>
      <c r="H408" s="475"/>
      <c r="I408" s="475"/>
      <c r="J408" s="475"/>
      <c r="K408" s="474"/>
      <c r="L408" s="473"/>
      <c r="M408" s="474"/>
    </row>
    <row r="409" spans="1:13" ht="12" hidden="1" customHeight="1" outlineLevel="2" x14ac:dyDescent="0.2">
      <c r="A409" s="482" t="s">
        <v>615</v>
      </c>
      <c r="B409" s="477"/>
      <c r="C409" s="476"/>
      <c r="D409" s="474"/>
      <c r="E409" s="473"/>
      <c r="F409" s="472"/>
      <c r="G409" s="475"/>
      <c r="H409" s="475"/>
      <c r="I409" s="475"/>
      <c r="J409" s="475"/>
      <c r="K409" s="474"/>
      <c r="L409" s="473"/>
      <c r="M409" s="472"/>
    </row>
    <row r="410" spans="1:13" ht="12" hidden="1" customHeight="1" outlineLevel="2" x14ac:dyDescent="0.2">
      <c r="A410" s="482" t="s">
        <v>615</v>
      </c>
      <c r="B410" s="477"/>
      <c r="C410" s="476"/>
      <c r="D410" s="474"/>
      <c r="E410" s="473"/>
      <c r="F410" s="474"/>
      <c r="G410" s="475"/>
      <c r="H410" s="475"/>
      <c r="I410" s="475"/>
      <c r="J410" s="475"/>
      <c r="K410" s="474"/>
      <c r="L410" s="473"/>
      <c r="M410" s="474"/>
    </row>
    <row r="411" spans="1:13" ht="15" hidden="1" customHeight="1" outlineLevel="1" x14ac:dyDescent="0.2">
      <c r="A411" s="482" t="s">
        <v>615</v>
      </c>
      <c r="B411" s="471"/>
      <c r="C411" s="471"/>
      <c r="D411" s="471"/>
      <c r="E411" s="470"/>
      <c r="F411" s="467"/>
      <c r="G411" s="469"/>
      <c r="H411" s="469"/>
      <c r="I411" s="469"/>
      <c r="J411" s="469"/>
      <c r="K411" s="469"/>
      <c r="L411" s="470"/>
      <c r="M411" s="467"/>
    </row>
    <row r="412" spans="1:13" ht="12" hidden="1" customHeight="1" outlineLevel="2" x14ac:dyDescent="0.2">
      <c r="A412" s="482" t="s">
        <v>615</v>
      </c>
      <c r="B412" s="477"/>
      <c r="C412" s="476"/>
      <c r="D412" s="474"/>
      <c r="E412" s="473"/>
      <c r="F412" s="474"/>
      <c r="G412" s="475"/>
      <c r="H412" s="475"/>
      <c r="I412" s="475"/>
      <c r="J412" s="475"/>
      <c r="K412" s="474"/>
      <c r="L412" s="473"/>
      <c r="M412" s="474"/>
    </row>
    <row r="413" spans="1:13" ht="12" hidden="1" customHeight="1" outlineLevel="2" x14ac:dyDescent="0.2">
      <c r="A413" s="482" t="s">
        <v>615</v>
      </c>
      <c r="B413" s="477"/>
      <c r="C413" s="476"/>
      <c r="D413" s="474"/>
      <c r="E413" s="473"/>
      <c r="F413" s="474"/>
      <c r="G413" s="475"/>
      <c r="H413" s="475"/>
      <c r="I413" s="475"/>
      <c r="J413" s="475"/>
      <c r="K413" s="474"/>
      <c r="L413" s="473"/>
      <c r="M413" s="474"/>
    </row>
    <row r="414" spans="1:13" ht="12" hidden="1" customHeight="1" outlineLevel="2" x14ac:dyDescent="0.2">
      <c r="A414" s="482" t="s">
        <v>615</v>
      </c>
      <c r="B414" s="477"/>
      <c r="C414" s="476"/>
      <c r="D414" s="474"/>
      <c r="E414" s="473"/>
      <c r="F414" s="472"/>
      <c r="G414" s="475"/>
      <c r="H414" s="475"/>
      <c r="I414" s="475"/>
      <c r="J414" s="475"/>
      <c r="K414" s="474"/>
      <c r="L414" s="473"/>
      <c r="M414" s="472"/>
    </row>
    <row r="415" spans="1:13" ht="12" hidden="1" customHeight="1" outlineLevel="2" x14ac:dyDescent="0.2">
      <c r="A415" s="482" t="s">
        <v>615</v>
      </c>
      <c r="B415" s="477"/>
      <c r="C415" s="476"/>
      <c r="D415" s="474"/>
      <c r="E415" s="473"/>
      <c r="F415" s="472"/>
      <c r="G415" s="475"/>
      <c r="H415" s="475"/>
      <c r="I415" s="475"/>
      <c r="J415" s="475"/>
      <c r="K415" s="474"/>
      <c r="L415" s="473"/>
      <c r="M415" s="472"/>
    </row>
    <row r="416" spans="1:13" ht="12" hidden="1" customHeight="1" outlineLevel="2" x14ac:dyDescent="0.2">
      <c r="A416" s="482" t="s">
        <v>615</v>
      </c>
      <c r="B416" s="477"/>
      <c r="C416" s="476"/>
      <c r="D416" s="474"/>
      <c r="E416" s="473"/>
      <c r="F416" s="474"/>
      <c r="G416" s="475"/>
      <c r="H416" s="475"/>
      <c r="I416" s="475"/>
      <c r="J416" s="475"/>
      <c r="K416" s="474"/>
      <c r="L416" s="473"/>
      <c r="M416" s="474"/>
    </row>
    <row r="417" spans="1:13" ht="12" hidden="1" customHeight="1" outlineLevel="2" x14ac:dyDescent="0.2">
      <c r="A417" s="482" t="s">
        <v>615</v>
      </c>
      <c r="B417" s="477"/>
      <c r="C417" s="476"/>
      <c r="D417" s="474"/>
      <c r="E417" s="473"/>
      <c r="F417" s="472"/>
      <c r="G417" s="475"/>
      <c r="H417" s="475"/>
      <c r="I417" s="475"/>
      <c r="J417" s="475"/>
      <c r="K417" s="474"/>
      <c r="L417" s="473"/>
      <c r="M417" s="472"/>
    </row>
    <row r="418" spans="1:13" ht="15" hidden="1" customHeight="1" outlineLevel="1" x14ac:dyDescent="0.2">
      <c r="A418" s="482" t="s">
        <v>615</v>
      </c>
      <c r="B418" s="471"/>
      <c r="C418" s="471"/>
      <c r="D418" s="471"/>
      <c r="E418" s="470"/>
      <c r="F418" s="480"/>
      <c r="G418" s="469"/>
      <c r="H418" s="469"/>
      <c r="I418" s="469"/>
      <c r="J418" s="469"/>
      <c r="K418" s="469"/>
      <c r="L418" s="470"/>
      <c r="M418" s="480"/>
    </row>
    <row r="419" spans="1:13" ht="24" hidden="1" customHeight="1" outlineLevel="2" x14ac:dyDescent="0.2">
      <c r="A419" s="482" t="s">
        <v>615</v>
      </c>
      <c r="B419" s="477"/>
      <c r="C419" s="476"/>
      <c r="D419" s="472"/>
      <c r="E419" s="473"/>
      <c r="F419" s="474"/>
      <c r="G419" s="475"/>
      <c r="H419" s="475"/>
      <c r="I419" s="475"/>
      <c r="J419" s="475"/>
      <c r="K419" s="472"/>
      <c r="L419" s="473"/>
      <c r="M419" s="474"/>
    </row>
    <row r="420" spans="1:13" ht="12" hidden="1" customHeight="1" outlineLevel="2" x14ac:dyDescent="0.2">
      <c r="A420" s="482" t="s">
        <v>615</v>
      </c>
      <c r="B420" s="477"/>
      <c r="C420" s="476"/>
      <c r="D420" s="472"/>
      <c r="E420" s="473"/>
      <c r="F420" s="474"/>
      <c r="G420" s="475"/>
      <c r="H420" s="475"/>
      <c r="I420" s="475"/>
      <c r="J420" s="475"/>
      <c r="K420" s="472"/>
      <c r="L420" s="473"/>
      <c r="M420" s="474"/>
    </row>
    <row r="421" spans="1:13" ht="15" hidden="1" customHeight="1" outlineLevel="1" x14ac:dyDescent="0.2">
      <c r="A421" s="482" t="s">
        <v>615</v>
      </c>
      <c r="B421" s="471"/>
      <c r="C421" s="471"/>
      <c r="D421" s="471"/>
      <c r="E421" s="470"/>
      <c r="F421" s="467"/>
      <c r="G421" s="469"/>
      <c r="H421" s="469"/>
      <c r="I421" s="469"/>
      <c r="J421" s="469"/>
      <c r="K421" s="469"/>
      <c r="L421" s="470"/>
      <c r="M421" s="467"/>
    </row>
    <row r="422" spans="1:13" ht="12" hidden="1" customHeight="1" outlineLevel="2" x14ac:dyDescent="0.2">
      <c r="A422" s="482" t="s">
        <v>615</v>
      </c>
      <c r="B422" s="477"/>
      <c r="C422" s="476"/>
      <c r="D422" s="474"/>
      <c r="E422" s="473"/>
      <c r="F422" s="472"/>
      <c r="G422" s="475"/>
      <c r="H422" s="475"/>
      <c r="I422" s="475"/>
      <c r="J422" s="475"/>
      <c r="K422" s="474"/>
      <c r="L422" s="473"/>
      <c r="M422" s="472"/>
    </row>
    <row r="423" spans="1:13" ht="12" hidden="1" customHeight="1" outlineLevel="2" x14ac:dyDescent="0.2">
      <c r="A423" s="482" t="s">
        <v>615</v>
      </c>
      <c r="B423" s="477"/>
      <c r="C423" s="476"/>
      <c r="D423" s="474"/>
      <c r="E423" s="473"/>
      <c r="F423" s="474"/>
      <c r="G423" s="475"/>
      <c r="H423" s="475"/>
      <c r="I423" s="475"/>
      <c r="J423" s="475"/>
      <c r="K423" s="474"/>
      <c r="L423" s="473"/>
      <c r="M423" s="474"/>
    </row>
    <row r="424" spans="1:13" ht="12" hidden="1" customHeight="1" outlineLevel="2" x14ac:dyDescent="0.2">
      <c r="A424" s="482" t="s">
        <v>615</v>
      </c>
      <c r="B424" s="477"/>
      <c r="C424" s="476"/>
      <c r="D424" s="474"/>
      <c r="E424" s="473"/>
      <c r="F424" s="474"/>
      <c r="G424" s="475"/>
      <c r="H424" s="475"/>
      <c r="I424" s="475"/>
      <c r="J424" s="475"/>
      <c r="K424" s="474"/>
      <c r="L424" s="473"/>
      <c r="M424" s="474"/>
    </row>
    <row r="425" spans="1:13" ht="15" hidden="1" customHeight="1" outlineLevel="1" x14ac:dyDescent="0.2">
      <c r="A425" s="482" t="s">
        <v>615</v>
      </c>
      <c r="B425" s="471"/>
      <c r="C425" s="471"/>
      <c r="D425" s="471"/>
      <c r="E425" s="470"/>
      <c r="F425" s="480"/>
      <c r="G425" s="469"/>
      <c r="H425" s="469"/>
      <c r="I425" s="469"/>
      <c r="J425" s="469"/>
      <c r="K425" s="469"/>
      <c r="L425" s="470"/>
      <c r="M425" s="480"/>
    </row>
    <row r="426" spans="1:13" ht="12" hidden="1" customHeight="1" outlineLevel="2" x14ac:dyDescent="0.2">
      <c r="A426" s="482" t="s">
        <v>615</v>
      </c>
      <c r="B426" s="477"/>
      <c r="C426" s="476"/>
      <c r="D426" s="474"/>
      <c r="E426" s="473"/>
      <c r="F426" s="474"/>
      <c r="G426" s="475"/>
      <c r="H426" s="475"/>
      <c r="I426" s="475"/>
      <c r="J426" s="475"/>
      <c r="K426" s="474"/>
      <c r="L426" s="473"/>
      <c r="M426" s="474"/>
    </row>
    <row r="427" spans="1:13" ht="15" hidden="1" customHeight="1" outlineLevel="1" x14ac:dyDescent="0.2">
      <c r="A427" s="482" t="s">
        <v>615</v>
      </c>
      <c r="B427" s="471"/>
      <c r="C427" s="471"/>
      <c r="D427" s="471"/>
      <c r="E427" s="470"/>
      <c r="F427" s="467"/>
      <c r="G427" s="469"/>
      <c r="H427" s="469"/>
      <c r="I427" s="469"/>
      <c r="J427" s="469"/>
      <c r="K427" s="469"/>
      <c r="L427" s="470"/>
      <c r="M427" s="467"/>
    </row>
    <row r="428" spans="1:13" ht="12" hidden="1" customHeight="1" outlineLevel="2" x14ac:dyDescent="0.2">
      <c r="A428" s="482" t="s">
        <v>615</v>
      </c>
      <c r="B428" s="477"/>
      <c r="C428" s="476"/>
      <c r="D428" s="474"/>
      <c r="E428" s="473"/>
      <c r="F428" s="474"/>
      <c r="G428" s="475"/>
      <c r="H428" s="475"/>
      <c r="I428" s="475"/>
      <c r="J428" s="475"/>
      <c r="K428" s="474"/>
      <c r="L428" s="473"/>
      <c r="M428" s="474"/>
    </row>
    <row r="429" spans="1:13" ht="12" hidden="1" customHeight="1" outlineLevel="2" x14ac:dyDescent="0.2">
      <c r="A429" s="482" t="s">
        <v>615</v>
      </c>
      <c r="B429" s="477"/>
      <c r="C429" s="476"/>
      <c r="D429" s="474"/>
      <c r="E429" s="473"/>
      <c r="F429" s="474"/>
      <c r="G429" s="475"/>
      <c r="H429" s="475"/>
      <c r="I429" s="475"/>
      <c r="J429" s="475"/>
      <c r="K429" s="474"/>
      <c r="L429" s="473"/>
      <c r="M429" s="474"/>
    </row>
    <row r="430" spans="1:13" ht="12" hidden="1" customHeight="1" outlineLevel="2" x14ac:dyDescent="0.2">
      <c r="A430" s="482" t="s">
        <v>615</v>
      </c>
      <c r="B430" s="477"/>
      <c r="C430" s="476"/>
      <c r="D430" s="472"/>
      <c r="E430" s="473"/>
      <c r="F430" s="472"/>
      <c r="G430" s="475"/>
      <c r="H430" s="475"/>
      <c r="I430" s="475"/>
      <c r="J430" s="475"/>
      <c r="K430" s="472"/>
      <c r="L430" s="473"/>
      <c r="M430" s="472"/>
    </row>
    <row r="431" spans="1:13" ht="12" hidden="1" customHeight="1" outlineLevel="2" x14ac:dyDescent="0.2">
      <c r="A431" s="482" t="s">
        <v>615</v>
      </c>
      <c r="B431" s="477"/>
      <c r="C431" s="476"/>
      <c r="D431" s="472"/>
      <c r="E431" s="473"/>
      <c r="F431" s="472"/>
      <c r="G431" s="475"/>
      <c r="H431" s="475"/>
      <c r="I431" s="475"/>
      <c r="J431" s="475"/>
      <c r="K431" s="472"/>
      <c r="L431" s="473"/>
      <c r="M431" s="472"/>
    </row>
    <row r="432" spans="1:13" ht="15" hidden="1" customHeight="1" outlineLevel="1" x14ac:dyDescent="0.2">
      <c r="A432" s="482" t="s">
        <v>615</v>
      </c>
      <c r="B432" s="471"/>
      <c r="C432" s="471"/>
      <c r="D432" s="471"/>
      <c r="E432" s="470"/>
      <c r="F432" s="480"/>
      <c r="G432" s="469"/>
      <c r="H432" s="469"/>
      <c r="I432" s="469"/>
      <c r="J432" s="469"/>
      <c r="K432" s="469"/>
      <c r="L432" s="470"/>
      <c r="M432" s="480"/>
    </row>
    <row r="433" spans="1:13" ht="12" hidden="1" customHeight="1" outlineLevel="2" x14ac:dyDescent="0.2">
      <c r="A433" s="482" t="s">
        <v>615</v>
      </c>
      <c r="B433" s="477"/>
      <c r="C433" s="476"/>
      <c r="D433" s="472"/>
      <c r="E433" s="473"/>
      <c r="F433" s="474"/>
      <c r="G433" s="475"/>
      <c r="H433" s="475"/>
      <c r="I433" s="475"/>
      <c r="J433" s="475"/>
      <c r="K433" s="472"/>
      <c r="L433" s="473"/>
      <c r="M433" s="474"/>
    </row>
    <row r="434" spans="1:13" ht="15" hidden="1" customHeight="1" outlineLevel="1" x14ac:dyDescent="0.2">
      <c r="A434" s="482" t="s">
        <v>615</v>
      </c>
      <c r="B434" s="471"/>
      <c r="C434" s="471"/>
      <c r="D434" s="471"/>
      <c r="E434" s="470"/>
      <c r="F434" s="467"/>
      <c r="G434" s="469"/>
      <c r="H434" s="469"/>
      <c r="I434" s="469"/>
      <c r="J434" s="469"/>
      <c r="K434" s="469"/>
      <c r="L434" s="470"/>
      <c r="M434" s="467"/>
    </row>
    <row r="435" spans="1:13" ht="12" hidden="1" customHeight="1" outlineLevel="2" x14ac:dyDescent="0.2">
      <c r="A435" s="482" t="s">
        <v>615</v>
      </c>
      <c r="B435" s="477"/>
      <c r="C435" s="476"/>
      <c r="D435" s="474"/>
      <c r="E435" s="473"/>
      <c r="F435" s="474"/>
      <c r="G435" s="475"/>
      <c r="H435" s="475"/>
      <c r="I435" s="475"/>
      <c r="J435" s="475"/>
      <c r="K435" s="474"/>
      <c r="L435" s="473"/>
      <c r="M435" s="474"/>
    </row>
    <row r="436" spans="1:13" ht="24" hidden="1" customHeight="1" outlineLevel="2" x14ac:dyDescent="0.2">
      <c r="A436" s="482" t="s">
        <v>615</v>
      </c>
      <c r="B436" s="477"/>
      <c r="C436" s="476"/>
      <c r="D436" s="474"/>
      <c r="E436" s="473"/>
      <c r="F436" s="474"/>
      <c r="G436" s="475"/>
      <c r="H436" s="475"/>
      <c r="I436" s="475"/>
      <c r="J436" s="475"/>
      <c r="K436" s="474"/>
      <c r="L436" s="473"/>
      <c r="M436" s="474"/>
    </row>
    <row r="437" spans="1:13" ht="36" hidden="1" customHeight="1" outlineLevel="2" x14ac:dyDescent="0.2">
      <c r="A437" s="482" t="s">
        <v>615</v>
      </c>
      <c r="B437" s="477"/>
      <c r="C437" s="476"/>
      <c r="D437" s="474"/>
      <c r="E437" s="473"/>
      <c r="F437" s="474"/>
      <c r="G437" s="475"/>
      <c r="H437" s="475"/>
      <c r="I437" s="475"/>
      <c r="J437" s="475"/>
      <c r="K437" s="474"/>
      <c r="L437" s="473"/>
      <c r="M437" s="474"/>
    </row>
    <row r="438" spans="1:13" ht="12" hidden="1" customHeight="1" outlineLevel="2" x14ac:dyDescent="0.2">
      <c r="A438" s="482" t="s">
        <v>615</v>
      </c>
      <c r="B438" s="477"/>
      <c r="C438" s="476"/>
      <c r="D438" s="472"/>
      <c r="E438" s="473"/>
      <c r="F438" s="472"/>
      <c r="G438" s="475"/>
      <c r="H438" s="475"/>
      <c r="I438" s="475"/>
      <c r="J438" s="475"/>
      <c r="K438" s="472"/>
      <c r="L438" s="473"/>
      <c r="M438" s="472"/>
    </row>
    <row r="439" spans="1:13" ht="12" hidden="1" customHeight="1" outlineLevel="2" x14ac:dyDescent="0.2">
      <c r="A439" s="482" t="s">
        <v>615</v>
      </c>
      <c r="B439" s="477"/>
      <c r="C439" s="476"/>
      <c r="D439" s="472"/>
      <c r="E439" s="473"/>
      <c r="F439" s="474"/>
      <c r="G439" s="475"/>
      <c r="H439" s="475"/>
      <c r="I439" s="475"/>
      <c r="J439" s="475"/>
      <c r="K439" s="472"/>
      <c r="L439" s="473"/>
      <c r="M439" s="474"/>
    </row>
    <row r="440" spans="1:13" ht="15" hidden="1" customHeight="1" outlineLevel="1" x14ac:dyDescent="0.2">
      <c r="A440" s="482" t="s">
        <v>615</v>
      </c>
      <c r="B440" s="471"/>
      <c r="C440" s="471"/>
      <c r="D440" s="471"/>
      <c r="E440" s="470"/>
      <c r="F440" s="467"/>
      <c r="G440" s="469"/>
      <c r="H440" s="469"/>
      <c r="I440" s="469"/>
      <c r="J440" s="469"/>
      <c r="K440" s="469"/>
      <c r="L440" s="470"/>
      <c r="M440" s="467"/>
    </row>
    <row r="441" spans="1:13" ht="12" hidden="1" customHeight="1" outlineLevel="2" x14ac:dyDescent="0.2">
      <c r="A441" s="482" t="s">
        <v>615</v>
      </c>
      <c r="B441" s="477"/>
      <c r="C441" s="476"/>
      <c r="D441" s="474"/>
      <c r="E441" s="473"/>
      <c r="F441" s="474"/>
      <c r="G441" s="475"/>
      <c r="H441" s="475"/>
      <c r="I441" s="475"/>
      <c r="J441" s="475"/>
      <c r="K441" s="474"/>
      <c r="L441" s="473"/>
      <c r="M441" s="474"/>
    </row>
    <row r="442" spans="1:13" ht="24" hidden="1" customHeight="1" outlineLevel="2" x14ac:dyDescent="0.2">
      <c r="A442" s="482" t="s">
        <v>615</v>
      </c>
      <c r="B442" s="477"/>
      <c r="C442" s="476"/>
      <c r="D442" s="474"/>
      <c r="E442" s="473"/>
      <c r="F442" s="474"/>
      <c r="G442" s="475"/>
      <c r="H442" s="475"/>
      <c r="I442" s="475"/>
      <c r="J442" s="475"/>
      <c r="K442" s="474"/>
      <c r="L442" s="473"/>
      <c r="M442" s="474"/>
    </row>
    <row r="443" spans="1:13" ht="12" hidden="1" customHeight="1" outlineLevel="2" x14ac:dyDescent="0.2">
      <c r="A443" s="482" t="s">
        <v>615</v>
      </c>
      <c r="B443" s="477"/>
      <c r="C443" s="476"/>
      <c r="D443" s="472"/>
      <c r="E443" s="473"/>
      <c r="F443" s="472"/>
      <c r="G443" s="475"/>
      <c r="H443" s="475"/>
      <c r="I443" s="475"/>
      <c r="J443" s="475"/>
      <c r="K443" s="472"/>
      <c r="L443" s="473"/>
      <c r="M443" s="472"/>
    </row>
    <row r="444" spans="1:13" ht="12" hidden="1" customHeight="1" outlineLevel="2" x14ac:dyDescent="0.2">
      <c r="A444" s="482" t="s">
        <v>615</v>
      </c>
      <c r="B444" s="477"/>
      <c r="C444" s="476"/>
      <c r="D444" s="474"/>
      <c r="E444" s="473"/>
      <c r="F444" s="474"/>
      <c r="G444" s="475"/>
      <c r="H444" s="475"/>
      <c r="I444" s="475"/>
      <c r="J444" s="475"/>
      <c r="K444" s="474"/>
      <c r="L444" s="473"/>
      <c r="M444" s="474"/>
    </row>
    <row r="445" spans="1:13" ht="12" hidden="1" customHeight="1" outlineLevel="2" x14ac:dyDescent="0.2">
      <c r="A445" s="482" t="s">
        <v>615</v>
      </c>
      <c r="B445" s="477"/>
      <c r="C445" s="476"/>
      <c r="D445" s="474"/>
      <c r="E445" s="473"/>
      <c r="F445" s="474"/>
      <c r="G445" s="475"/>
      <c r="H445" s="475"/>
      <c r="I445" s="475"/>
      <c r="J445" s="475"/>
      <c r="K445" s="474"/>
      <c r="L445" s="473"/>
      <c r="M445" s="474"/>
    </row>
    <row r="446" spans="1:13" ht="15" hidden="1" customHeight="1" outlineLevel="1" x14ac:dyDescent="0.2">
      <c r="A446" s="482" t="s">
        <v>615</v>
      </c>
      <c r="B446" s="471"/>
      <c r="C446" s="471"/>
      <c r="D446" s="471"/>
      <c r="E446" s="470"/>
      <c r="F446" s="480"/>
      <c r="G446" s="469"/>
      <c r="H446" s="469"/>
      <c r="I446" s="469"/>
      <c r="J446" s="469"/>
      <c r="K446" s="469"/>
      <c r="L446" s="470"/>
      <c r="M446" s="480"/>
    </row>
    <row r="447" spans="1:13" ht="12" hidden="1" customHeight="1" outlineLevel="2" x14ac:dyDescent="0.2">
      <c r="A447" s="482" t="s">
        <v>615</v>
      </c>
      <c r="B447" s="477"/>
      <c r="C447" s="476"/>
      <c r="D447" s="474"/>
      <c r="E447" s="473"/>
      <c r="F447" s="474"/>
      <c r="G447" s="475"/>
      <c r="H447" s="475"/>
      <c r="I447" s="475"/>
      <c r="J447" s="475"/>
      <c r="K447" s="474"/>
      <c r="L447" s="473"/>
      <c r="M447" s="474"/>
    </row>
    <row r="448" spans="1:13" ht="15" hidden="1" customHeight="1" outlineLevel="1" x14ac:dyDescent="0.2">
      <c r="A448" s="482" t="s">
        <v>615</v>
      </c>
      <c r="B448" s="471"/>
      <c r="C448" s="471"/>
      <c r="D448" s="471"/>
      <c r="E448" s="470"/>
      <c r="F448" s="467"/>
      <c r="G448" s="469"/>
      <c r="H448" s="469"/>
      <c r="I448" s="469"/>
      <c r="J448" s="469"/>
      <c r="K448" s="469"/>
      <c r="L448" s="470"/>
      <c r="M448" s="467"/>
    </row>
    <row r="449" spans="1:13" ht="12" hidden="1" customHeight="1" outlineLevel="2" x14ac:dyDescent="0.2">
      <c r="A449" s="482" t="s">
        <v>615</v>
      </c>
      <c r="B449" s="477"/>
      <c r="C449" s="476"/>
      <c r="D449" s="474"/>
      <c r="E449" s="473"/>
      <c r="F449" s="474"/>
      <c r="G449" s="475"/>
      <c r="H449" s="475"/>
      <c r="I449" s="475"/>
      <c r="J449" s="475"/>
      <c r="K449" s="474"/>
      <c r="L449" s="473"/>
      <c r="M449" s="474"/>
    </row>
    <row r="450" spans="1:13" ht="12" hidden="1" customHeight="1" outlineLevel="2" x14ac:dyDescent="0.2">
      <c r="A450" s="482" t="s">
        <v>615</v>
      </c>
      <c r="B450" s="477"/>
      <c r="C450" s="476"/>
      <c r="D450" s="474"/>
      <c r="E450" s="473"/>
      <c r="F450" s="474"/>
      <c r="G450" s="475"/>
      <c r="H450" s="475"/>
      <c r="I450" s="475"/>
      <c r="J450" s="475"/>
      <c r="K450" s="474"/>
      <c r="L450" s="473"/>
      <c r="M450" s="474"/>
    </row>
    <row r="451" spans="1:13" ht="12" hidden="1" customHeight="1" outlineLevel="2" x14ac:dyDescent="0.2">
      <c r="A451" s="482" t="s">
        <v>615</v>
      </c>
      <c r="B451" s="477"/>
      <c r="C451" s="476"/>
      <c r="D451" s="474"/>
      <c r="E451" s="473"/>
      <c r="F451" s="474"/>
      <c r="G451" s="475"/>
      <c r="H451" s="475"/>
      <c r="I451" s="475"/>
      <c r="J451" s="475"/>
      <c r="K451" s="474"/>
      <c r="L451" s="473"/>
      <c r="M451" s="474"/>
    </row>
    <row r="452" spans="1:13" ht="12" hidden="1" customHeight="1" outlineLevel="2" x14ac:dyDescent="0.2">
      <c r="A452" s="482" t="s">
        <v>615</v>
      </c>
      <c r="B452" s="477"/>
      <c r="C452" s="476"/>
      <c r="D452" s="474"/>
      <c r="E452" s="473"/>
      <c r="F452" s="474"/>
      <c r="G452" s="475"/>
      <c r="H452" s="475"/>
      <c r="I452" s="475"/>
      <c r="J452" s="475"/>
      <c r="K452" s="474"/>
      <c r="L452" s="473"/>
      <c r="M452" s="474"/>
    </row>
    <row r="453" spans="1:13" ht="36" hidden="1" customHeight="1" outlineLevel="2" x14ac:dyDescent="0.2">
      <c r="A453" s="482" t="s">
        <v>615</v>
      </c>
      <c r="B453" s="477"/>
      <c r="C453" s="476"/>
      <c r="D453" s="474"/>
      <c r="E453" s="473"/>
      <c r="F453" s="474"/>
      <c r="G453" s="475"/>
      <c r="H453" s="475"/>
      <c r="I453" s="475"/>
      <c r="J453" s="475"/>
      <c r="K453" s="474"/>
      <c r="L453" s="473"/>
      <c r="M453" s="474"/>
    </row>
    <row r="454" spans="1:13" ht="24" hidden="1" customHeight="1" outlineLevel="2" x14ac:dyDescent="0.2">
      <c r="A454" s="482" t="s">
        <v>615</v>
      </c>
      <c r="B454" s="477"/>
      <c r="C454" s="476"/>
      <c r="D454" s="472"/>
      <c r="E454" s="473"/>
      <c r="F454" s="474"/>
      <c r="G454" s="475"/>
      <c r="H454" s="475"/>
      <c r="I454" s="475"/>
      <c r="J454" s="475"/>
      <c r="K454" s="472"/>
      <c r="L454" s="473"/>
      <c r="M454" s="474"/>
    </row>
    <row r="455" spans="1:13" ht="15" hidden="1" customHeight="1" outlineLevel="1" x14ac:dyDescent="0.2">
      <c r="A455" s="482" t="s">
        <v>615</v>
      </c>
      <c r="B455" s="471"/>
      <c r="C455" s="471"/>
      <c r="D455" s="471"/>
      <c r="E455" s="470"/>
      <c r="F455" s="480"/>
      <c r="G455" s="469"/>
      <c r="H455" s="469"/>
      <c r="I455" s="469"/>
      <c r="J455" s="469"/>
      <c r="K455" s="469"/>
      <c r="L455" s="470"/>
      <c r="M455" s="480"/>
    </row>
    <row r="456" spans="1:13" ht="12" hidden="1" customHeight="1" outlineLevel="2" x14ac:dyDescent="0.2">
      <c r="A456" s="482" t="s">
        <v>615</v>
      </c>
      <c r="B456" s="477"/>
      <c r="C456" s="476"/>
      <c r="D456" s="474"/>
      <c r="E456" s="473"/>
      <c r="F456" s="474"/>
      <c r="G456" s="475"/>
      <c r="H456" s="475"/>
      <c r="I456" s="475"/>
      <c r="J456" s="475"/>
      <c r="K456" s="474"/>
      <c r="L456" s="473"/>
      <c r="M456" s="474"/>
    </row>
    <row r="457" spans="1:13" ht="15" hidden="1" customHeight="1" outlineLevel="1" x14ac:dyDescent="0.2">
      <c r="A457" s="482" t="s">
        <v>615</v>
      </c>
      <c r="B457" s="471"/>
      <c r="C457" s="471"/>
      <c r="D457" s="471"/>
      <c r="E457" s="470"/>
      <c r="F457" s="467"/>
      <c r="G457" s="469"/>
      <c r="H457" s="469"/>
      <c r="I457" s="469"/>
      <c r="J457" s="469"/>
      <c r="K457" s="469"/>
      <c r="L457" s="470"/>
      <c r="M457" s="467"/>
    </row>
    <row r="458" spans="1:13" ht="24" hidden="1" customHeight="1" outlineLevel="2" x14ac:dyDescent="0.2">
      <c r="A458" s="482" t="s">
        <v>615</v>
      </c>
      <c r="B458" s="477"/>
      <c r="C458" s="476"/>
      <c r="D458" s="474"/>
      <c r="E458" s="473"/>
      <c r="F458" s="472"/>
      <c r="G458" s="475"/>
      <c r="H458" s="475"/>
      <c r="I458" s="475"/>
      <c r="J458" s="475"/>
      <c r="K458" s="474"/>
      <c r="L458" s="473"/>
      <c r="M458" s="472"/>
    </row>
    <row r="459" spans="1:13" ht="12" hidden="1" customHeight="1" outlineLevel="2" x14ac:dyDescent="0.2">
      <c r="A459" s="482" t="s">
        <v>615</v>
      </c>
      <c r="B459" s="477"/>
      <c r="C459" s="476"/>
      <c r="D459" s="474"/>
      <c r="E459" s="473"/>
      <c r="F459" s="472"/>
      <c r="G459" s="475"/>
      <c r="H459" s="475"/>
      <c r="I459" s="475"/>
      <c r="J459" s="475"/>
      <c r="K459" s="474"/>
      <c r="L459" s="473"/>
      <c r="M459" s="472"/>
    </row>
    <row r="460" spans="1:13" ht="12" hidden="1" customHeight="1" outlineLevel="2" x14ac:dyDescent="0.2">
      <c r="A460" s="482" t="s">
        <v>615</v>
      </c>
      <c r="B460" s="477"/>
      <c r="C460" s="476"/>
      <c r="D460" s="474"/>
      <c r="E460" s="473"/>
      <c r="F460" s="474"/>
      <c r="G460" s="475"/>
      <c r="H460" s="475"/>
      <c r="I460" s="475"/>
      <c r="J460" s="475"/>
      <c r="K460" s="474"/>
      <c r="L460" s="473"/>
      <c r="M460" s="474"/>
    </row>
    <row r="461" spans="1:13" ht="36" hidden="1" customHeight="1" outlineLevel="2" x14ac:dyDescent="0.2">
      <c r="A461" s="482" t="s">
        <v>615</v>
      </c>
      <c r="B461" s="477"/>
      <c r="C461" s="476"/>
      <c r="D461" s="474"/>
      <c r="E461" s="473"/>
      <c r="F461" s="474"/>
      <c r="G461" s="475"/>
      <c r="H461" s="475"/>
      <c r="I461" s="475"/>
      <c r="J461" s="475"/>
      <c r="K461" s="474"/>
      <c r="L461" s="473"/>
      <c r="M461" s="474"/>
    </row>
    <row r="462" spans="1:13" ht="36" hidden="1" customHeight="1" outlineLevel="2" x14ac:dyDescent="0.2">
      <c r="A462" s="482" t="s">
        <v>615</v>
      </c>
      <c r="B462" s="477"/>
      <c r="C462" s="476"/>
      <c r="D462" s="474"/>
      <c r="E462" s="473"/>
      <c r="F462" s="474"/>
      <c r="G462" s="475"/>
      <c r="H462" s="475"/>
      <c r="I462" s="475"/>
      <c r="J462" s="475"/>
      <c r="K462" s="474"/>
      <c r="L462" s="473"/>
      <c r="M462" s="474"/>
    </row>
    <row r="463" spans="1:13" ht="12" hidden="1" customHeight="1" outlineLevel="2" x14ac:dyDescent="0.2">
      <c r="A463" s="482" t="s">
        <v>615</v>
      </c>
      <c r="B463" s="477"/>
      <c r="C463" s="476"/>
      <c r="D463" s="474"/>
      <c r="E463" s="473"/>
      <c r="F463" s="474"/>
      <c r="G463" s="475"/>
      <c r="H463" s="475"/>
      <c r="I463" s="475"/>
      <c r="J463" s="475"/>
      <c r="K463" s="474"/>
      <c r="L463" s="473"/>
      <c r="M463" s="474"/>
    </row>
    <row r="464" spans="1:13" ht="24" hidden="1" customHeight="1" outlineLevel="2" x14ac:dyDescent="0.2">
      <c r="A464" s="482" t="s">
        <v>615</v>
      </c>
      <c r="B464" s="477"/>
      <c r="C464" s="476"/>
      <c r="D464" s="474"/>
      <c r="E464" s="473"/>
      <c r="F464" s="474"/>
      <c r="G464" s="475"/>
      <c r="H464" s="475"/>
      <c r="I464" s="475"/>
      <c r="J464" s="475"/>
      <c r="K464" s="474"/>
      <c r="L464" s="473"/>
      <c r="M464" s="474"/>
    </row>
    <row r="465" spans="1:13" ht="12" hidden="1" customHeight="1" outlineLevel="2" x14ac:dyDescent="0.2">
      <c r="A465" s="482" t="s">
        <v>615</v>
      </c>
      <c r="B465" s="477"/>
      <c r="C465" s="476"/>
      <c r="D465" s="474"/>
      <c r="E465" s="473"/>
      <c r="F465" s="472"/>
      <c r="G465" s="475"/>
      <c r="H465" s="475"/>
      <c r="I465" s="475"/>
      <c r="J465" s="475"/>
      <c r="K465" s="474"/>
      <c r="L465" s="473"/>
      <c r="M465" s="472"/>
    </row>
    <row r="466" spans="1:13" ht="12" hidden="1" customHeight="1" outlineLevel="2" x14ac:dyDescent="0.2">
      <c r="A466" s="482" t="s">
        <v>615</v>
      </c>
      <c r="B466" s="477"/>
      <c r="C466" s="476"/>
      <c r="D466" s="474"/>
      <c r="E466" s="473"/>
      <c r="F466" s="474"/>
      <c r="G466" s="475"/>
      <c r="H466" s="475"/>
      <c r="I466" s="475"/>
      <c r="J466" s="475"/>
      <c r="K466" s="474"/>
      <c r="L466" s="473"/>
      <c r="M466" s="474"/>
    </row>
    <row r="467" spans="1:13" ht="24" hidden="1" customHeight="1" outlineLevel="2" x14ac:dyDescent="0.2">
      <c r="A467" s="482" t="s">
        <v>615</v>
      </c>
      <c r="B467" s="477"/>
      <c r="C467" s="476"/>
      <c r="D467" s="474"/>
      <c r="E467" s="473"/>
      <c r="F467" s="472"/>
      <c r="G467" s="475"/>
      <c r="H467" s="475"/>
      <c r="I467" s="475"/>
      <c r="J467" s="475"/>
      <c r="K467" s="474"/>
      <c r="L467" s="473"/>
      <c r="M467" s="472"/>
    </row>
    <row r="468" spans="1:13" ht="15" hidden="1" customHeight="1" outlineLevel="1" x14ac:dyDescent="0.2">
      <c r="A468" s="482" t="s">
        <v>615</v>
      </c>
      <c r="B468" s="471"/>
      <c r="C468" s="471"/>
      <c r="D468" s="471"/>
      <c r="E468" s="468"/>
      <c r="F468" s="467"/>
      <c r="G468" s="469"/>
      <c r="H468" s="469"/>
      <c r="I468" s="470"/>
      <c r="J468" s="467"/>
      <c r="K468" s="469"/>
      <c r="L468" s="468"/>
      <c r="M468" s="467"/>
    </row>
    <row r="469" spans="1:13" ht="48" hidden="1" customHeight="1" outlineLevel="2" x14ac:dyDescent="0.2">
      <c r="A469" s="482" t="s">
        <v>615</v>
      </c>
      <c r="B469" s="477"/>
      <c r="C469" s="476"/>
      <c r="D469" s="474"/>
      <c r="E469" s="473"/>
      <c r="F469" s="474"/>
      <c r="G469" s="475"/>
      <c r="H469" s="475"/>
      <c r="I469" s="475"/>
      <c r="J469" s="475"/>
      <c r="K469" s="474"/>
      <c r="L469" s="473"/>
      <c r="M469" s="474"/>
    </row>
    <row r="470" spans="1:13" ht="48" hidden="1" customHeight="1" outlineLevel="2" x14ac:dyDescent="0.2">
      <c r="A470" s="482" t="s">
        <v>615</v>
      </c>
      <c r="B470" s="477"/>
      <c r="C470" s="476"/>
      <c r="D470" s="474"/>
      <c r="E470" s="473"/>
      <c r="F470" s="474"/>
      <c r="G470" s="475"/>
      <c r="H470" s="475"/>
      <c r="I470" s="475"/>
      <c r="J470" s="475"/>
      <c r="K470" s="474"/>
      <c r="L470" s="473"/>
      <c r="M470" s="474"/>
    </row>
    <row r="471" spans="1:13" ht="58.9" hidden="1" customHeight="1" outlineLevel="2" x14ac:dyDescent="0.2">
      <c r="A471" s="482" t="s">
        <v>615</v>
      </c>
      <c r="B471" s="477"/>
      <c r="C471" s="476"/>
      <c r="D471" s="474"/>
      <c r="E471" s="481"/>
      <c r="F471" s="472"/>
      <c r="G471" s="475"/>
      <c r="H471" s="475"/>
      <c r="I471" s="475"/>
      <c r="J471" s="475"/>
      <c r="K471" s="474"/>
      <c r="L471" s="481"/>
      <c r="M471" s="472"/>
    </row>
    <row r="472" spans="1:13" ht="48" hidden="1" customHeight="1" outlineLevel="2" x14ac:dyDescent="0.2">
      <c r="A472" s="482" t="s">
        <v>615</v>
      </c>
      <c r="B472" s="477"/>
      <c r="C472" s="476"/>
      <c r="D472" s="474"/>
      <c r="E472" s="473"/>
      <c r="F472" s="474"/>
      <c r="G472" s="475"/>
      <c r="H472" s="475"/>
      <c r="I472" s="475"/>
      <c r="J472" s="475"/>
      <c r="K472" s="474"/>
      <c r="L472" s="473"/>
      <c r="M472" s="474"/>
    </row>
    <row r="473" spans="1:13" ht="12" hidden="1" customHeight="1" outlineLevel="2" x14ac:dyDescent="0.2">
      <c r="A473" s="482" t="s">
        <v>615</v>
      </c>
      <c r="B473" s="477"/>
      <c r="C473" s="476"/>
      <c r="D473" s="474"/>
      <c r="E473" s="473"/>
      <c r="F473" s="472"/>
      <c r="G473" s="475"/>
      <c r="H473" s="475"/>
      <c r="I473" s="475"/>
      <c r="J473" s="475"/>
      <c r="K473" s="474"/>
      <c r="L473" s="473"/>
      <c r="M473" s="472"/>
    </row>
    <row r="474" spans="1:13" ht="48" hidden="1" customHeight="1" outlineLevel="2" x14ac:dyDescent="0.2">
      <c r="A474" s="482" t="s">
        <v>615</v>
      </c>
      <c r="B474" s="477"/>
      <c r="C474" s="476"/>
      <c r="D474" s="474"/>
      <c r="E474" s="473"/>
      <c r="F474" s="474"/>
      <c r="G474" s="475"/>
      <c r="H474" s="475"/>
      <c r="I474" s="475"/>
      <c r="J474" s="475"/>
      <c r="K474" s="474"/>
      <c r="L474" s="473"/>
      <c r="M474" s="474"/>
    </row>
    <row r="475" spans="1:13" ht="24" hidden="1" customHeight="1" outlineLevel="2" x14ac:dyDescent="0.2">
      <c r="A475" s="482" t="s">
        <v>615</v>
      </c>
      <c r="B475" s="477"/>
      <c r="C475" s="476"/>
      <c r="D475" s="474"/>
      <c r="E475" s="473"/>
      <c r="F475" s="474"/>
      <c r="G475" s="475"/>
      <c r="H475" s="475"/>
      <c r="I475" s="475"/>
      <c r="J475" s="475"/>
      <c r="K475" s="474"/>
      <c r="L475" s="473"/>
      <c r="M475" s="474"/>
    </row>
    <row r="476" spans="1:13" ht="24" hidden="1" customHeight="1" outlineLevel="2" x14ac:dyDescent="0.2">
      <c r="A476" s="482" t="s">
        <v>615</v>
      </c>
      <c r="B476" s="477"/>
      <c r="C476" s="476"/>
      <c r="D476" s="474"/>
      <c r="E476" s="473"/>
      <c r="F476" s="472"/>
      <c r="G476" s="475"/>
      <c r="H476" s="475"/>
      <c r="I476" s="475"/>
      <c r="J476" s="475"/>
      <c r="K476" s="474"/>
      <c r="L476" s="473"/>
      <c r="M476" s="472"/>
    </row>
    <row r="477" spans="1:13" ht="36" hidden="1" customHeight="1" outlineLevel="2" x14ac:dyDescent="0.2">
      <c r="A477" s="482" t="s">
        <v>615</v>
      </c>
      <c r="B477" s="477"/>
      <c r="C477" s="476"/>
      <c r="D477" s="474"/>
      <c r="E477" s="473"/>
      <c r="F477" s="474"/>
      <c r="G477" s="475"/>
      <c r="H477" s="475"/>
      <c r="I477" s="475"/>
      <c r="J477" s="475"/>
      <c r="K477" s="474"/>
      <c r="L477" s="473"/>
      <c r="M477" s="474"/>
    </row>
    <row r="478" spans="1:13" ht="24" hidden="1" customHeight="1" outlineLevel="2" x14ac:dyDescent="0.2">
      <c r="A478" s="482" t="s">
        <v>615</v>
      </c>
      <c r="B478" s="477"/>
      <c r="C478" s="476"/>
      <c r="D478" s="474"/>
      <c r="E478" s="473"/>
      <c r="F478" s="474"/>
      <c r="G478" s="475"/>
      <c r="H478" s="475"/>
      <c r="I478" s="475"/>
      <c r="J478" s="475"/>
      <c r="K478" s="474"/>
      <c r="L478" s="473"/>
      <c r="M478" s="474"/>
    </row>
    <row r="479" spans="1:13" ht="24" hidden="1" customHeight="1" outlineLevel="2" x14ac:dyDescent="0.2">
      <c r="A479" s="482" t="s">
        <v>615</v>
      </c>
      <c r="B479" s="477"/>
      <c r="C479" s="476"/>
      <c r="D479" s="474"/>
      <c r="E479" s="473"/>
      <c r="F479" s="474"/>
      <c r="G479" s="475"/>
      <c r="H479" s="475"/>
      <c r="I479" s="475"/>
      <c r="J479" s="475"/>
      <c r="K479" s="474"/>
      <c r="L479" s="473"/>
      <c r="M479" s="474"/>
    </row>
    <row r="480" spans="1:13" ht="24" hidden="1" customHeight="1" outlineLevel="2" x14ac:dyDescent="0.2">
      <c r="A480" s="482" t="s">
        <v>615</v>
      </c>
      <c r="B480" s="477"/>
      <c r="C480" s="476"/>
      <c r="D480" s="474"/>
      <c r="E480" s="473"/>
      <c r="F480" s="472"/>
      <c r="G480" s="475"/>
      <c r="H480" s="475"/>
      <c r="I480" s="475"/>
      <c r="J480" s="475"/>
      <c r="K480" s="474"/>
      <c r="L480" s="473"/>
      <c r="M480" s="472"/>
    </row>
    <row r="481" spans="1:13" ht="24" hidden="1" customHeight="1" outlineLevel="2" x14ac:dyDescent="0.2">
      <c r="A481" s="482" t="s">
        <v>615</v>
      </c>
      <c r="B481" s="477"/>
      <c r="C481" s="476"/>
      <c r="D481" s="474"/>
      <c r="E481" s="473"/>
      <c r="F481" s="474"/>
      <c r="G481" s="475"/>
      <c r="H481" s="475"/>
      <c r="I481" s="475"/>
      <c r="J481" s="475"/>
      <c r="K481" s="474"/>
      <c r="L481" s="473"/>
      <c r="M481" s="474"/>
    </row>
    <row r="482" spans="1:13" ht="58.9" hidden="1" customHeight="1" outlineLevel="2" x14ac:dyDescent="0.2">
      <c r="A482" s="482" t="s">
        <v>615</v>
      </c>
      <c r="B482" s="477"/>
      <c r="C482" s="476"/>
      <c r="D482" s="474"/>
      <c r="E482" s="473"/>
      <c r="F482" s="472"/>
      <c r="G482" s="475"/>
      <c r="H482" s="475"/>
      <c r="I482" s="475"/>
      <c r="J482" s="475"/>
      <c r="K482" s="474"/>
      <c r="L482" s="473"/>
      <c r="M482" s="472"/>
    </row>
    <row r="483" spans="1:13" ht="36" hidden="1" customHeight="1" outlineLevel="2" x14ac:dyDescent="0.2">
      <c r="A483" s="482" t="s">
        <v>615</v>
      </c>
      <c r="B483" s="477"/>
      <c r="C483" s="476"/>
      <c r="D483" s="474"/>
      <c r="E483" s="473"/>
      <c r="F483" s="474"/>
      <c r="G483" s="475"/>
      <c r="H483" s="475"/>
      <c r="I483" s="475"/>
      <c r="J483" s="475"/>
      <c r="K483" s="474"/>
      <c r="L483" s="473"/>
      <c r="M483" s="474"/>
    </row>
    <row r="484" spans="1:13" ht="12" hidden="1" customHeight="1" outlineLevel="2" x14ac:dyDescent="0.2">
      <c r="A484" s="482" t="s">
        <v>615</v>
      </c>
      <c r="B484" s="477"/>
      <c r="C484" s="476"/>
      <c r="D484" s="474"/>
      <c r="E484" s="473"/>
      <c r="F484" s="474"/>
      <c r="G484" s="475"/>
      <c r="H484" s="475"/>
      <c r="I484" s="475"/>
      <c r="J484" s="475"/>
      <c r="K484" s="474"/>
      <c r="L484" s="473"/>
      <c r="M484" s="474"/>
    </row>
    <row r="485" spans="1:13" ht="12" hidden="1" customHeight="1" outlineLevel="2" x14ac:dyDescent="0.2">
      <c r="A485" s="482" t="s">
        <v>615</v>
      </c>
      <c r="B485" s="477"/>
      <c r="C485" s="476"/>
      <c r="D485" s="472"/>
      <c r="E485" s="473"/>
      <c r="F485" s="472"/>
      <c r="G485" s="475"/>
      <c r="H485" s="475"/>
      <c r="I485" s="475"/>
      <c r="J485" s="475"/>
      <c r="K485" s="472"/>
      <c r="L485" s="473"/>
      <c r="M485" s="472"/>
    </row>
    <row r="486" spans="1:13" ht="12" hidden="1" customHeight="1" outlineLevel="2" x14ac:dyDescent="0.2">
      <c r="A486" s="482" t="s">
        <v>615</v>
      </c>
      <c r="B486" s="477"/>
      <c r="C486" s="476"/>
      <c r="D486" s="474"/>
      <c r="E486" s="473"/>
      <c r="F486" s="474"/>
      <c r="G486" s="475"/>
      <c r="H486" s="475"/>
      <c r="I486" s="473"/>
      <c r="J486" s="474"/>
      <c r="K486" s="475"/>
      <c r="L486" s="475"/>
      <c r="M486" s="475"/>
    </row>
    <row r="487" spans="1:13" ht="24" hidden="1" customHeight="1" outlineLevel="2" x14ac:dyDescent="0.2">
      <c r="A487" s="482" t="s">
        <v>615</v>
      </c>
      <c r="B487" s="477"/>
      <c r="C487" s="476"/>
      <c r="D487" s="474"/>
      <c r="E487" s="473"/>
      <c r="F487" s="474"/>
      <c r="G487" s="475"/>
      <c r="H487" s="475"/>
      <c r="I487" s="473"/>
      <c r="J487" s="474"/>
      <c r="K487" s="475"/>
      <c r="L487" s="475"/>
      <c r="M487" s="475"/>
    </row>
    <row r="488" spans="1:13" ht="36" hidden="1" customHeight="1" outlineLevel="2" x14ac:dyDescent="0.2">
      <c r="A488" s="482" t="s">
        <v>615</v>
      </c>
      <c r="B488" s="477"/>
      <c r="C488" s="476"/>
      <c r="D488" s="474"/>
      <c r="E488" s="473"/>
      <c r="F488" s="472"/>
      <c r="G488" s="475"/>
      <c r="H488" s="475"/>
      <c r="I488" s="475"/>
      <c r="J488" s="475"/>
      <c r="K488" s="474"/>
      <c r="L488" s="473"/>
      <c r="M488" s="472"/>
    </row>
    <row r="489" spans="1:13" ht="24" hidden="1" customHeight="1" outlineLevel="2" x14ac:dyDescent="0.2">
      <c r="A489" s="482" t="s">
        <v>615</v>
      </c>
      <c r="B489" s="477"/>
      <c r="C489" s="476"/>
      <c r="D489" s="472"/>
      <c r="E489" s="473"/>
      <c r="F489" s="472"/>
      <c r="G489" s="475"/>
      <c r="H489" s="475"/>
      <c r="I489" s="475"/>
      <c r="J489" s="475"/>
      <c r="K489" s="472"/>
      <c r="L489" s="473"/>
      <c r="M489" s="472"/>
    </row>
    <row r="490" spans="1:13" ht="24" hidden="1" customHeight="1" outlineLevel="2" x14ac:dyDescent="0.2">
      <c r="A490" s="482" t="s">
        <v>615</v>
      </c>
      <c r="B490" s="477"/>
      <c r="C490" s="476"/>
      <c r="D490" s="474"/>
      <c r="E490" s="473"/>
      <c r="F490" s="474"/>
      <c r="G490" s="475"/>
      <c r="H490" s="475"/>
      <c r="I490" s="473"/>
      <c r="J490" s="474"/>
      <c r="K490" s="475"/>
      <c r="L490" s="475"/>
      <c r="M490" s="475"/>
    </row>
    <row r="491" spans="1:13" ht="12" hidden="1" customHeight="1" outlineLevel="2" x14ac:dyDescent="0.2">
      <c r="A491" s="482" t="s">
        <v>615</v>
      </c>
      <c r="B491" s="477"/>
      <c r="C491" s="476"/>
      <c r="D491" s="474"/>
      <c r="E491" s="473"/>
      <c r="F491" s="474"/>
      <c r="G491" s="475"/>
      <c r="H491" s="475"/>
      <c r="I491" s="473"/>
      <c r="J491" s="474"/>
      <c r="K491" s="475"/>
      <c r="L491" s="475"/>
      <c r="M491" s="475"/>
    </row>
    <row r="492" spans="1:13" ht="12" hidden="1" customHeight="1" outlineLevel="2" x14ac:dyDescent="0.2">
      <c r="A492" s="482" t="s">
        <v>615</v>
      </c>
      <c r="B492" s="477"/>
      <c r="C492" s="476"/>
      <c r="D492" s="474"/>
      <c r="E492" s="473"/>
      <c r="F492" s="472"/>
      <c r="G492" s="475"/>
      <c r="H492" s="475"/>
      <c r="I492" s="475"/>
      <c r="J492" s="475"/>
      <c r="K492" s="474"/>
      <c r="L492" s="473"/>
      <c r="M492" s="472"/>
    </row>
    <row r="493" spans="1:13" ht="24" hidden="1" customHeight="1" outlineLevel="2" x14ac:dyDescent="0.2">
      <c r="A493" s="482" t="s">
        <v>615</v>
      </c>
      <c r="B493" s="477"/>
      <c r="C493" s="476"/>
      <c r="D493" s="474"/>
      <c r="E493" s="473"/>
      <c r="F493" s="474"/>
      <c r="G493" s="475"/>
      <c r="H493" s="475"/>
      <c r="I493" s="473"/>
      <c r="J493" s="474"/>
      <c r="K493" s="475"/>
      <c r="L493" s="475"/>
      <c r="M493" s="475"/>
    </row>
    <row r="494" spans="1:13" ht="24" hidden="1" customHeight="1" outlineLevel="2" x14ac:dyDescent="0.2">
      <c r="A494" s="482" t="s">
        <v>615</v>
      </c>
      <c r="B494" s="477"/>
      <c r="C494" s="476"/>
      <c r="D494" s="474"/>
      <c r="E494" s="473"/>
      <c r="F494" s="474"/>
      <c r="G494" s="475"/>
      <c r="H494" s="475"/>
      <c r="I494" s="473"/>
      <c r="J494" s="474"/>
      <c r="K494" s="475"/>
      <c r="L494" s="475"/>
      <c r="M494" s="475"/>
    </row>
    <row r="495" spans="1:13" ht="24" hidden="1" customHeight="1" outlineLevel="2" x14ac:dyDescent="0.2">
      <c r="A495" s="482" t="s">
        <v>615</v>
      </c>
      <c r="B495" s="477"/>
      <c r="C495" s="476"/>
      <c r="D495" s="474"/>
      <c r="E495" s="473"/>
      <c r="F495" s="474"/>
      <c r="G495" s="475"/>
      <c r="H495" s="475"/>
      <c r="I495" s="473"/>
      <c r="J495" s="474"/>
      <c r="K495" s="475"/>
      <c r="L495" s="475"/>
      <c r="M495" s="475"/>
    </row>
    <row r="496" spans="1:13" ht="48" hidden="1" customHeight="1" outlineLevel="2" x14ac:dyDescent="0.2">
      <c r="A496" s="482" t="s">
        <v>615</v>
      </c>
      <c r="B496" s="477"/>
      <c r="C496" s="476"/>
      <c r="D496" s="474"/>
      <c r="E496" s="473"/>
      <c r="F496" s="472"/>
      <c r="G496" s="475"/>
      <c r="H496" s="475"/>
      <c r="I496" s="475"/>
      <c r="J496" s="475"/>
      <c r="K496" s="474"/>
      <c r="L496" s="473"/>
      <c r="M496" s="472"/>
    </row>
    <row r="497" spans="1:13" ht="24" hidden="1" customHeight="1" outlineLevel="2" x14ac:dyDescent="0.2">
      <c r="A497" s="482" t="s">
        <v>615</v>
      </c>
      <c r="B497" s="477"/>
      <c r="C497" s="476"/>
      <c r="D497" s="474"/>
      <c r="E497" s="473"/>
      <c r="F497" s="474"/>
      <c r="G497" s="475"/>
      <c r="H497" s="475"/>
      <c r="I497" s="473"/>
      <c r="J497" s="474"/>
      <c r="K497" s="475"/>
      <c r="L497" s="475"/>
      <c r="M497" s="475"/>
    </row>
    <row r="498" spans="1:13" ht="15" hidden="1" customHeight="1" outlineLevel="1" x14ac:dyDescent="0.2">
      <c r="A498" s="482" t="s">
        <v>615</v>
      </c>
      <c r="B498" s="471"/>
      <c r="C498" s="471"/>
      <c r="D498" s="471"/>
      <c r="E498" s="468"/>
      <c r="F498" s="467"/>
      <c r="G498" s="469"/>
      <c r="H498" s="469"/>
      <c r="I498" s="470"/>
      <c r="J498" s="467"/>
      <c r="K498" s="469"/>
      <c r="L498" s="468"/>
      <c r="M498" s="467"/>
    </row>
    <row r="499" spans="1:13" ht="24" hidden="1" customHeight="1" outlineLevel="2" x14ac:dyDescent="0.2">
      <c r="A499" s="482" t="s">
        <v>615</v>
      </c>
      <c r="B499" s="477"/>
      <c r="C499" s="476"/>
      <c r="D499" s="474"/>
      <c r="E499" s="473"/>
      <c r="F499" s="474"/>
      <c r="G499" s="475"/>
      <c r="H499" s="475"/>
      <c r="I499" s="475"/>
      <c r="J499" s="475"/>
      <c r="K499" s="474"/>
      <c r="L499" s="473"/>
      <c r="M499" s="474"/>
    </row>
    <row r="500" spans="1:13" ht="48" hidden="1" customHeight="1" outlineLevel="2" x14ac:dyDescent="0.2">
      <c r="A500" s="482" t="s">
        <v>615</v>
      </c>
      <c r="B500" s="477"/>
      <c r="C500" s="476"/>
      <c r="D500" s="474"/>
      <c r="E500" s="473"/>
      <c r="F500" s="474"/>
      <c r="G500" s="475"/>
      <c r="H500" s="475"/>
      <c r="I500" s="475"/>
      <c r="J500" s="475"/>
      <c r="K500" s="474"/>
      <c r="L500" s="473"/>
      <c r="M500" s="474"/>
    </row>
    <row r="501" spans="1:13" ht="48" hidden="1" customHeight="1" outlineLevel="2" x14ac:dyDescent="0.2">
      <c r="A501" s="482" t="s">
        <v>615</v>
      </c>
      <c r="B501" s="477"/>
      <c r="C501" s="476"/>
      <c r="D501" s="474"/>
      <c r="E501" s="473"/>
      <c r="F501" s="474"/>
      <c r="G501" s="475"/>
      <c r="H501" s="475"/>
      <c r="I501" s="475"/>
      <c r="J501" s="475"/>
      <c r="K501" s="474"/>
      <c r="L501" s="473"/>
      <c r="M501" s="474"/>
    </row>
    <row r="502" spans="1:13" ht="58.9" hidden="1" customHeight="1" outlineLevel="2" x14ac:dyDescent="0.2">
      <c r="A502" s="482" t="s">
        <v>615</v>
      </c>
      <c r="B502" s="477"/>
      <c r="C502" s="476"/>
      <c r="D502" s="474"/>
      <c r="E502" s="481"/>
      <c r="F502" s="472"/>
      <c r="G502" s="475"/>
      <c r="H502" s="475"/>
      <c r="I502" s="475"/>
      <c r="J502" s="475"/>
      <c r="K502" s="474"/>
      <c r="L502" s="481"/>
      <c r="M502" s="472"/>
    </row>
    <row r="503" spans="1:13" ht="24" hidden="1" customHeight="1" outlineLevel="2" x14ac:dyDescent="0.2">
      <c r="A503" s="482" t="s">
        <v>615</v>
      </c>
      <c r="B503" s="477"/>
      <c r="C503" s="476"/>
      <c r="D503" s="472"/>
      <c r="E503" s="473"/>
      <c r="F503" s="474"/>
      <c r="G503" s="475"/>
      <c r="H503" s="475"/>
      <c r="I503" s="475"/>
      <c r="J503" s="475"/>
      <c r="K503" s="472"/>
      <c r="L503" s="473"/>
      <c r="M503" s="474"/>
    </row>
    <row r="504" spans="1:13" ht="12" hidden="1" customHeight="1" outlineLevel="2" x14ac:dyDescent="0.2">
      <c r="A504" s="482" t="s">
        <v>615</v>
      </c>
      <c r="B504" s="477"/>
      <c r="C504" s="476"/>
      <c r="D504" s="472"/>
      <c r="E504" s="473"/>
      <c r="F504" s="472"/>
      <c r="G504" s="475"/>
      <c r="H504" s="475"/>
      <c r="I504" s="475"/>
      <c r="J504" s="475"/>
      <c r="K504" s="472"/>
      <c r="L504" s="473"/>
      <c r="M504" s="472"/>
    </row>
    <row r="505" spans="1:13" ht="12" hidden="1" customHeight="1" outlineLevel="2" x14ac:dyDescent="0.2">
      <c r="A505" s="482" t="s">
        <v>615</v>
      </c>
      <c r="B505" s="477"/>
      <c r="C505" s="476"/>
      <c r="D505" s="472"/>
      <c r="E505" s="473"/>
      <c r="F505" s="474"/>
      <c r="G505" s="475"/>
      <c r="H505" s="475"/>
      <c r="I505" s="475"/>
      <c r="J505" s="475"/>
      <c r="K505" s="472"/>
      <c r="L505" s="473"/>
      <c r="M505" s="474"/>
    </row>
    <row r="506" spans="1:13" ht="12" hidden="1" customHeight="1" outlineLevel="2" x14ac:dyDescent="0.2">
      <c r="A506" s="482" t="s">
        <v>615</v>
      </c>
      <c r="B506" s="477"/>
      <c r="C506" s="476"/>
      <c r="D506" s="474"/>
      <c r="E506" s="473"/>
      <c r="F506" s="472"/>
      <c r="G506" s="475"/>
      <c r="H506" s="475"/>
      <c r="I506" s="475"/>
      <c r="J506" s="475"/>
      <c r="K506" s="474"/>
      <c r="L506" s="473"/>
      <c r="M506" s="472"/>
    </row>
    <row r="507" spans="1:13" ht="36" hidden="1" customHeight="1" outlineLevel="2" x14ac:dyDescent="0.2">
      <c r="A507" s="482" t="s">
        <v>615</v>
      </c>
      <c r="B507" s="477"/>
      <c r="C507" s="476"/>
      <c r="D507" s="474"/>
      <c r="E507" s="481"/>
      <c r="F507" s="472"/>
      <c r="G507" s="475"/>
      <c r="H507" s="475"/>
      <c r="I507" s="475"/>
      <c r="J507" s="475"/>
      <c r="K507" s="474"/>
      <c r="L507" s="481"/>
      <c r="M507" s="472"/>
    </row>
    <row r="508" spans="1:13" ht="48" hidden="1" customHeight="1" outlineLevel="2" x14ac:dyDescent="0.2">
      <c r="A508" s="482" t="s">
        <v>615</v>
      </c>
      <c r="B508" s="477"/>
      <c r="C508" s="476"/>
      <c r="D508" s="474"/>
      <c r="E508" s="473"/>
      <c r="F508" s="474"/>
      <c r="G508" s="475"/>
      <c r="H508" s="475"/>
      <c r="I508" s="475"/>
      <c r="J508" s="475"/>
      <c r="K508" s="474"/>
      <c r="L508" s="473"/>
      <c r="M508" s="474"/>
    </row>
    <row r="509" spans="1:13" ht="48" hidden="1" customHeight="1" outlineLevel="2" x14ac:dyDescent="0.2">
      <c r="A509" s="482" t="s">
        <v>615</v>
      </c>
      <c r="B509" s="477"/>
      <c r="C509" s="476"/>
      <c r="D509" s="474"/>
      <c r="E509" s="481"/>
      <c r="F509" s="472"/>
      <c r="G509" s="475"/>
      <c r="H509" s="475"/>
      <c r="I509" s="475"/>
      <c r="J509" s="475"/>
      <c r="K509" s="474"/>
      <c r="L509" s="481"/>
      <c r="M509" s="472"/>
    </row>
    <row r="510" spans="1:13" ht="12" hidden="1" customHeight="1" outlineLevel="2" x14ac:dyDescent="0.2">
      <c r="A510" s="482" t="s">
        <v>615</v>
      </c>
      <c r="B510" s="477"/>
      <c r="C510" s="476"/>
      <c r="D510" s="472"/>
      <c r="E510" s="473"/>
      <c r="F510" s="472"/>
      <c r="G510" s="475"/>
      <c r="H510" s="475"/>
      <c r="I510" s="475"/>
      <c r="J510" s="475"/>
      <c r="K510" s="472"/>
      <c r="L510" s="473"/>
      <c r="M510" s="472"/>
    </row>
    <row r="511" spans="1:13" ht="12" hidden="1" customHeight="1" outlineLevel="2" x14ac:dyDescent="0.2">
      <c r="A511" s="482" t="s">
        <v>615</v>
      </c>
      <c r="B511" s="477"/>
      <c r="C511" s="476"/>
      <c r="D511" s="474"/>
      <c r="E511" s="473"/>
      <c r="F511" s="472"/>
      <c r="G511" s="475"/>
      <c r="H511" s="475"/>
      <c r="I511" s="473"/>
      <c r="J511" s="472"/>
      <c r="K511" s="475"/>
      <c r="L511" s="475"/>
      <c r="M511" s="475"/>
    </row>
    <row r="512" spans="1:13" ht="24" hidden="1" customHeight="1" outlineLevel="2" x14ac:dyDescent="0.2">
      <c r="A512" s="482" t="s">
        <v>615</v>
      </c>
      <c r="B512" s="477"/>
      <c r="C512" s="476"/>
      <c r="D512" s="474"/>
      <c r="E512" s="473"/>
      <c r="F512" s="472"/>
      <c r="G512" s="475"/>
      <c r="H512" s="475"/>
      <c r="I512" s="473"/>
      <c r="J512" s="472"/>
      <c r="K512" s="475"/>
      <c r="L512" s="475"/>
      <c r="M512" s="475"/>
    </row>
    <row r="513" spans="1:13" ht="24" hidden="1" customHeight="1" outlineLevel="2" x14ac:dyDescent="0.2">
      <c r="A513" s="482" t="s">
        <v>615</v>
      </c>
      <c r="B513" s="477"/>
      <c r="C513" s="476"/>
      <c r="D513" s="474"/>
      <c r="E513" s="473"/>
      <c r="F513" s="472"/>
      <c r="G513" s="475"/>
      <c r="H513" s="475"/>
      <c r="I513" s="473"/>
      <c r="J513" s="472"/>
      <c r="K513" s="475"/>
      <c r="L513" s="475"/>
      <c r="M513" s="475"/>
    </row>
    <row r="514" spans="1:13" ht="12" hidden="1" customHeight="1" outlineLevel="2" x14ac:dyDescent="0.2">
      <c r="A514" s="482" t="s">
        <v>615</v>
      </c>
      <c r="B514" s="477"/>
      <c r="C514" s="476"/>
      <c r="D514" s="474"/>
      <c r="E514" s="473"/>
      <c r="F514" s="474"/>
      <c r="G514" s="475"/>
      <c r="H514" s="475"/>
      <c r="I514" s="475"/>
      <c r="J514" s="475"/>
      <c r="K514" s="474"/>
      <c r="L514" s="473"/>
      <c r="M514" s="474"/>
    </row>
    <row r="515" spans="1:13" ht="12" hidden="1" customHeight="1" outlineLevel="2" x14ac:dyDescent="0.2">
      <c r="A515" s="482" t="s">
        <v>615</v>
      </c>
      <c r="B515" s="477"/>
      <c r="C515" s="476"/>
      <c r="D515" s="474"/>
      <c r="E515" s="473"/>
      <c r="F515" s="474"/>
      <c r="G515" s="475"/>
      <c r="H515" s="475"/>
      <c r="I515" s="475"/>
      <c r="J515" s="475"/>
      <c r="K515" s="474"/>
      <c r="L515" s="473"/>
      <c r="M515" s="474"/>
    </row>
    <row r="516" spans="1:13" ht="12" hidden="1" customHeight="1" outlineLevel="2" x14ac:dyDescent="0.2">
      <c r="A516" s="482" t="s">
        <v>615</v>
      </c>
      <c r="B516" s="477"/>
      <c r="C516" s="476"/>
      <c r="D516" s="474"/>
      <c r="E516" s="473"/>
      <c r="F516" s="474"/>
      <c r="G516" s="475"/>
      <c r="H516" s="475"/>
      <c r="I516" s="475"/>
      <c r="J516" s="475"/>
      <c r="K516" s="474"/>
      <c r="L516" s="473"/>
      <c r="M516" s="474"/>
    </row>
    <row r="517" spans="1:13" ht="24" hidden="1" customHeight="1" outlineLevel="2" x14ac:dyDescent="0.2">
      <c r="A517" s="482" t="s">
        <v>615</v>
      </c>
      <c r="B517" s="477"/>
      <c r="C517" s="476"/>
      <c r="D517" s="474"/>
      <c r="E517" s="473"/>
      <c r="F517" s="472"/>
      <c r="G517" s="475"/>
      <c r="H517" s="475"/>
      <c r="I517" s="475"/>
      <c r="J517" s="475"/>
      <c r="K517" s="474"/>
      <c r="L517" s="473"/>
      <c r="M517" s="472"/>
    </row>
    <row r="518" spans="1:13" ht="12" hidden="1" customHeight="1" outlineLevel="2" x14ac:dyDescent="0.2">
      <c r="A518" s="482" t="s">
        <v>615</v>
      </c>
      <c r="B518" s="477"/>
      <c r="C518" s="476"/>
      <c r="D518" s="474"/>
      <c r="E518" s="473"/>
      <c r="F518" s="472"/>
      <c r="G518" s="475"/>
      <c r="H518" s="475"/>
      <c r="I518" s="475"/>
      <c r="J518" s="475"/>
      <c r="K518" s="474"/>
      <c r="L518" s="473"/>
      <c r="M518" s="472"/>
    </row>
    <row r="519" spans="1:13" ht="48" hidden="1" customHeight="1" outlineLevel="2" x14ac:dyDescent="0.2">
      <c r="A519" s="482" t="s">
        <v>615</v>
      </c>
      <c r="B519" s="477"/>
      <c r="C519" s="476"/>
      <c r="D519" s="474"/>
      <c r="E519" s="473"/>
      <c r="F519" s="474"/>
      <c r="G519" s="475"/>
      <c r="H519" s="475"/>
      <c r="I519" s="475"/>
      <c r="J519" s="475"/>
      <c r="K519" s="474"/>
      <c r="L519" s="473"/>
      <c r="M519" s="474"/>
    </row>
    <row r="520" spans="1:13" ht="24" hidden="1" customHeight="1" outlineLevel="2" x14ac:dyDescent="0.2">
      <c r="A520" s="482" t="s">
        <v>615</v>
      </c>
      <c r="B520" s="477"/>
      <c r="C520" s="476"/>
      <c r="D520" s="474"/>
      <c r="E520" s="473"/>
      <c r="F520" s="474"/>
      <c r="G520" s="475"/>
      <c r="H520" s="475"/>
      <c r="I520" s="475"/>
      <c r="J520" s="475"/>
      <c r="K520" s="474"/>
      <c r="L520" s="473"/>
      <c r="M520" s="474"/>
    </row>
    <row r="521" spans="1:13" ht="24" hidden="1" customHeight="1" outlineLevel="2" x14ac:dyDescent="0.2">
      <c r="A521" s="482" t="s">
        <v>615</v>
      </c>
      <c r="B521" s="477"/>
      <c r="C521" s="476"/>
      <c r="D521" s="474"/>
      <c r="E521" s="473"/>
      <c r="F521" s="474"/>
      <c r="G521" s="475"/>
      <c r="H521" s="475"/>
      <c r="I521" s="475"/>
      <c r="J521" s="475"/>
      <c r="K521" s="474"/>
      <c r="L521" s="473"/>
      <c r="M521" s="474"/>
    </row>
    <row r="522" spans="1:13" ht="36" hidden="1" customHeight="1" outlineLevel="2" x14ac:dyDescent="0.2">
      <c r="A522" s="482" t="s">
        <v>615</v>
      </c>
      <c r="B522" s="477"/>
      <c r="C522" s="476"/>
      <c r="D522" s="474"/>
      <c r="E522" s="473"/>
      <c r="F522" s="474"/>
      <c r="G522" s="475"/>
      <c r="H522" s="475"/>
      <c r="I522" s="475"/>
      <c r="J522" s="475"/>
      <c r="K522" s="474"/>
      <c r="L522" s="473"/>
      <c r="M522" s="474"/>
    </row>
    <row r="523" spans="1:13" ht="24" hidden="1" customHeight="1" outlineLevel="2" x14ac:dyDescent="0.2">
      <c r="A523" s="482" t="s">
        <v>615</v>
      </c>
      <c r="B523" s="477"/>
      <c r="C523" s="476"/>
      <c r="D523" s="474"/>
      <c r="E523" s="473"/>
      <c r="F523" s="474"/>
      <c r="G523" s="475"/>
      <c r="H523" s="475"/>
      <c r="I523" s="475"/>
      <c r="J523" s="475"/>
      <c r="K523" s="474"/>
      <c r="L523" s="473"/>
      <c r="M523" s="474"/>
    </row>
    <row r="524" spans="1:13" ht="24" hidden="1" customHeight="1" outlineLevel="2" x14ac:dyDescent="0.2">
      <c r="A524" s="482" t="s">
        <v>615</v>
      </c>
      <c r="B524" s="477"/>
      <c r="C524" s="476"/>
      <c r="D524" s="474"/>
      <c r="E524" s="473"/>
      <c r="F524" s="474"/>
      <c r="G524" s="475"/>
      <c r="H524" s="475"/>
      <c r="I524" s="475"/>
      <c r="J524" s="475"/>
      <c r="K524" s="474"/>
      <c r="L524" s="473"/>
      <c r="M524" s="474"/>
    </row>
    <row r="525" spans="1:13" ht="24" hidden="1" customHeight="1" outlineLevel="2" x14ac:dyDescent="0.2">
      <c r="A525" s="482" t="s">
        <v>615</v>
      </c>
      <c r="B525" s="477"/>
      <c r="C525" s="476"/>
      <c r="D525" s="474"/>
      <c r="E525" s="473"/>
      <c r="F525" s="474"/>
      <c r="G525" s="475"/>
      <c r="H525" s="475"/>
      <c r="I525" s="475"/>
      <c r="J525" s="475"/>
      <c r="K525" s="474"/>
      <c r="L525" s="473"/>
      <c r="M525" s="474"/>
    </row>
    <row r="526" spans="1:13" ht="24" hidden="1" customHeight="1" outlineLevel="2" x14ac:dyDescent="0.2">
      <c r="A526" s="482" t="s">
        <v>615</v>
      </c>
      <c r="B526" s="477"/>
      <c r="C526" s="476"/>
      <c r="D526" s="474"/>
      <c r="E526" s="473"/>
      <c r="F526" s="474"/>
      <c r="G526" s="475"/>
      <c r="H526" s="475"/>
      <c r="I526" s="475"/>
      <c r="J526" s="475"/>
      <c r="K526" s="474"/>
      <c r="L526" s="473"/>
      <c r="M526" s="474"/>
    </row>
    <row r="527" spans="1:13" ht="12" hidden="1" customHeight="1" outlineLevel="2" x14ac:dyDescent="0.2">
      <c r="A527" s="482" t="s">
        <v>615</v>
      </c>
      <c r="B527" s="477"/>
      <c r="C527" s="476"/>
      <c r="D527" s="474"/>
      <c r="E527" s="473"/>
      <c r="F527" s="474"/>
      <c r="G527" s="475"/>
      <c r="H527" s="475"/>
      <c r="I527" s="475"/>
      <c r="J527" s="475"/>
      <c r="K527" s="474"/>
      <c r="L527" s="473"/>
      <c r="M527" s="474"/>
    </row>
    <row r="528" spans="1:13" ht="12" hidden="1" customHeight="1" outlineLevel="2" x14ac:dyDescent="0.2">
      <c r="A528" s="482" t="s">
        <v>615</v>
      </c>
      <c r="B528" s="477"/>
      <c r="C528" s="476"/>
      <c r="D528" s="474"/>
      <c r="E528" s="473"/>
      <c r="F528" s="472"/>
      <c r="G528" s="475"/>
      <c r="H528" s="475"/>
      <c r="I528" s="475"/>
      <c r="J528" s="475"/>
      <c r="K528" s="474"/>
      <c r="L528" s="473"/>
      <c r="M528" s="472"/>
    </row>
    <row r="529" spans="1:13" ht="12" hidden="1" customHeight="1" outlineLevel="2" x14ac:dyDescent="0.2">
      <c r="A529" s="482" t="s">
        <v>615</v>
      </c>
      <c r="B529" s="477"/>
      <c r="C529" s="476"/>
      <c r="D529" s="474"/>
      <c r="E529" s="473"/>
      <c r="F529" s="472"/>
      <c r="G529" s="475"/>
      <c r="H529" s="475"/>
      <c r="I529" s="475"/>
      <c r="J529" s="475"/>
      <c r="K529" s="474"/>
      <c r="L529" s="473"/>
      <c r="M529" s="472"/>
    </row>
    <row r="530" spans="1:13" ht="12" hidden="1" customHeight="1" outlineLevel="2" x14ac:dyDescent="0.2">
      <c r="A530" s="482" t="s">
        <v>615</v>
      </c>
      <c r="B530" s="477"/>
      <c r="C530" s="476"/>
      <c r="D530" s="474"/>
      <c r="E530" s="473"/>
      <c r="F530" s="474"/>
      <c r="G530" s="475"/>
      <c r="H530" s="475"/>
      <c r="I530" s="475"/>
      <c r="J530" s="475"/>
      <c r="K530" s="474"/>
      <c r="L530" s="473"/>
      <c r="M530" s="474"/>
    </row>
    <row r="531" spans="1:13" ht="36" hidden="1" customHeight="1" outlineLevel="2" x14ac:dyDescent="0.2">
      <c r="A531" s="482" t="s">
        <v>615</v>
      </c>
      <c r="B531" s="477"/>
      <c r="C531" s="476"/>
      <c r="D531" s="474"/>
      <c r="E531" s="473"/>
      <c r="F531" s="472"/>
      <c r="G531" s="475"/>
      <c r="H531" s="475"/>
      <c r="I531" s="475"/>
      <c r="J531" s="475"/>
      <c r="K531" s="474"/>
      <c r="L531" s="473"/>
      <c r="M531" s="472"/>
    </row>
    <row r="532" spans="1:13" ht="12" hidden="1" customHeight="1" outlineLevel="2" x14ac:dyDescent="0.2">
      <c r="A532" s="482" t="s">
        <v>615</v>
      </c>
      <c r="B532" s="477"/>
      <c r="C532" s="476"/>
      <c r="D532" s="474"/>
      <c r="E532" s="473"/>
      <c r="F532" s="472"/>
      <c r="G532" s="475"/>
      <c r="H532" s="475"/>
      <c r="I532" s="475"/>
      <c r="J532" s="475"/>
      <c r="K532" s="474"/>
      <c r="L532" s="473"/>
      <c r="M532" s="472"/>
    </row>
    <row r="533" spans="1:13" ht="36" hidden="1" customHeight="1" outlineLevel="2" x14ac:dyDescent="0.2">
      <c r="A533" s="482" t="s">
        <v>615</v>
      </c>
      <c r="B533" s="477"/>
      <c r="C533" s="476"/>
      <c r="D533" s="474"/>
      <c r="E533" s="473"/>
      <c r="F533" s="474"/>
      <c r="G533" s="475"/>
      <c r="H533" s="475"/>
      <c r="I533" s="475"/>
      <c r="J533" s="475"/>
      <c r="K533" s="474"/>
      <c r="L533" s="473"/>
      <c r="M533" s="474"/>
    </row>
    <row r="534" spans="1:13" ht="12" hidden="1" customHeight="1" outlineLevel="2" x14ac:dyDescent="0.2">
      <c r="A534" s="482" t="s">
        <v>615</v>
      </c>
      <c r="B534" s="477"/>
      <c r="C534" s="476"/>
      <c r="D534" s="474"/>
      <c r="E534" s="473"/>
      <c r="F534" s="474"/>
      <c r="G534" s="475"/>
      <c r="H534" s="475"/>
      <c r="I534" s="475"/>
      <c r="J534" s="475"/>
      <c r="K534" s="474"/>
      <c r="L534" s="473"/>
      <c r="M534" s="474"/>
    </row>
    <row r="535" spans="1:13" ht="12" hidden="1" customHeight="1" outlineLevel="2" x14ac:dyDescent="0.2">
      <c r="A535" s="482" t="s">
        <v>615</v>
      </c>
      <c r="B535" s="477"/>
      <c r="C535" s="476"/>
      <c r="D535" s="474"/>
      <c r="E535" s="473"/>
      <c r="F535" s="474"/>
      <c r="G535" s="475"/>
      <c r="H535" s="475"/>
      <c r="I535" s="475"/>
      <c r="J535" s="475"/>
      <c r="K535" s="474"/>
      <c r="L535" s="473"/>
      <c r="M535" s="474"/>
    </row>
    <row r="536" spans="1:13" ht="12" hidden="1" customHeight="1" outlineLevel="2" x14ac:dyDescent="0.2">
      <c r="A536" s="482" t="s">
        <v>615</v>
      </c>
      <c r="B536" s="477"/>
      <c r="C536" s="476"/>
      <c r="D536" s="474"/>
      <c r="E536" s="473"/>
      <c r="F536" s="472"/>
      <c r="G536" s="475"/>
      <c r="H536" s="475"/>
      <c r="I536" s="475"/>
      <c r="J536" s="475"/>
      <c r="K536" s="474"/>
      <c r="L536" s="473"/>
      <c r="M536" s="472"/>
    </row>
    <row r="537" spans="1:13" ht="24" hidden="1" customHeight="1" outlineLevel="2" x14ac:dyDescent="0.2">
      <c r="A537" s="482" t="s">
        <v>615</v>
      </c>
      <c r="B537" s="477"/>
      <c r="C537" s="476"/>
      <c r="D537" s="474"/>
      <c r="E537" s="473"/>
      <c r="F537" s="474"/>
      <c r="G537" s="475"/>
      <c r="H537" s="475"/>
      <c r="I537" s="475"/>
      <c r="J537" s="475"/>
      <c r="K537" s="474"/>
      <c r="L537" s="473"/>
      <c r="M537" s="474"/>
    </row>
    <row r="538" spans="1:13" ht="12" hidden="1" customHeight="1" outlineLevel="2" x14ac:dyDescent="0.2">
      <c r="A538" s="482" t="s">
        <v>615</v>
      </c>
      <c r="B538" s="477"/>
      <c r="C538" s="476"/>
      <c r="D538" s="474"/>
      <c r="E538" s="473"/>
      <c r="F538" s="472"/>
      <c r="G538" s="475"/>
      <c r="H538" s="475"/>
      <c r="I538" s="475"/>
      <c r="J538" s="475"/>
      <c r="K538" s="474"/>
      <c r="L538" s="473"/>
      <c r="M538" s="472"/>
    </row>
    <row r="539" spans="1:13" ht="58.9" hidden="1" customHeight="1" outlineLevel="2" x14ac:dyDescent="0.2">
      <c r="A539" s="482" t="s">
        <v>615</v>
      </c>
      <c r="B539" s="477"/>
      <c r="C539" s="476"/>
      <c r="D539" s="474"/>
      <c r="E539" s="473"/>
      <c r="F539" s="472"/>
      <c r="G539" s="475"/>
      <c r="H539" s="475"/>
      <c r="I539" s="475"/>
      <c r="J539" s="475"/>
      <c r="K539" s="474"/>
      <c r="L539" s="473"/>
      <c r="M539" s="472"/>
    </row>
    <row r="540" spans="1:13" ht="12" hidden="1" customHeight="1" outlineLevel="2" x14ac:dyDescent="0.2">
      <c r="A540" s="482" t="s">
        <v>615</v>
      </c>
      <c r="B540" s="477"/>
      <c r="C540" s="476"/>
      <c r="D540" s="472"/>
      <c r="E540" s="473"/>
      <c r="F540" s="472"/>
      <c r="G540" s="475"/>
      <c r="H540" s="475"/>
      <c r="I540" s="475"/>
      <c r="J540" s="475"/>
      <c r="K540" s="472"/>
      <c r="L540" s="473"/>
      <c r="M540" s="472"/>
    </row>
    <row r="541" spans="1:13" ht="12" hidden="1" customHeight="1" outlineLevel="2" x14ac:dyDescent="0.2">
      <c r="A541" s="482" t="s">
        <v>615</v>
      </c>
      <c r="B541" s="477"/>
      <c r="C541" s="476"/>
      <c r="D541" s="474"/>
      <c r="E541" s="473"/>
      <c r="F541" s="472"/>
      <c r="G541" s="475"/>
      <c r="H541" s="475"/>
      <c r="I541" s="475"/>
      <c r="J541" s="475"/>
      <c r="K541" s="474"/>
      <c r="L541" s="473"/>
      <c r="M541" s="472"/>
    </row>
    <row r="542" spans="1:13" ht="36" hidden="1" customHeight="1" outlineLevel="2" x14ac:dyDescent="0.2">
      <c r="A542" s="482" t="s">
        <v>615</v>
      </c>
      <c r="B542" s="477"/>
      <c r="C542" s="476"/>
      <c r="D542" s="474"/>
      <c r="E542" s="473"/>
      <c r="F542" s="474"/>
      <c r="G542" s="475"/>
      <c r="H542" s="475"/>
      <c r="I542" s="475"/>
      <c r="J542" s="475"/>
      <c r="K542" s="474"/>
      <c r="L542" s="473"/>
      <c r="M542" s="474"/>
    </row>
    <row r="543" spans="1:13" ht="12" hidden="1" customHeight="1" outlineLevel="2" x14ac:dyDescent="0.2">
      <c r="A543" s="482" t="s">
        <v>615</v>
      </c>
      <c r="B543" s="477"/>
      <c r="C543" s="476"/>
      <c r="D543" s="472"/>
      <c r="E543" s="473"/>
      <c r="F543" s="472"/>
      <c r="G543" s="475"/>
      <c r="H543" s="475"/>
      <c r="I543" s="475"/>
      <c r="J543" s="475"/>
      <c r="K543" s="472"/>
      <c r="L543" s="473"/>
      <c r="M543" s="472"/>
    </row>
    <row r="544" spans="1:13" ht="12" hidden="1" customHeight="1" outlineLevel="2" x14ac:dyDescent="0.2">
      <c r="A544" s="482" t="s">
        <v>615</v>
      </c>
      <c r="B544" s="477"/>
      <c r="C544" s="476"/>
      <c r="D544" s="474"/>
      <c r="E544" s="473"/>
      <c r="F544" s="474"/>
      <c r="G544" s="475"/>
      <c r="H544" s="475"/>
      <c r="I544" s="475"/>
      <c r="J544" s="475"/>
      <c r="K544" s="474"/>
      <c r="L544" s="473"/>
      <c r="M544" s="474"/>
    </row>
    <row r="545" spans="1:13" ht="12" hidden="1" customHeight="1" outlineLevel="2" x14ac:dyDescent="0.2">
      <c r="A545" s="482" t="s">
        <v>615</v>
      </c>
      <c r="B545" s="477"/>
      <c r="C545" s="476"/>
      <c r="D545" s="474"/>
      <c r="E545" s="473"/>
      <c r="F545" s="474"/>
      <c r="G545" s="475"/>
      <c r="H545" s="475"/>
      <c r="I545" s="475"/>
      <c r="J545" s="475"/>
      <c r="K545" s="474"/>
      <c r="L545" s="473"/>
      <c r="M545" s="474"/>
    </row>
    <row r="546" spans="1:13" ht="12" hidden="1" customHeight="1" outlineLevel="2" x14ac:dyDescent="0.2">
      <c r="A546" s="482" t="s">
        <v>615</v>
      </c>
      <c r="B546" s="477"/>
      <c r="C546" s="476"/>
      <c r="D546" s="474"/>
      <c r="E546" s="473"/>
      <c r="F546" s="474"/>
      <c r="G546" s="475"/>
      <c r="H546" s="475"/>
      <c r="I546" s="475"/>
      <c r="J546" s="475"/>
      <c r="K546" s="474"/>
      <c r="L546" s="473"/>
      <c r="M546" s="474"/>
    </row>
    <row r="547" spans="1:13" ht="12" hidden="1" customHeight="1" outlineLevel="2" x14ac:dyDescent="0.2">
      <c r="A547" s="482" t="s">
        <v>615</v>
      </c>
      <c r="B547" s="477"/>
      <c r="C547" s="476"/>
      <c r="D547" s="474"/>
      <c r="E547" s="473"/>
      <c r="F547" s="474"/>
      <c r="G547" s="475"/>
      <c r="H547" s="475"/>
      <c r="I547" s="475"/>
      <c r="J547" s="475"/>
      <c r="K547" s="474"/>
      <c r="L547" s="473"/>
      <c r="M547" s="474"/>
    </row>
    <row r="548" spans="1:13" ht="12" hidden="1" customHeight="1" outlineLevel="2" x14ac:dyDescent="0.2">
      <c r="A548" s="482" t="s">
        <v>615</v>
      </c>
      <c r="B548" s="477"/>
      <c r="C548" s="476"/>
      <c r="D548" s="474"/>
      <c r="E548" s="473"/>
      <c r="F548" s="474"/>
      <c r="G548" s="475"/>
      <c r="H548" s="475"/>
      <c r="I548" s="475"/>
      <c r="J548" s="475"/>
      <c r="K548" s="474"/>
      <c r="L548" s="473"/>
      <c r="M548" s="474"/>
    </row>
    <row r="549" spans="1:13" ht="12" hidden="1" customHeight="1" outlineLevel="2" x14ac:dyDescent="0.2">
      <c r="A549" s="482" t="s">
        <v>615</v>
      </c>
      <c r="B549" s="477"/>
      <c r="C549" s="476"/>
      <c r="D549" s="472"/>
      <c r="E549" s="473"/>
      <c r="F549" s="472"/>
      <c r="G549" s="475"/>
      <c r="H549" s="475"/>
      <c r="I549" s="475"/>
      <c r="J549" s="475"/>
      <c r="K549" s="472"/>
      <c r="L549" s="473"/>
      <c r="M549" s="472"/>
    </row>
    <row r="550" spans="1:13" ht="12" hidden="1" customHeight="1" outlineLevel="2" x14ac:dyDescent="0.2">
      <c r="A550" s="482" t="s">
        <v>615</v>
      </c>
      <c r="B550" s="477"/>
      <c r="C550" s="476"/>
      <c r="D550" s="474"/>
      <c r="E550" s="473"/>
      <c r="F550" s="472"/>
      <c r="G550" s="475"/>
      <c r="H550" s="475"/>
      <c r="I550" s="475"/>
      <c r="J550" s="475"/>
      <c r="K550" s="474"/>
      <c r="L550" s="473"/>
      <c r="M550" s="472"/>
    </row>
    <row r="551" spans="1:13" ht="24" hidden="1" customHeight="1" outlineLevel="2" x14ac:dyDescent="0.2">
      <c r="A551" s="482" t="s">
        <v>615</v>
      </c>
      <c r="B551" s="477"/>
      <c r="C551" s="476"/>
      <c r="D551" s="474"/>
      <c r="E551" s="473"/>
      <c r="F551" s="472"/>
      <c r="G551" s="475"/>
      <c r="H551" s="475"/>
      <c r="I551" s="475"/>
      <c r="J551" s="475"/>
      <c r="K551" s="474"/>
      <c r="L551" s="473"/>
      <c r="M551" s="472"/>
    </row>
    <row r="552" spans="1:13" ht="24" hidden="1" customHeight="1" outlineLevel="2" x14ac:dyDescent="0.2">
      <c r="A552" s="482" t="s">
        <v>615</v>
      </c>
      <c r="B552" s="477"/>
      <c r="C552" s="476"/>
      <c r="D552" s="472"/>
      <c r="E552" s="473"/>
      <c r="F552" s="472"/>
      <c r="G552" s="475"/>
      <c r="H552" s="475"/>
      <c r="I552" s="475"/>
      <c r="J552" s="475"/>
      <c r="K552" s="472"/>
      <c r="L552" s="473"/>
      <c r="M552" s="472"/>
    </row>
    <row r="553" spans="1:13" ht="36" hidden="1" customHeight="1" outlineLevel="2" x14ac:dyDescent="0.2">
      <c r="A553" s="482" t="s">
        <v>615</v>
      </c>
      <c r="B553" s="477"/>
      <c r="C553" s="476"/>
      <c r="D553" s="474"/>
      <c r="E553" s="473"/>
      <c r="F553" s="474"/>
      <c r="G553" s="475"/>
      <c r="H553" s="475"/>
      <c r="I553" s="475"/>
      <c r="J553" s="475"/>
      <c r="K553" s="474"/>
      <c r="L553" s="473"/>
      <c r="M553" s="474"/>
    </row>
    <row r="554" spans="1:13" ht="12" hidden="1" customHeight="1" outlineLevel="2" x14ac:dyDescent="0.2">
      <c r="A554" s="482" t="s">
        <v>615</v>
      </c>
      <c r="B554" s="477"/>
      <c r="C554" s="476"/>
      <c r="D554" s="474"/>
      <c r="E554" s="473"/>
      <c r="F554" s="474"/>
      <c r="G554" s="475"/>
      <c r="H554" s="475"/>
      <c r="I554" s="473"/>
      <c r="J554" s="474"/>
      <c r="K554" s="475"/>
      <c r="L554" s="475"/>
      <c r="M554" s="475"/>
    </row>
    <row r="555" spans="1:13" ht="24" hidden="1" customHeight="1" outlineLevel="2" x14ac:dyDescent="0.2">
      <c r="A555" s="482" t="s">
        <v>615</v>
      </c>
      <c r="B555" s="477"/>
      <c r="C555" s="476"/>
      <c r="D555" s="474"/>
      <c r="E555" s="473"/>
      <c r="F555" s="474"/>
      <c r="G555" s="475"/>
      <c r="H555" s="475"/>
      <c r="I555" s="473"/>
      <c r="J555" s="474"/>
      <c r="K555" s="475"/>
      <c r="L555" s="475"/>
      <c r="M555" s="475"/>
    </row>
    <row r="556" spans="1:13" ht="24" hidden="1" customHeight="1" outlineLevel="2" x14ac:dyDescent="0.2">
      <c r="A556" s="482" t="s">
        <v>615</v>
      </c>
      <c r="B556" s="477"/>
      <c r="C556" s="476"/>
      <c r="D556" s="474"/>
      <c r="E556" s="473"/>
      <c r="F556" s="474"/>
      <c r="G556" s="475"/>
      <c r="H556" s="475"/>
      <c r="I556" s="475"/>
      <c r="J556" s="475"/>
      <c r="K556" s="474"/>
      <c r="L556" s="473"/>
      <c r="M556" s="474"/>
    </row>
    <row r="557" spans="1:13" ht="24" hidden="1" customHeight="1" outlineLevel="2" x14ac:dyDescent="0.2">
      <c r="A557" s="482" t="s">
        <v>615</v>
      </c>
      <c r="B557" s="477"/>
      <c r="C557" s="476"/>
      <c r="D557" s="474"/>
      <c r="E557" s="473"/>
      <c r="F557" s="474"/>
      <c r="G557" s="475"/>
      <c r="H557" s="475"/>
      <c r="I557" s="475"/>
      <c r="J557" s="475"/>
      <c r="K557" s="474"/>
      <c r="L557" s="473"/>
      <c r="M557" s="474"/>
    </row>
    <row r="558" spans="1:13" ht="12" hidden="1" customHeight="1" outlineLevel="2" x14ac:dyDescent="0.2">
      <c r="A558" s="482" t="s">
        <v>615</v>
      </c>
      <c r="B558" s="477"/>
      <c r="C558" s="476"/>
      <c r="D558" s="474"/>
      <c r="E558" s="473"/>
      <c r="F558" s="474"/>
      <c r="G558" s="475"/>
      <c r="H558" s="475"/>
      <c r="I558" s="475"/>
      <c r="J558" s="475"/>
      <c r="K558" s="474"/>
      <c r="L558" s="473"/>
      <c r="M558" s="474"/>
    </row>
    <row r="559" spans="1:13" ht="36" hidden="1" customHeight="1" outlineLevel="2" x14ac:dyDescent="0.2">
      <c r="A559" s="482" t="s">
        <v>615</v>
      </c>
      <c r="B559" s="477"/>
      <c r="C559" s="476"/>
      <c r="D559" s="474"/>
      <c r="E559" s="481"/>
      <c r="F559" s="472"/>
      <c r="G559" s="475"/>
      <c r="H559" s="475"/>
      <c r="I559" s="475"/>
      <c r="J559" s="475"/>
      <c r="K559" s="474"/>
      <c r="L559" s="481"/>
      <c r="M559" s="472"/>
    </row>
    <row r="560" spans="1:13" ht="12" hidden="1" customHeight="1" outlineLevel="2" x14ac:dyDescent="0.2">
      <c r="A560" s="482" t="s">
        <v>615</v>
      </c>
      <c r="B560" s="477"/>
      <c r="C560" s="476"/>
      <c r="D560" s="474"/>
      <c r="E560" s="473"/>
      <c r="F560" s="472"/>
      <c r="G560" s="475"/>
      <c r="H560" s="475"/>
      <c r="I560" s="475"/>
      <c r="J560" s="475"/>
      <c r="K560" s="474"/>
      <c r="L560" s="473"/>
      <c r="M560" s="472"/>
    </row>
    <row r="561" spans="1:13" ht="12" hidden="1" customHeight="1" outlineLevel="2" x14ac:dyDescent="0.2">
      <c r="A561" s="482" t="s">
        <v>615</v>
      </c>
      <c r="B561" s="477"/>
      <c r="C561" s="476"/>
      <c r="D561" s="474"/>
      <c r="E561" s="473"/>
      <c r="F561" s="472"/>
      <c r="G561" s="475"/>
      <c r="H561" s="475"/>
      <c r="I561" s="475"/>
      <c r="J561" s="475"/>
      <c r="K561" s="474"/>
      <c r="L561" s="473"/>
      <c r="M561" s="472"/>
    </row>
    <row r="562" spans="1:13" ht="12" hidden="1" customHeight="1" outlineLevel="2" x14ac:dyDescent="0.2">
      <c r="A562" s="482" t="s">
        <v>615</v>
      </c>
      <c r="B562" s="477"/>
      <c r="C562" s="476"/>
      <c r="D562" s="474"/>
      <c r="E562" s="473"/>
      <c r="F562" s="474"/>
      <c r="G562" s="475"/>
      <c r="H562" s="475"/>
      <c r="I562" s="475"/>
      <c r="J562" s="475"/>
      <c r="K562" s="474"/>
      <c r="L562" s="473"/>
      <c r="M562" s="474"/>
    </row>
    <row r="563" spans="1:13" ht="24" hidden="1" customHeight="1" outlineLevel="2" x14ac:dyDescent="0.2">
      <c r="A563" s="482" t="s">
        <v>615</v>
      </c>
      <c r="B563" s="477"/>
      <c r="C563" s="476"/>
      <c r="D563" s="472"/>
      <c r="E563" s="473"/>
      <c r="F563" s="472"/>
      <c r="G563" s="475"/>
      <c r="H563" s="475"/>
      <c r="I563" s="475"/>
      <c r="J563" s="475"/>
      <c r="K563" s="472"/>
      <c r="L563" s="473"/>
      <c r="M563" s="472"/>
    </row>
    <row r="564" spans="1:13" ht="12" hidden="1" customHeight="1" outlineLevel="2" x14ac:dyDescent="0.2">
      <c r="A564" s="482" t="s">
        <v>615</v>
      </c>
      <c r="B564" s="477"/>
      <c r="C564" s="476"/>
      <c r="D564" s="474"/>
      <c r="E564" s="473"/>
      <c r="F564" s="474"/>
      <c r="G564" s="475"/>
      <c r="H564" s="475"/>
      <c r="I564" s="475"/>
      <c r="J564" s="475"/>
      <c r="K564" s="474"/>
      <c r="L564" s="473"/>
      <c r="M564" s="474"/>
    </row>
    <row r="565" spans="1:13" ht="24" hidden="1" customHeight="1" outlineLevel="2" x14ac:dyDescent="0.2">
      <c r="A565" s="482" t="s">
        <v>615</v>
      </c>
      <c r="B565" s="477"/>
      <c r="C565" s="476"/>
      <c r="D565" s="474"/>
      <c r="E565" s="473"/>
      <c r="F565" s="474"/>
      <c r="G565" s="475"/>
      <c r="H565" s="475"/>
      <c r="I565" s="473"/>
      <c r="J565" s="474"/>
      <c r="K565" s="475"/>
      <c r="L565" s="475"/>
      <c r="M565" s="475"/>
    </row>
    <row r="566" spans="1:13" ht="12" hidden="1" customHeight="1" outlineLevel="2" x14ac:dyDescent="0.2">
      <c r="A566" s="482" t="s">
        <v>615</v>
      </c>
      <c r="B566" s="477"/>
      <c r="C566" s="476"/>
      <c r="D566" s="474"/>
      <c r="E566" s="473"/>
      <c r="F566" s="474"/>
      <c r="G566" s="475"/>
      <c r="H566" s="475"/>
      <c r="I566" s="473"/>
      <c r="J566" s="474"/>
      <c r="K566" s="475"/>
      <c r="L566" s="475"/>
      <c r="M566" s="475"/>
    </row>
    <row r="567" spans="1:13" ht="12" hidden="1" customHeight="1" outlineLevel="2" x14ac:dyDescent="0.2">
      <c r="A567" s="482" t="s">
        <v>615</v>
      </c>
      <c r="B567" s="477"/>
      <c r="C567" s="476"/>
      <c r="D567" s="474"/>
      <c r="E567" s="473"/>
      <c r="F567" s="474"/>
      <c r="G567" s="475"/>
      <c r="H567" s="475"/>
      <c r="I567" s="475"/>
      <c r="J567" s="475"/>
      <c r="K567" s="474"/>
      <c r="L567" s="473"/>
      <c r="M567" s="474"/>
    </row>
    <row r="568" spans="1:13" ht="24" hidden="1" customHeight="1" outlineLevel="2" x14ac:dyDescent="0.2">
      <c r="A568" s="482" t="s">
        <v>615</v>
      </c>
      <c r="B568" s="477"/>
      <c r="C568" s="476"/>
      <c r="D568" s="474"/>
      <c r="E568" s="473"/>
      <c r="F568" s="472"/>
      <c r="G568" s="475"/>
      <c r="H568" s="475"/>
      <c r="I568" s="475"/>
      <c r="J568" s="475"/>
      <c r="K568" s="474"/>
      <c r="L568" s="473"/>
      <c r="M568" s="472"/>
    </row>
    <row r="569" spans="1:13" ht="12" hidden="1" customHeight="1" outlineLevel="2" x14ac:dyDescent="0.2">
      <c r="A569" s="482" t="s">
        <v>615</v>
      </c>
      <c r="B569" s="477"/>
      <c r="C569" s="476"/>
      <c r="D569" s="474"/>
      <c r="E569" s="473"/>
      <c r="F569" s="472"/>
      <c r="G569" s="475"/>
      <c r="H569" s="475"/>
      <c r="I569" s="475"/>
      <c r="J569" s="475"/>
      <c r="K569" s="474"/>
      <c r="L569" s="473"/>
      <c r="M569" s="472"/>
    </row>
    <row r="570" spans="1:13" ht="12" hidden="1" customHeight="1" outlineLevel="2" x14ac:dyDescent="0.2">
      <c r="A570" s="482" t="s">
        <v>615</v>
      </c>
      <c r="B570" s="477"/>
      <c r="C570" s="476"/>
      <c r="D570" s="472"/>
      <c r="E570" s="473"/>
      <c r="F570" s="472"/>
      <c r="G570" s="475"/>
      <c r="H570" s="475"/>
      <c r="I570" s="475"/>
      <c r="J570" s="475"/>
      <c r="K570" s="472"/>
      <c r="L570" s="473"/>
      <c r="M570" s="472"/>
    </row>
    <row r="571" spans="1:13" ht="12" hidden="1" customHeight="1" outlineLevel="2" x14ac:dyDescent="0.2">
      <c r="A571" s="482" t="s">
        <v>615</v>
      </c>
      <c r="B571" s="477"/>
      <c r="C571" s="476"/>
      <c r="D571" s="472"/>
      <c r="E571" s="473"/>
      <c r="F571" s="474"/>
      <c r="G571" s="475"/>
      <c r="H571" s="475"/>
      <c r="I571" s="475"/>
      <c r="J571" s="475"/>
      <c r="K571" s="472"/>
      <c r="L571" s="473"/>
      <c r="M571" s="474"/>
    </row>
    <row r="572" spans="1:13" ht="12" hidden="1" customHeight="1" outlineLevel="2" x14ac:dyDescent="0.2">
      <c r="A572" s="482" t="s">
        <v>615</v>
      </c>
      <c r="B572" s="477"/>
      <c r="C572" s="476"/>
      <c r="D572" s="472"/>
      <c r="E572" s="473"/>
      <c r="F572" s="474"/>
      <c r="G572" s="475"/>
      <c r="H572" s="475"/>
      <c r="I572" s="475"/>
      <c r="J572" s="475"/>
      <c r="K572" s="472"/>
      <c r="L572" s="473"/>
      <c r="M572" s="474"/>
    </row>
    <row r="573" spans="1:13" ht="12" hidden="1" customHeight="1" outlineLevel="2" x14ac:dyDescent="0.2">
      <c r="A573" s="482" t="s">
        <v>615</v>
      </c>
      <c r="B573" s="477"/>
      <c r="C573" s="476"/>
      <c r="D573" s="472"/>
      <c r="E573" s="473"/>
      <c r="F573" s="472"/>
      <c r="G573" s="475"/>
      <c r="H573" s="475"/>
      <c r="I573" s="475"/>
      <c r="J573" s="475"/>
      <c r="K573" s="472"/>
      <c r="L573" s="473"/>
      <c r="M573" s="472"/>
    </row>
    <row r="574" spans="1:13" ht="12" hidden="1" customHeight="1" outlineLevel="2" x14ac:dyDescent="0.2">
      <c r="A574" s="482" t="s">
        <v>615</v>
      </c>
      <c r="B574" s="477"/>
      <c r="C574" s="476"/>
      <c r="D574" s="472"/>
      <c r="E574" s="473"/>
      <c r="F574" s="472"/>
      <c r="G574" s="475"/>
      <c r="H574" s="475"/>
      <c r="I574" s="475"/>
      <c r="J574" s="475"/>
      <c r="K574" s="472"/>
      <c r="L574" s="473"/>
      <c r="M574" s="472"/>
    </row>
    <row r="575" spans="1:13" ht="24" hidden="1" customHeight="1" outlineLevel="2" x14ac:dyDescent="0.2">
      <c r="A575" s="482" t="s">
        <v>615</v>
      </c>
      <c r="B575" s="477"/>
      <c r="C575" s="476"/>
      <c r="D575" s="474"/>
      <c r="E575" s="473"/>
      <c r="F575" s="474"/>
      <c r="G575" s="475"/>
      <c r="H575" s="475"/>
      <c r="I575" s="475"/>
      <c r="J575" s="475"/>
      <c r="K575" s="474"/>
      <c r="L575" s="473"/>
      <c r="M575" s="474"/>
    </row>
    <row r="576" spans="1:13" ht="12" hidden="1" customHeight="1" outlineLevel="2" x14ac:dyDescent="0.2">
      <c r="A576" s="482" t="s">
        <v>615</v>
      </c>
      <c r="B576" s="477"/>
      <c r="C576" s="476"/>
      <c r="D576" s="472"/>
      <c r="E576" s="473"/>
      <c r="F576" s="472"/>
      <c r="G576" s="475"/>
      <c r="H576" s="475"/>
      <c r="I576" s="475"/>
      <c r="J576" s="475"/>
      <c r="K576" s="472"/>
      <c r="L576" s="473"/>
      <c r="M576" s="472"/>
    </row>
    <row r="577" spans="1:13" ht="24" hidden="1" customHeight="1" outlineLevel="2" x14ac:dyDescent="0.2">
      <c r="A577" s="482" t="s">
        <v>615</v>
      </c>
      <c r="B577" s="477"/>
      <c r="C577" s="476"/>
      <c r="D577" s="474"/>
      <c r="E577" s="473"/>
      <c r="F577" s="474"/>
      <c r="G577" s="475"/>
      <c r="H577" s="475"/>
      <c r="I577" s="473"/>
      <c r="J577" s="474"/>
      <c r="K577" s="475"/>
      <c r="L577" s="475"/>
      <c r="M577" s="475"/>
    </row>
    <row r="578" spans="1:13" ht="24" hidden="1" customHeight="1" outlineLevel="2" x14ac:dyDescent="0.2">
      <c r="A578" s="482" t="s">
        <v>615</v>
      </c>
      <c r="B578" s="477"/>
      <c r="C578" s="476"/>
      <c r="D578" s="474"/>
      <c r="E578" s="473"/>
      <c r="F578" s="474"/>
      <c r="G578" s="475"/>
      <c r="H578" s="475"/>
      <c r="I578" s="473"/>
      <c r="J578" s="474"/>
      <c r="K578" s="475"/>
      <c r="L578" s="475"/>
      <c r="M578" s="475"/>
    </row>
    <row r="579" spans="1:13" ht="24" hidden="1" customHeight="1" outlineLevel="2" x14ac:dyDescent="0.2">
      <c r="A579" s="482" t="s">
        <v>615</v>
      </c>
      <c r="B579" s="477"/>
      <c r="C579" s="476"/>
      <c r="D579" s="474"/>
      <c r="E579" s="473"/>
      <c r="F579" s="474"/>
      <c r="G579" s="475"/>
      <c r="H579" s="475"/>
      <c r="I579" s="473"/>
      <c r="J579" s="474"/>
      <c r="K579" s="475"/>
      <c r="L579" s="475"/>
      <c r="M579" s="475"/>
    </row>
    <row r="580" spans="1:13" ht="24" hidden="1" customHeight="1" outlineLevel="2" x14ac:dyDescent="0.2">
      <c r="A580" s="482" t="s">
        <v>615</v>
      </c>
      <c r="B580" s="477"/>
      <c r="C580" s="476"/>
      <c r="D580" s="474"/>
      <c r="E580" s="473"/>
      <c r="F580" s="474"/>
      <c r="G580" s="475"/>
      <c r="H580" s="475"/>
      <c r="I580" s="473"/>
      <c r="J580" s="474"/>
      <c r="K580" s="475"/>
      <c r="L580" s="475"/>
      <c r="M580" s="475"/>
    </row>
    <row r="581" spans="1:13" ht="12" hidden="1" customHeight="1" outlineLevel="2" x14ac:dyDescent="0.2">
      <c r="A581" s="482" t="s">
        <v>615</v>
      </c>
      <c r="B581" s="477"/>
      <c r="C581" s="476"/>
      <c r="D581" s="474"/>
      <c r="E581" s="473"/>
      <c r="F581" s="474"/>
      <c r="G581" s="475"/>
      <c r="H581" s="475"/>
      <c r="I581" s="475"/>
      <c r="J581" s="475"/>
      <c r="K581" s="474"/>
      <c r="L581" s="473"/>
      <c r="M581" s="474"/>
    </row>
    <row r="582" spans="1:13" ht="12" hidden="1" customHeight="1" outlineLevel="2" x14ac:dyDescent="0.2">
      <c r="A582" s="482" t="s">
        <v>615</v>
      </c>
      <c r="B582" s="477"/>
      <c r="C582" s="476"/>
      <c r="D582" s="472"/>
      <c r="E582" s="473"/>
      <c r="F582" s="472"/>
      <c r="G582" s="475"/>
      <c r="H582" s="475"/>
      <c r="I582" s="475"/>
      <c r="J582" s="475"/>
      <c r="K582" s="472"/>
      <c r="L582" s="473"/>
      <c r="M582" s="472"/>
    </row>
    <row r="583" spans="1:13" ht="48" hidden="1" customHeight="1" outlineLevel="2" x14ac:dyDescent="0.2">
      <c r="A583" s="482" t="s">
        <v>615</v>
      </c>
      <c r="B583" s="477"/>
      <c r="C583" s="476"/>
      <c r="D583" s="474"/>
      <c r="E583" s="481"/>
      <c r="F583" s="472"/>
      <c r="G583" s="475"/>
      <c r="H583" s="475"/>
      <c r="I583" s="475"/>
      <c r="J583" s="475"/>
      <c r="K583" s="474"/>
      <c r="L583" s="481"/>
      <c r="M583" s="472"/>
    </row>
    <row r="584" spans="1:13" ht="12" hidden="1" customHeight="1" outlineLevel="2" x14ac:dyDescent="0.2">
      <c r="A584" s="482" t="s">
        <v>615</v>
      </c>
      <c r="B584" s="477"/>
      <c r="C584" s="476"/>
      <c r="D584" s="474"/>
      <c r="E584" s="473"/>
      <c r="F584" s="472"/>
      <c r="G584" s="475"/>
      <c r="H584" s="475"/>
      <c r="I584" s="475"/>
      <c r="J584" s="475"/>
      <c r="K584" s="474"/>
      <c r="L584" s="473"/>
      <c r="M584" s="472"/>
    </row>
    <row r="585" spans="1:13" ht="12" hidden="1" customHeight="1" outlineLevel="2" x14ac:dyDescent="0.2">
      <c r="A585" s="482" t="s">
        <v>615</v>
      </c>
      <c r="B585" s="477"/>
      <c r="C585" s="476"/>
      <c r="D585" s="474"/>
      <c r="E585" s="473"/>
      <c r="F585" s="474"/>
      <c r="G585" s="475"/>
      <c r="H585" s="475"/>
      <c r="I585" s="475"/>
      <c r="J585" s="475"/>
      <c r="K585" s="474"/>
      <c r="L585" s="473"/>
      <c r="M585" s="474"/>
    </row>
    <row r="586" spans="1:13" ht="12" hidden="1" customHeight="1" outlineLevel="2" x14ac:dyDescent="0.2">
      <c r="A586" s="482" t="s">
        <v>615</v>
      </c>
      <c r="B586" s="477"/>
      <c r="C586" s="476"/>
      <c r="D586" s="474"/>
      <c r="E586" s="473"/>
      <c r="F586" s="474"/>
      <c r="G586" s="475"/>
      <c r="H586" s="475"/>
      <c r="I586" s="475"/>
      <c r="J586" s="475"/>
      <c r="K586" s="474"/>
      <c r="L586" s="473"/>
      <c r="M586" s="474"/>
    </row>
    <row r="587" spans="1:13" ht="24" hidden="1" customHeight="1" outlineLevel="2" x14ac:dyDescent="0.2">
      <c r="A587" s="482" t="s">
        <v>615</v>
      </c>
      <c r="B587" s="477"/>
      <c r="C587" s="476"/>
      <c r="D587" s="474"/>
      <c r="E587" s="473"/>
      <c r="F587" s="474"/>
      <c r="G587" s="475"/>
      <c r="H587" s="475"/>
      <c r="I587" s="473"/>
      <c r="J587" s="474"/>
      <c r="K587" s="475"/>
      <c r="L587" s="475"/>
      <c r="M587" s="475"/>
    </row>
    <row r="588" spans="1:13" ht="12" hidden="1" customHeight="1" outlineLevel="2" x14ac:dyDescent="0.2">
      <c r="A588" s="482" t="s">
        <v>615</v>
      </c>
      <c r="B588" s="477"/>
      <c r="C588" s="476"/>
      <c r="D588" s="474"/>
      <c r="E588" s="473"/>
      <c r="F588" s="474"/>
      <c r="G588" s="475"/>
      <c r="H588" s="475"/>
      <c r="I588" s="475"/>
      <c r="J588" s="475"/>
      <c r="K588" s="474"/>
      <c r="L588" s="473"/>
      <c r="M588" s="474"/>
    </row>
    <row r="589" spans="1:13" ht="12" hidden="1" customHeight="1" outlineLevel="2" x14ac:dyDescent="0.2">
      <c r="A589" s="482" t="s">
        <v>615</v>
      </c>
      <c r="B589" s="477"/>
      <c r="C589" s="476"/>
      <c r="D589" s="474"/>
      <c r="E589" s="473"/>
      <c r="F589" s="474"/>
      <c r="G589" s="475"/>
      <c r="H589" s="475"/>
      <c r="I589" s="475"/>
      <c r="J589" s="475"/>
      <c r="K589" s="474"/>
      <c r="L589" s="473"/>
      <c r="M589" s="474"/>
    </row>
    <row r="590" spans="1:13" ht="24" hidden="1" customHeight="1" outlineLevel="2" x14ac:dyDescent="0.2">
      <c r="A590" s="482" t="s">
        <v>615</v>
      </c>
      <c r="B590" s="477"/>
      <c r="C590" s="476"/>
      <c r="D590" s="472"/>
      <c r="E590" s="473"/>
      <c r="F590" s="474"/>
      <c r="G590" s="475"/>
      <c r="H590" s="475"/>
      <c r="I590" s="475"/>
      <c r="J590" s="475"/>
      <c r="K590" s="472"/>
      <c r="L590" s="473"/>
      <c r="M590" s="474"/>
    </row>
    <row r="591" spans="1:13" ht="15" hidden="1" customHeight="1" outlineLevel="1" x14ac:dyDescent="0.2">
      <c r="A591" s="482" t="s">
        <v>615</v>
      </c>
      <c r="B591" s="471"/>
      <c r="C591" s="471"/>
      <c r="D591" s="471"/>
      <c r="E591" s="468"/>
      <c r="F591" s="467"/>
      <c r="G591" s="469"/>
      <c r="H591" s="469"/>
      <c r="I591" s="469"/>
      <c r="J591" s="469"/>
      <c r="K591" s="469"/>
      <c r="L591" s="468"/>
      <c r="M591" s="467"/>
    </row>
    <row r="592" spans="1:13" ht="48" hidden="1" customHeight="1" outlineLevel="2" x14ac:dyDescent="0.2">
      <c r="A592" s="482" t="s">
        <v>615</v>
      </c>
      <c r="B592" s="477"/>
      <c r="C592" s="476"/>
      <c r="D592" s="474"/>
      <c r="E592" s="473"/>
      <c r="F592" s="472"/>
      <c r="G592" s="475"/>
      <c r="H592" s="475"/>
      <c r="I592" s="475"/>
      <c r="J592" s="475"/>
      <c r="K592" s="474"/>
      <c r="L592" s="473"/>
      <c r="M592" s="472"/>
    </row>
    <row r="593" spans="1:13" ht="48" hidden="1" customHeight="1" outlineLevel="2" x14ac:dyDescent="0.2">
      <c r="A593" s="482" t="s">
        <v>615</v>
      </c>
      <c r="B593" s="477"/>
      <c r="C593" s="476"/>
      <c r="D593" s="474"/>
      <c r="E593" s="473"/>
      <c r="F593" s="474"/>
      <c r="G593" s="475"/>
      <c r="H593" s="475"/>
      <c r="I593" s="475"/>
      <c r="J593" s="475"/>
      <c r="K593" s="474"/>
      <c r="L593" s="473"/>
      <c r="M593" s="474"/>
    </row>
    <row r="594" spans="1:13" ht="58.9" hidden="1" customHeight="1" outlineLevel="2" x14ac:dyDescent="0.2">
      <c r="A594" s="482" t="s">
        <v>615</v>
      </c>
      <c r="B594" s="477"/>
      <c r="C594" s="476"/>
      <c r="D594" s="474"/>
      <c r="E594" s="481"/>
      <c r="F594" s="472"/>
      <c r="G594" s="475"/>
      <c r="H594" s="475"/>
      <c r="I594" s="475"/>
      <c r="J594" s="475"/>
      <c r="K594" s="474"/>
      <c r="L594" s="481"/>
      <c r="M594" s="472"/>
    </row>
    <row r="595" spans="1:13" ht="36" hidden="1" customHeight="1" outlineLevel="2" x14ac:dyDescent="0.2">
      <c r="A595" s="482" t="s">
        <v>615</v>
      </c>
      <c r="B595" s="477"/>
      <c r="C595" s="476"/>
      <c r="D595" s="474"/>
      <c r="E595" s="481"/>
      <c r="F595" s="472"/>
      <c r="G595" s="475"/>
      <c r="H595" s="475"/>
      <c r="I595" s="475"/>
      <c r="J595" s="475"/>
      <c r="K595" s="474"/>
      <c r="L595" s="481"/>
      <c r="M595" s="472"/>
    </row>
    <row r="596" spans="1:13" ht="36" hidden="1" customHeight="1" outlineLevel="2" x14ac:dyDescent="0.2">
      <c r="A596" s="482" t="s">
        <v>615</v>
      </c>
      <c r="B596" s="477"/>
      <c r="C596" s="476"/>
      <c r="D596" s="474"/>
      <c r="E596" s="481"/>
      <c r="F596" s="472"/>
      <c r="G596" s="475"/>
      <c r="H596" s="475"/>
      <c r="I596" s="475"/>
      <c r="J596" s="475"/>
      <c r="K596" s="474"/>
      <c r="L596" s="481"/>
      <c r="M596" s="472"/>
    </row>
    <row r="597" spans="1:13" ht="48" hidden="1" customHeight="1" outlineLevel="2" x14ac:dyDescent="0.2">
      <c r="A597" s="482" t="s">
        <v>615</v>
      </c>
      <c r="B597" s="477"/>
      <c r="C597" s="476"/>
      <c r="D597" s="474"/>
      <c r="E597" s="481"/>
      <c r="F597" s="472"/>
      <c r="G597" s="475"/>
      <c r="H597" s="475"/>
      <c r="I597" s="475"/>
      <c r="J597" s="475"/>
      <c r="K597" s="474"/>
      <c r="L597" s="481"/>
      <c r="M597" s="472"/>
    </row>
    <row r="598" spans="1:13" ht="36" hidden="1" customHeight="1" outlineLevel="2" x14ac:dyDescent="0.2">
      <c r="A598" s="482" t="s">
        <v>615</v>
      </c>
      <c r="B598" s="477"/>
      <c r="C598" s="476"/>
      <c r="D598" s="474"/>
      <c r="E598" s="473"/>
      <c r="F598" s="472"/>
      <c r="G598" s="475"/>
      <c r="H598" s="475"/>
      <c r="I598" s="475"/>
      <c r="J598" s="475"/>
      <c r="K598" s="474"/>
      <c r="L598" s="473"/>
      <c r="M598" s="472"/>
    </row>
    <row r="599" spans="1:13" ht="58.9" hidden="1" customHeight="1" outlineLevel="2" x14ac:dyDescent="0.2">
      <c r="A599" s="482" t="s">
        <v>615</v>
      </c>
      <c r="B599" s="477"/>
      <c r="C599" s="476"/>
      <c r="D599" s="474"/>
      <c r="E599" s="473"/>
      <c r="F599" s="472"/>
      <c r="G599" s="475"/>
      <c r="H599" s="475"/>
      <c r="I599" s="475"/>
      <c r="J599" s="475"/>
      <c r="K599" s="474"/>
      <c r="L599" s="473"/>
      <c r="M599" s="472"/>
    </row>
    <row r="600" spans="1:13" ht="12" hidden="1" customHeight="1" outlineLevel="2" x14ac:dyDescent="0.2">
      <c r="A600" s="482" t="s">
        <v>615</v>
      </c>
      <c r="B600" s="477"/>
      <c r="C600" s="476"/>
      <c r="D600" s="474"/>
      <c r="E600" s="473"/>
      <c r="F600" s="474"/>
      <c r="G600" s="475"/>
      <c r="H600" s="475"/>
      <c r="I600" s="475"/>
      <c r="J600" s="475"/>
      <c r="K600" s="474"/>
      <c r="L600" s="473"/>
      <c r="M600" s="474"/>
    </row>
    <row r="601" spans="1:13" ht="24" hidden="1" customHeight="1" outlineLevel="2" x14ac:dyDescent="0.2">
      <c r="A601" s="482" t="s">
        <v>615</v>
      </c>
      <c r="B601" s="477"/>
      <c r="C601" s="476"/>
      <c r="D601" s="472"/>
      <c r="E601" s="473"/>
      <c r="F601" s="472"/>
      <c r="G601" s="475"/>
      <c r="H601" s="475"/>
      <c r="I601" s="475"/>
      <c r="J601" s="475"/>
      <c r="K601" s="472"/>
      <c r="L601" s="473"/>
      <c r="M601" s="472"/>
    </row>
    <row r="602" spans="1:13" ht="12" hidden="1" customHeight="1" outlineLevel="2" x14ac:dyDescent="0.2">
      <c r="A602" s="482" t="s">
        <v>615</v>
      </c>
      <c r="B602" s="477"/>
      <c r="C602" s="476"/>
      <c r="D602" s="472"/>
      <c r="E602" s="473"/>
      <c r="F602" s="472"/>
      <c r="G602" s="475"/>
      <c r="H602" s="475"/>
      <c r="I602" s="475"/>
      <c r="J602" s="475"/>
      <c r="K602" s="472"/>
      <c r="L602" s="473"/>
      <c r="M602" s="472"/>
    </row>
    <row r="603" spans="1:13" ht="36" hidden="1" customHeight="1" outlineLevel="2" x14ac:dyDescent="0.2">
      <c r="A603" s="482" t="s">
        <v>615</v>
      </c>
      <c r="B603" s="477"/>
      <c r="C603" s="476"/>
      <c r="D603" s="474"/>
      <c r="E603" s="481"/>
      <c r="F603" s="472"/>
      <c r="G603" s="475"/>
      <c r="H603" s="475"/>
      <c r="I603" s="475"/>
      <c r="J603" s="475"/>
      <c r="K603" s="474"/>
      <c r="L603" s="481"/>
      <c r="M603" s="472"/>
    </row>
    <row r="604" spans="1:13" ht="24" hidden="1" customHeight="1" outlineLevel="2" x14ac:dyDescent="0.2">
      <c r="A604" s="482" t="s">
        <v>615</v>
      </c>
      <c r="B604" s="477"/>
      <c r="C604" s="476"/>
      <c r="D604" s="472"/>
      <c r="E604" s="473"/>
      <c r="F604" s="472"/>
      <c r="G604" s="475"/>
      <c r="H604" s="475"/>
      <c r="I604" s="475"/>
      <c r="J604" s="475"/>
      <c r="K604" s="472"/>
      <c r="L604" s="473"/>
      <c r="M604" s="472"/>
    </row>
    <row r="605" spans="1:13" ht="12" hidden="1" customHeight="1" outlineLevel="2" x14ac:dyDescent="0.2">
      <c r="A605" s="482" t="s">
        <v>615</v>
      </c>
      <c r="B605" s="477"/>
      <c r="C605" s="476"/>
      <c r="D605" s="474"/>
      <c r="E605" s="473"/>
      <c r="F605" s="472"/>
      <c r="G605" s="475"/>
      <c r="H605" s="475"/>
      <c r="I605" s="475"/>
      <c r="J605" s="475"/>
      <c r="K605" s="474"/>
      <c r="L605" s="473"/>
      <c r="M605" s="472"/>
    </row>
    <row r="606" spans="1:13" ht="12" hidden="1" customHeight="1" outlineLevel="2" x14ac:dyDescent="0.2">
      <c r="A606" s="482" t="s">
        <v>615</v>
      </c>
      <c r="B606" s="477"/>
      <c r="C606" s="476"/>
      <c r="D606" s="472"/>
      <c r="E606" s="473"/>
      <c r="F606" s="472"/>
      <c r="G606" s="475"/>
      <c r="H606" s="475"/>
      <c r="I606" s="475"/>
      <c r="J606" s="475"/>
      <c r="K606" s="472"/>
      <c r="L606" s="473"/>
      <c r="M606" s="472"/>
    </row>
    <row r="607" spans="1:13" ht="48" hidden="1" customHeight="1" outlineLevel="2" x14ac:dyDescent="0.2">
      <c r="A607" s="482" t="s">
        <v>615</v>
      </c>
      <c r="B607" s="477"/>
      <c r="C607" s="476"/>
      <c r="D607" s="474"/>
      <c r="E607" s="481"/>
      <c r="F607" s="472"/>
      <c r="G607" s="475"/>
      <c r="H607" s="475"/>
      <c r="I607" s="475"/>
      <c r="J607" s="475"/>
      <c r="K607" s="474"/>
      <c r="L607" s="481"/>
      <c r="M607" s="472"/>
    </row>
    <row r="608" spans="1:13" ht="12" hidden="1" customHeight="1" outlineLevel="2" x14ac:dyDescent="0.2">
      <c r="A608" s="482" t="s">
        <v>615</v>
      </c>
      <c r="B608" s="477"/>
      <c r="C608" s="476"/>
      <c r="D608" s="474"/>
      <c r="E608" s="473"/>
      <c r="F608" s="474"/>
      <c r="G608" s="475"/>
      <c r="H608" s="475"/>
      <c r="I608" s="475"/>
      <c r="J608" s="475"/>
      <c r="K608" s="474"/>
      <c r="L608" s="473"/>
      <c r="M608" s="474"/>
    </row>
    <row r="609" spans="1:13" ht="15" hidden="1" customHeight="1" outlineLevel="1" x14ac:dyDescent="0.2">
      <c r="A609" s="482" t="s">
        <v>615</v>
      </c>
      <c r="B609" s="471"/>
      <c r="C609" s="471"/>
      <c r="D609" s="471"/>
      <c r="E609" s="468"/>
      <c r="F609" s="467"/>
      <c r="G609" s="469"/>
      <c r="H609" s="469"/>
      <c r="I609" s="469"/>
      <c r="J609" s="469"/>
      <c r="K609" s="469"/>
      <c r="L609" s="468"/>
      <c r="M609" s="467"/>
    </row>
    <row r="610" spans="1:13" ht="48" hidden="1" customHeight="1" outlineLevel="2" x14ac:dyDescent="0.2">
      <c r="A610" s="482" t="s">
        <v>615</v>
      </c>
      <c r="B610" s="477"/>
      <c r="C610" s="476"/>
      <c r="D610" s="474"/>
      <c r="E610" s="473"/>
      <c r="F610" s="474"/>
      <c r="G610" s="475"/>
      <c r="H610" s="475"/>
      <c r="I610" s="475"/>
      <c r="J610" s="475"/>
      <c r="K610" s="474"/>
      <c r="L610" s="473"/>
      <c r="M610" s="474"/>
    </row>
    <row r="611" spans="1:13" ht="48" hidden="1" customHeight="1" outlineLevel="2" x14ac:dyDescent="0.2">
      <c r="A611" s="482" t="s">
        <v>615</v>
      </c>
      <c r="B611" s="477"/>
      <c r="C611" s="476"/>
      <c r="D611" s="474"/>
      <c r="E611" s="473"/>
      <c r="F611" s="474"/>
      <c r="G611" s="475"/>
      <c r="H611" s="475"/>
      <c r="I611" s="475"/>
      <c r="J611" s="475"/>
      <c r="K611" s="474"/>
      <c r="L611" s="473"/>
      <c r="M611" s="474"/>
    </row>
    <row r="612" spans="1:13" ht="58.9" hidden="1" customHeight="1" outlineLevel="2" x14ac:dyDescent="0.2">
      <c r="A612" s="482" t="s">
        <v>615</v>
      </c>
      <c r="B612" s="477"/>
      <c r="C612" s="476"/>
      <c r="D612" s="474"/>
      <c r="E612" s="481"/>
      <c r="F612" s="472"/>
      <c r="G612" s="475"/>
      <c r="H612" s="475"/>
      <c r="I612" s="475"/>
      <c r="J612" s="475"/>
      <c r="K612" s="474"/>
      <c r="L612" s="481"/>
      <c r="M612" s="472"/>
    </row>
    <row r="613" spans="1:13" ht="48" hidden="1" customHeight="1" outlineLevel="2" x14ac:dyDescent="0.2">
      <c r="A613" s="482" t="s">
        <v>615</v>
      </c>
      <c r="B613" s="477"/>
      <c r="C613" s="476"/>
      <c r="D613" s="474"/>
      <c r="E613" s="473"/>
      <c r="F613" s="474"/>
      <c r="G613" s="475"/>
      <c r="H613" s="475"/>
      <c r="I613" s="475"/>
      <c r="J613" s="475"/>
      <c r="K613" s="474"/>
      <c r="L613" s="473"/>
      <c r="M613" s="474"/>
    </row>
    <row r="614" spans="1:13" ht="48" hidden="1" customHeight="1" outlineLevel="2" x14ac:dyDescent="0.2">
      <c r="A614" s="482" t="s">
        <v>615</v>
      </c>
      <c r="B614" s="477"/>
      <c r="C614" s="476"/>
      <c r="D614" s="474"/>
      <c r="E614" s="473"/>
      <c r="F614" s="474"/>
      <c r="G614" s="475"/>
      <c r="H614" s="475"/>
      <c r="I614" s="475"/>
      <c r="J614" s="475"/>
      <c r="K614" s="474"/>
      <c r="L614" s="473"/>
      <c r="M614" s="474"/>
    </row>
    <row r="615" spans="1:13" ht="48" hidden="1" customHeight="1" outlineLevel="2" x14ac:dyDescent="0.2">
      <c r="A615" s="482" t="s">
        <v>615</v>
      </c>
      <c r="B615" s="477"/>
      <c r="C615" s="476"/>
      <c r="D615" s="474"/>
      <c r="E615" s="481"/>
      <c r="F615" s="472"/>
      <c r="G615" s="475"/>
      <c r="H615" s="475"/>
      <c r="I615" s="475"/>
      <c r="J615" s="475"/>
      <c r="K615" s="474"/>
      <c r="L615" s="481"/>
      <c r="M615" s="472"/>
    </row>
    <row r="616" spans="1:13" ht="12" hidden="1" customHeight="1" outlineLevel="2" x14ac:dyDescent="0.2">
      <c r="A616" s="482" t="s">
        <v>615</v>
      </c>
      <c r="B616" s="477"/>
      <c r="C616" s="476"/>
      <c r="D616" s="474"/>
      <c r="E616" s="473"/>
      <c r="F616" s="472"/>
      <c r="G616" s="475"/>
      <c r="H616" s="475"/>
      <c r="I616" s="475"/>
      <c r="J616" s="475"/>
      <c r="K616" s="474"/>
      <c r="L616" s="473"/>
      <c r="M616" s="472"/>
    </row>
    <row r="617" spans="1:13" ht="12" hidden="1" customHeight="1" outlineLevel="2" x14ac:dyDescent="0.2">
      <c r="A617" s="482" t="s">
        <v>615</v>
      </c>
      <c r="B617" s="477"/>
      <c r="C617" s="476"/>
      <c r="D617" s="474"/>
      <c r="E617" s="473"/>
      <c r="F617" s="472"/>
      <c r="G617" s="475"/>
      <c r="H617" s="475"/>
      <c r="I617" s="475"/>
      <c r="J617" s="475"/>
      <c r="K617" s="474"/>
      <c r="L617" s="473"/>
      <c r="M617" s="472"/>
    </row>
    <row r="618" spans="1:13" ht="12" hidden="1" customHeight="1" outlineLevel="2" x14ac:dyDescent="0.2">
      <c r="A618" s="482" t="s">
        <v>615</v>
      </c>
      <c r="B618" s="477"/>
      <c r="C618" s="476"/>
      <c r="D618" s="474"/>
      <c r="E618" s="473"/>
      <c r="F618" s="472"/>
      <c r="G618" s="475"/>
      <c r="H618" s="475"/>
      <c r="I618" s="475"/>
      <c r="J618" s="475"/>
      <c r="K618" s="474"/>
      <c r="L618" s="473"/>
      <c r="M618" s="472"/>
    </row>
    <row r="619" spans="1:13" ht="24" hidden="1" customHeight="1" outlineLevel="2" x14ac:dyDescent="0.2">
      <c r="A619" s="482" t="s">
        <v>615</v>
      </c>
      <c r="B619" s="477"/>
      <c r="C619" s="476"/>
      <c r="D619" s="474"/>
      <c r="E619" s="473"/>
      <c r="F619" s="472"/>
      <c r="G619" s="475"/>
      <c r="H619" s="475"/>
      <c r="I619" s="475"/>
      <c r="J619" s="475"/>
      <c r="K619" s="474"/>
      <c r="L619" s="473"/>
      <c r="M619" s="472"/>
    </row>
    <row r="620" spans="1:13" ht="24" hidden="1" customHeight="1" outlineLevel="2" x14ac:dyDescent="0.2">
      <c r="A620" s="482" t="s">
        <v>615</v>
      </c>
      <c r="B620" s="477"/>
      <c r="C620" s="476"/>
      <c r="D620" s="474"/>
      <c r="E620" s="473"/>
      <c r="F620" s="472"/>
      <c r="G620" s="475"/>
      <c r="H620" s="475"/>
      <c r="I620" s="475"/>
      <c r="J620" s="475"/>
      <c r="K620" s="474"/>
      <c r="L620" s="473"/>
      <c r="M620" s="472"/>
    </row>
    <row r="621" spans="1:13" ht="48" hidden="1" customHeight="1" outlineLevel="2" x14ac:dyDescent="0.2">
      <c r="A621" s="482" t="s">
        <v>615</v>
      </c>
      <c r="B621" s="477"/>
      <c r="C621" s="476"/>
      <c r="D621" s="474"/>
      <c r="E621" s="473"/>
      <c r="F621" s="474"/>
      <c r="G621" s="475"/>
      <c r="H621" s="475"/>
      <c r="I621" s="475"/>
      <c r="J621" s="475"/>
      <c r="K621" s="474"/>
      <c r="L621" s="473"/>
      <c r="M621" s="474"/>
    </row>
    <row r="622" spans="1:13" ht="24" hidden="1" customHeight="1" outlineLevel="2" x14ac:dyDescent="0.2">
      <c r="A622" s="482" t="s">
        <v>615</v>
      </c>
      <c r="B622" s="477"/>
      <c r="C622" s="476"/>
      <c r="D622" s="474"/>
      <c r="E622" s="473"/>
      <c r="F622" s="474"/>
      <c r="G622" s="475"/>
      <c r="H622" s="475"/>
      <c r="I622" s="475"/>
      <c r="J622" s="475"/>
      <c r="K622" s="474"/>
      <c r="L622" s="473"/>
      <c r="M622" s="474"/>
    </row>
    <row r="623" spans="1:13" ht="24" hidden="1" customHeight="1" outlineLevel="2" x14ac:dyDescent="0.2">
      <c r="A623" s="482" t="s">
        <v>615</v>
      </c>
      <c r="B623" s="477"/>
      <c r="C623" s="476"/>
      <c r="D623" s="474"/>
      <c r="E623" s="473"/>
      <c r="F623" s="472"/>
      <c r="G623" s="475"/>
      <c r="H623" s="475"/>
      <c r="I623" s="475"/>
      <c r="J623" s="475"/>
      <c r="K623" s="474"/>
      <c r="L623" s="473"/>
      <c r="M623" s="472"/>
    </row>
    <row r="624" spans="1:13" ht="36" hidden="1" customHeight="1" outlineLevel="2" x14ac:dyDescent="0.2">
      <c r="A624" s="482" t="s">
        <v>615</v>
      </c>
      <c r="B624" s="477"/>
      <c r="C624" s="476"/>
      <c r="D624" s="474"/>
      <c r="E624" s="473"/>
      <c r="F624" s="474"/>
      <c r="G624" s="475"/>
      <c r="H624" s="475"/>
      <c r="I624" s="475"/>
      <c r="J624" s="475"/>
      <c r="K624" s="474"/>
      <c r="L624" s="473"/>
      <c r="M624" s="474"/>
    </row>
    <row r="625" spans="1:13" ht="24" hidden="1" customHeight="1" outlineLevel="2" x14ac:dyDescent="0.2">
      <c r="A625" s="482" t="s">
        <v>615</v>
      </c>
      <c r="B625" s="477"/>
      <c r="C625" s="476"/>
      <c r="D625" s="474"/>
      <c r="E625" s="473"/>
      <c r="F625" s="474"/>
      <c r="G625" s="475"/>
      <c r="H625" s="475"/>
      <c r="I625" s="475"/>
      <c r="J625" s="475"/>
      <c r="K625" s="474"/>
      <c r="L625" s="473"/>
      <c r="M625" s="474"/>
    </row>
    <row r="626" spans="1:13" ht="24" hidden="1" customHeight="1" outlineLevel="2" x14ac:dyDescent="0.2">
      <c r="A626" s="482" t="s">
        <v>615</v>
      </c>
      <c r="B626" s="477"/>
      <c r="C626" s="476"/>
      <c r="D626" s="474"/>
      <c r="E626" s="473"/>
      <c r="F626" s="474"/>
      <c r="G626" s="475"/>
      <c r="H626" s="475"/>
      <c r="I626" s="475"/>
      <c r="J626" s="475"/>
      <c r="K626" s="474"/>
      <c r="L626" s="473"/>
      <c r="M626" s="474"/>
    </row>
    <row r="627" spans="1:13" ht="24" hidden="1" customHeight="1" outlineLevel="2" x14ac:dyDescent="0.2">
      <c r="A627" s="482" t="s">
        <v>615</v>
      </c>
      <c r="B627" s="477"/>
      <c r="C627" s="476"/>
      <c r="D627" s="474"/>
      <c r="E627" s="473"/>
      <c r="F627" s="474"/>
      <c r="G627" s="475"/>
      <c r="H627" s="475"/>
      <c r="I627" s="475"/>
      <c r="J627" s="475"/>
      <c r="K627" s="474"/>
      <c r="L627" s="473"/>
      <c r="M627" s="474"/>
    </row>
    <row r="628" spans="1:13" ht="24" hidden="1" customHeight="1" outlineLevel="2" x14ac:dyDescent="0.2">
      <c r="A628" s="482" t="s">
        <v>615</v>
      </c>
      <c r="B628" s="477"/>
      <c r="C628" s="476"/>
      <c r="D628" s="474"/>
      <c r="E628" s="473"/>
      <c r="F628" s="474"/>
      <c r="G628" s="475"/>
      <c r="H628" s="475"/>
      <c r="I628" s="475"/>
      <c r="J628" s="475"/>
      <c r="K628" s="474"/>
      <c r="L628" s="473"/>
      <c r="M628" s="474"/>
    </row>
    <row r="629" spans="1:13" ht="12" hidden="1" customHeight="1" outlineLevel="2" x14ac:dyDescent="0.2">
      <c r="A629" s="482" t="s">
        <v>615</v>
      </c>
      <c r="B629" s="477"/>
      <c r="C629" s="476"/>
      <c r="D629" s="474"/>
      <c r="E629" s="473"/>
      <c r="F629" s="474"/>
      <c r="G629" s="475"/>
      <c r="H629" s="475"/>
      <c r="I629" s="475"/>
      <c r="J629" s="475"/>
      <c r="K629" s="474"/>
      <c r="L629" s="473"/>
      <c r="M629" s="474"/>
    </row>
    <row r="630" spans="1:13" ht="36" hidden="1" customHeight="1" outlineLevel="2" x14ac:dyDescent="0.2">
      <c r="A630" s="482" t="s">
        <v>615</v>
      </c>
      <c r="B630" s="477"/>
      <c r="C630" s="476"/>
      <c r="D630" s="474"/>
      <c r="E630" s="473"/>
      <c r="F630" s="472"/>
      <c r="G630" s="475"/>
      <c r="H630" s="475"/>
      <c r="I630" s="475"/>
      <c r="J630" s="475"/>
      <c r="K630" s="474"/>
      <c r="L630" s="473"/>
      <c r="M630" s="472"/>
    </row>
    <row r="631" spans="1:13" ht="36" hidden="1" customHeight="1" outlineLevel="2" x14ac:dyDescent="0.2">
      <c r="A631" s="482" t="s">
        <v>615</v>
      </c>
      <c r="B631" s="477"/>
      <c r="C631" s="476"/>
      <c r="D631" s="474"/>
      <c r="E631" s="473"/>
      <c r="F631" s="472"/>
      <c r="G631" s="475"/>
      <c r="H631" s="475"/>
      <c r="I631" s="475"/>
      <c r="J631" s="475"/>
      <c r="K631" s="474"/>
      <c r="L631" s="473"/>
      <c r="M631" s="472"/>
    </row>
    <row r="632" spans="1:13" ht="12" hidden="1" customHeight="1" outlineLevel="2" x14ac:dyDescent="0.2">
      <c r="A632" s="482" t="s">
        <v>615</v>
      </c>
      <c r="B632" s="477"/>
      <c r="C632" s="476"/>
      <c r="D632" s="474"/>
      <c r="E632" s="473"/>
      <c r="F632" s="472"/>
      <c r="G632" s="475"/>
      <c r="H632" s="475"/>
      <c r="I632" s="475"/>
      <c r="J632" s="475"/>
      <c r="K632" s="474"/>
      <c r="L632" s="473"/>
      <c r="M632" s="472"/>
    </row>
    <row r="633" spans="1:13" ht="12" hidden="1" customHeight="1" outlineLevel="2" x14ac:dyDescent="0.2">
      <c r="A633" s="482" t="s">
        <v>615</v>
      </c>
      <c r="B633" s="477"/>
      <c r="C633" s="476"/>
      <c r="D633" s="474"/>
      <c r="E633" s="473"/>
      <c r="F633" s="474"/>
      <c r="G633" s="475"/>
      <c r="H633" s="475"/>
      <c r="I633" s="475"/>
      <c r="J633" s="475"/>
      <c r="K633" s="474"/>
      <c r="L633" s="473"/>
      <c r="M633" s="474"/>
    </row>
    <row r="634" spans="1:13" ht="12" hidden="1" customHeight="1" outlineLevel="2" x14ac:dyDescent="0.2">
      <c r="A634" s="482" t="s">
        <v>615</v>
      </c>
      <c r="B634" s="477"/>
      <c r="C634" s="476"/>
      <c r="D634" s="474"/>
      <c r="E634" s="473"/>
      <c r="F634" s="472"/>
      <c r="G634" s="475"/>
      <c r="H634" s="475"/>
      <c r="I634" s="475"/>
      <c r="J634" s="475"/>
      <c r="K634" s="474"/>
      <c r="L634" s="473"/>
      <c r="M634" s="472"/>
    </row>
    <row r="635" spans="1:13" ht="58.9" hidden="1" customHeight="1" outlineLevel="2" x14ac:dyDescent="0.2">
      <c r="A635" s="482" t="s">
        <v>615</v>
      </c>
      <c r="B635" s="477"/>
      <c r="C635" s="476"/>
      <c r="D635" s="474"/>
      <c r="E635" s="473"/>
      <c r="F635" s="472"/>
      <c r="G635" s="475"/>
      <c r="H635" s="475"/>
      <c r="I635" s="475"/>
      <c r="J635" s="475"/>
      <c r="K635" s="474"/>
      <c r="L635" s="473"/>
      <c r="M635" s="472"/>
    </row>
    <row r="636" spans="1:13" ht="12" hidden="1" customHeight="1" outlineLevel="2" x14ac:dyDescent="0.2">
      <c r="A636" s="482" t="s">
        <v>615</v>
      </c>
      <c r="B636" s="477"/>
      <c r="C636" s="476"/>
      <c r="D636" s="474"/>
      <c r="E636" s="473"/>
      <c r="F636" s="472"/>
      <c r="G636" s="475"/>
      <c r="H636" s="475"/>
      <c r="I636" s="475"/>
      <c r="J636" s="475"/>
      <c r="K636" s="474"/>
      <c r="L636" s="473"/>
      <c r="M636" s="472"/>
    </row>
    <row r="637" spans="1:13" ht="36" hidden="1" customHeight="1" outlineLevel="2" x14ac:dyDescent="0.2">
      <c r="A637" s="482" t="s">
        <v>615</v>
      </c>
      <c r="B637" s="477"/>
      <c r="C637" s="476"/>
      <c r="D637" s="474"/>
      <c r="E637" s="473"/>
      <c r="F637" s="474"/>
      <c r="G637" s="475"/>
      <c r="H637" s="475"/>
      <c r="I637" s="475"/>
      <c r="J637" s="475"/>
      <c r="K637" s="474"/>
      <c r="L637" s="473"/>
      <c r="M637" s="474"/>
    </row>
    <row r="638" spans="1:13" ht="12" hidden="1" customHeight="1" outlineLevel="2" x14ac:dyDescent="0.2">
      <c r="A638" s="482" t="s">
        <v>615</v>
      </c>
      <c r="B638" s="477"/>
      <c r="C638" s="476"/>
      <c r="D638" s="472"/>
      <c r="E638" s="473"/>
      <c r="F638" s="472"/>
      <c r="G638" s="475"/>
      <c r="H638" s="475"/>
      <c r="I638" s="475"/>
      <c r="J638" s="475"/>
      <c r="K638" s="472"/>
      <c r="L638" s="473"/>
      <c r="M638" s="472"/>
    </row>
    <row r="639" spans="1:13" ht="24" hidden="1" customHeight="1" outlineLevel="2" x14ac:dyDescent="0.2">
      <c r="A639" s="482" t="s">
        <v>615</v>
      </c>
      <c r="B639" s="477"/>
      <c r="C639" s="476"/>
      <c r="D639" s="472"/>
      <c r="E639" s="473"/>
      <c r="F639" s="472"/>
      <c r="G639" s="475"/>
      <c r="H639" s="475"/>
      <c r="I639" s="475"/>
      <c r="J639" s="475"/>
      <c r="K639" s="472"/>
      <c r="L639" s="473"/>
      <c r="M639" s="472"/>
    </row>
    <row r="640" spans="1:13" ht="12" hidden="1" customHeight="1" outlineLevel="2" x14ac:dyDescent="0.2">
      <c r="A640" s="482" t="s">
        <v>615</v>
      </c>
      <c r="B640" s="477"/>
      <c r="C640" s="476"/>
      <c r="D640" s="474"/>
      <c r="E640" s="473"/>
      <c r="F640" s="474"/>
      <c r="G640" s="475"/>
      <c r="H640" s="475"/>
      <c r="I640" s="475"/>
      <c r="J640" s="475"/>
      <c r="K640" s="474"/>
      <c r="L640" s="473"/>
      <c r="M640" s="474"/>
    </row>
    <row r="641" spans="1:13" ht="12" hidden="1" customHeight="1" outlineLevel="2" x14ac:dyDescent="0.2">
      <c r="A641" s="482" t="s">
        <v>615</v>
      </c>
      <c r="B641" s="477"/>
      <c r="C641" s="476"/>
      <c r="D641" s="474"/>
      <c r="E641" s="473"/>
      <c r="F641" s="474"/>
      <c r="G641" s="475"/>
      <c r="H641" s="475"/>
      <c r="I641" s="475"/>
      <c r="J641" s="475"/>
      <c r="K641" s="474"/>
      <c r="L641" s="473"/>
      <c r="M641" s="474"/>
    </row>
    <row r="642" spans="1:13" ht="12" hidden="1" customHeight="1" outlineLevel="2" x14ac:dyDescent="0.2">
      <c r="A642" s="482" t="s">
        <v>615</v>
      </c>
      <c r="B642" s="477"/>
      <c r="C642" s="476"/>
      <c r="D642" s="472"/>
      <c r="E642" s="473"/>
      <c r="F642" s="472"/>
      <c r="G642" s="475"/>
      <c r="H642" s="475"/>
      <c r="I642" s="475"/>
      <c r="J642" s="475"/>
      <c r="K642" s="472"/>
      <c r="L642" s="473"/>
      <c r="M642" s="472"/>
    </row>
    <row r="643" spans="1:13" ht="12" hidden="1" customHeight="1" outlineLevel="2" x14ac:dyDescent="0.2">
      <c r="A643" s="482" t="s">
        <v>615</v>
      </c>
      <c r="B643" s="477"/>
      <c r="C643" s="476"/>
      <c r="D643" s="474"/>
      <c r="E643" s="473"/>
      <c r="F643" s="472"/>
      <c r="G643" s="475"/>
      <c r="H643" s="475"/>
      <c r="I643" s="475"/>
      <c r="J643" s="475"/>
      <c r="K643" s="474"/>
      <c r="L643" s="473"/>
      <c r="M643" s="472"/>
    </row>
    <row r="644" spans="1:13" ht="12" hidden="1" customHeight="1" outlineLevel="2" x14ac:dyDescent="0.2">
      <c r="A644" s="482" t="s">
        <v>615</v>
      </c>
      <c r="B644" s="477"/>
      <c r="C644" s="476"/>
      <c r="D644" s="474"/>
      <c r="E644" s="473"/>
      <c r="F644" s="474"/>
      <c r="G644" s="475"/>
      <c r="H644" s="475"/>
      <c r="I644" s="475"/>
      <c r="J644" s="475"/>
      <c r="K644" s="474"/>
      <c r="L644" s="473"/>
      <c r="M644" s="474"/>
    </row>
    <row r="645" spans="1:13" ht="12" hidden="1" customHeight="1" outlineLevel="2" x14ac:dyDescent="0.2">
      <c r="A645" s="482" t="s">
        <v>615</v>
      </c>
      <c r="B645" s="477"/>
      <c r="C645" s="476"/>
      <c r="D645" s="474"/>
      <c r="E645" s="473"/>
      <c r="F645" s="474"/>
      <c r="G645" s="475"/>
      <c r="H645" s="475"/>
      <c r="I645" s="475"/>
      <c r="J645" s="475"/>
      <c r="K645" s="474"/>
      <c r="L645" s="473"/>
      <c r="M645" s="474"/>
    </row>
    <row r="646" spans="1:13" ht="12" hidden="1" customHeight="1" outlineLevel="2" x14ac:dyDescent="0.2">
      <c r="A646" s="482" t="s">
        <v>615</v>
      </c>
      <c r="B646" s="477"/>
      <c r="C646" s="476"/>
      <c r="D646" s="474"/>
      <c r="E646" s="473"/>
      <c r="F646" s="474"/>
      <c r="G646" s="475"/>
      <c r="H646" s="475"/>
      <c r="I646" s="475"/>
      <c r="J646" s="475"/>
      <c r="K646" s="474"/>
      <c r="L646" s="473"/>
      <c r="M646" s="474"/>
    </row>
    <row r="647" spans="1:13" ht="12" hidden="1" customHeight="1" outlineLevel="2" x14ac:dyDescent="0.2">
      <c r="A647" s="482" t="s">
        <v>615</v>
      </c>
      <c r="B647" s="477"/>
      <c r="C647" s="476"/>
      <c r="D647" s="474"/>
      <c r="E647" s="473"/>
      <c r="F647" s="474"/>
      <c r="G647" s="475"/>
      <c r="H647" s="475"/>
      <c r="I647" s="475"/>
      <c r="J647" s="475"/>
      <c r="K647" s="474"/>
      <c r="L647" s="473"/>
      <c r="M647" s="474"/>
    </row>
    <row r="648" spans="1:13" ht="12" hidden="1" customHeight="1" outlineLevel="2" x14ac:dyDescent="0.2">
      <c r="A648" s="482" t="s">
        <v>615</v>
      </c>
      <c r="B648" s="477"/>
      <c r="C648" s="476"/>
      <c r="D648" s="474"/>
      <c r="E648" s="473"/>
      <c r="F648" s="474"/>
      <c r="G648" s="475"/>
      <c r="H648" s="475"/>
      <c r="I648" s="475"/>
      <c r="J648" s="475"/>
      <c r="K648" s="474"/>
      <c r="L648" s="473"/>
      <c r="M648" s="474"/>
    </row>
    <row r="649" spans="1:13" ht="36" hidden="1" customHeight="1" outlineLevel="2" x14ac:dyDescent="0.2">
      <c r="A649" s="482" t="s">
        <v>615</v>
      </c>
      <c r="B649" s="477"/>
      <c r="C649" s="476"/>
      <c r="D649" s="474"/>
      <c r="E649" s="473"/>
      <c r="F649" s="474"/>
      <c r="G649" s="475"/>
      <c r="H649" s="475"/>
      <c r="I649" s="475"/>
      <c r="J649" s="475"/>
      <c r="K649" s="474"/>
      <c r="L649" s="473"/>
      <c r="M649" s="474"/>
    </row>
    <row r="650" spans="1:13" ht="24" hidden="1" customHeight="1" outlineLevel="2" x14ac:dyDescent="0.2">
      <c r="A650" s="482" t="s">
        <v>615</v>
      </c>
      <c r="B650" s="477"/>
      <c r="C650" s="476"/>
      <c r="D650" s="474"/>
      <c r="E650" s="473"/>
      <c r="F650" s="474"/>
      <c r="G650" s="475"/>
      <c r="H650" s="475"/>
      <c r="I650" s="475"/>
      <c r="J650" s="475"/>
      <c r="K650" s="474"/>
      <c r="L650" s="473"/>
      <c r="M650" s="474"/>
    </row>
    <row r="651" spans="1:13" ht="36" hidden="1" customHeight="1" outlineLevel="2" x14ac:dyDescent="0.2">
      <c r="A651" s="482" t="s">
        <v>615</v>
      </c>
      <c r="B651" s="477"/>
      <c r="C651" s="476"/>
      <c r="D651" s="474"/>
      <c r="E651" s="481"/>
      <c r="F651" s="472"/>
      <c r="G651" s="475"/>
      <c r="H651" s="475"/>
      <c r="I651" s="475"/>
      <c r="J651" s="475"/>
      <c r="K651" s="474"/>
      <c r="L651" s="481"/>
      <c r="M651" s="472"/>
    </row>
    <row r="652" spans="1:13" ht="12" hidden="1" customHeight="1" outlineLevel="2" x14ac:dyDescent="0.2">
      <c r="A652" s="482" t="s">
        <v>615</v>
      </c>
      <c r="B652" s="477"/>
      <c r="C652" s="476"/>
      <c r="D652" s="472"/>
      <c r="E652" s="473"/>
      <c r="F652" s="472"/>
      <c r="G652" s="475"/>
      <c r="H652" s="475"/>
      <c r="I652" s="475"/>
      <c r="J652" s="475"/>
      <c r="K652" s="472"/>
      <c r="L652" s="473"/>
      <c r="M652" s="472"/>
    </row>
    <row r="653" spans="1:13" ht="12" hidden="1" customHeight="1" outlineLevel="2" x14ac:dyDescent="0.2">
      <c r="A653" s="482" t="s">
        <v>615</v>
      </c>
      <c r="B653" s="477"/>
      <c r="C653" s="476"/>
      <c r="D653" s="472"/>
      <c r="E653" s="473"/>
      <c r="F653" s="474"/>
      <c r="G653" s="475"/>
      <c r="H653" s="475"/>
      <c r="I653" s="475"/>
      <c r="J653" s="475"/>
      <c r="K653" s="472"/>
      <c r="L653" s="473"/>
      <c r="M653" s="474"/>
    </row>
    <row r="654" spans="1:13" ht="12" hidden="1" customHeight="1" outlineLevel="2" x14ac:dyDescent="0.2">
      <c r="A654" s="482" t="s">
        <v>615</v>
      </c>
      <c r="B654" s="477"/>
      <c r="C654" s="476"/>
      <c r="D654" s="472"/>
      <c r="E654" s="473"/>
      <c r="F654" s="472"/>
      <c r="G654" s="475"/>
      <c r="H654" s="475"/>
      <c r="I654" s="475"/>
      <c r="J654" s="475"/>
      <c r="K654" s="472"/>
      <c r="L654" s="473"/>
      <c r="M654" s="472"/>
    </row>
    <row r="655" spans="1:13" ht="12" hidden="1" customHeight="1" outlineLevel="2" x14ac:dyDescent="0.2">
      <c r="A655" s="482" t="s">
        <v>615</v>
      </c>
      <c r="B655" s="477"/>
      <c r="C655" s="476"/>
      <c r="D655" s="472"/>
      <c r="E655" s="473"/>
      <c r="F655" s="472"/>
      <c r="G655" s="475"/>
      <c r="H655" s="475"/>
      <c r="I655" s="475"/>
      <c r="J655" s="475"/>
      <c r="K655" s="472"/>
      <c r="L655" s="473"/>
      <c r="M655" s="472"/>
    </row>
    <row r="656" spans="1:13" ht="12" hidden="1" customHeight="1" outlineLevel="2" x14ac:dyDescent="0.2">
      <c r="A656" s="482" t="s">
        <v>615</v>
      </c>
      <c r="B656" s="477"/>
      <c r="C656" s="476"/>
      <c r="D656" s="474"/>
      <c r="E656" s="473"/>
      <c r="F656" s="472"/>
      <c r="G656" s="475"/>
      <c r="H656" s="475"/>
      <c r="I656" s="475"/>
      <c r="J656" s="475"/>
      <c r="K656" s="474"/>
      <c r="L656" s="473"/>
      <c r="M656" s="472"/>
    </row>
    <row r="657" spans="1:13" ht="12" hidden="1" customHeight="1" outlineLevel="2" x14ac:dyDescent="0.2">
      <c r="A657" s="482" t="s">
        <v>615</v>
      </c>
      <c r="B657" s="477"/>
      <c r="C657" s="476"/>
      <c r="D657" s="472"/>
      <c r="E657" s="473"/>
      <c r="F657" s="472"/>
      <c r="G657" s="475"/>
      <c r="H657" s="475"/>
      <c r="I657" s="475"/>
      <c r="J657" s="475"/>
      <c r="K657" s="472"/>
      <c r="L657" s="473"/>
      <c r="M657" s="472"/>
    </row>
    <row r="658" spans="1:13" ht="12" hidden="1" customHeight="1" outlineLevel="2" x14ac:dyDescent="0.2">
      <c r="A658" s="482" t="s">
        <v>615</v>
      </c>
      <c r="B658" s="477"/>
      <c r="C658" s="476"/>
      <c r="D658" s="472"/>
      <c r="E658" s="473"/>
      <c r="F658" s="472"/>
      <c r="G658" s="475"/>
      <c r="H658" s="475"/>
      <c r="I658" s="475"/>
      <c r="J658" s="475"/>
      <c r="K658" s="472"/>
      <c r="L658" s="473"/>
      <c r="M658" s="472"/>
    </row>
    <row r="659" spans="1:13" ht="12" hidden="1" customHeight="1" outlineLevel="2" x14ac:dyDescent="0.2">
      <c r="A659" s="482" t="s">
        <v>615</v>
      </c>
      <c r="B659" s="477"/>
      <c r="C659" s="476"/>
      <c r="D659" s="472"/>
      <c r="E659" s="473"/>
      <c r="F659" s="472"/>
      <c r="G659" s="475"/>
      <c r="H659" s="475"/>
      <c r="I659" s="475"/>
      <c r="J659" s="475"/>
      <c r="K659" s="472"/>
      <c r="L659" s="473"/>
      <c r="M659" s="472"/>
    </row>
    <row r="660" spans="1:13" ht="12" hidden="1" customHeight="1" outlineLevel="2" x14ac:dyDescent="0.2">
      <c r="A660" s="482" t="s">
        <v>615</v>
      </c>
      <c r="B660" s="477"/>
      <c r="C660" s="476"/>
      <c r="D660" s="474"/>
      <c r="E660" s="473"/>
      <c r="F660" s="472"/>
      <c r="G660" s="475"/>
      <c r="H660" s="475"/>
      <c r="I660" s="475"/>
      <c r="J660" s="475"/>
      <c r="K660" s="474"/>
      <c r="L660" s="473"/>
      <c r="M660" s="472"/>
    </row>
    <row r="661" spans="1:13" ht="12" hidden="1" customHeight="1" outlineLevel="2" x14ac:dyDescent="0.2">
      <c r="A661" s="482" t="s">
        <v>615</v>
      </c>
      <c r="B661" s="477"/>
      <c r="C661" s="476"/>
      <c r="D661" s="474"/>
      <c r="E661" s="473"/>
      <c r="F661" s="472"/>
      <c r="G661" s="475"/>
      <c r="H661" s="475"/>
      <c r="I661" s="475"/>
      <c r="J661" s="475"/>
      <c r="K661" s="474"/>
      <c r="L661" s="473"/>
      <c r="M661" s="472"/>
    </row>
    <row r="662" spans="1:13" ht="48" hidden="1" customHeight="1" outlineLevel="2" x14ac:dyDescent="0.2">
      <c r="A662" s="482" t="s">
        <v>615</v>
      </c>
      <c r="B662" s="477"/>
      <c r="C662" s="476"/>
      <c r="D662" s="474"/>
      <c r="E662" s="473"/>
      <c r="F662" s="472"/>
      <c r="G662" s="475"/>
      <c r="H662" s="475"/>
      <c r="I662" s="475"/>
      <c r="J662" s="475"/>
      <c r="K662" s="474"/>
      <c r="L662" s="473"/>
      <c r="M662" s="472"/>
    </row>
    <row r="663" spans="1:13" ht="12" hidden="1" customHeight="1" outlineLevel="2" x14ac:dyDescent="0.2">
      <c r="A663" s="482" t="s">
        <v>615</v>
      </c>
      <c r="B663" s="477"/>
      <c r="C663" s="476"/>
      <c r="D663" s="474"/>
      <c r="E663" s="473"/>
      <c r="F663" s="472"/>
      <c r="G663" s="475"/>
      <c r="H663" s="475"/>
      <c r="I663" s="475"/>
      <c r="J663" s="475"/>
      <c r="K663" s="474"/>
      <c r="L663" s="473"/>
      <c r="M663" s="472"/>
    </row>
    <row r="664" spans="1:13" ht="24" hidden="1" customHeight="1" outlineLevel="2" x14ac:dyDescent="0.2">
      <c r="A664" s="482" t="s">
        <v>615</v>
      </c>
      <c r="B664" s="477"/>
      <c r="C664" s="476"/>
      <c r="D664" s="474"/>
      <c r="E664" s="473"/>
      <c r="F664" s="474"/>
      <c r="G664" s="475"/>
      <c r="H664" s="475"/>
      <c r="I664" s="475"/>
      <c r="J664" s="475"/>
      <c r="K664" s="474"/>
      <c r="L664" s="473"/>
      <c r="M664" s="474"/>
    </row>
    <row r="665" spans="1:13" ht="12" hidden="1" customHeight="1" outlineLevel="2" x14ac:dyDescent="0.2">
      <c r="A665" s="482" t="s">
        <v>615</v>
      </c>
      <c r="B665" s="477"/>
      <c r="C665" s="476"/>
      <c r="D665" s="472"/>
      <c r="E665" s="473"/>
      <c r="F665" s="472"/>
      <c r="G665" s="475"/>
      <c r="H665" s="475"/>
      <c r="I665" s="475"/>
      <c r="J665" s="475"/>
      <c r="K665" s="472"/>
      <c r="L665" s="473"/>
      <c r="M665" s="472"/>
    </row>
    <row r="666" spans="1:13" ht="15" hidden="1" customHeight="1" outlineLevel="1" x14ac:dyDescent="0.2">
      <c r="A666" s="482" t="s">
        <v>615</v>
      </c>
      <c r="B666" s="471"/>
      <c r="C666" s="471"/>
      <c r="D666" s="471"/>
      <c r="E666" s="468"/>
      <c r="F666" s="467"/>
      <c r="G666" s="469"/>
      <c r="H666" s="469"/>
      <c r="I666" s="469"/>
      <c r="J666" s="469"/>
      <c r="K666" s="469"/>
      <c r="L666" s="468"/>
      <c r="M666" s="467"/>
    </row>
    <row r="667" spans="1:13" ht="48" hidden="1" customHeight="1" outlineLevel="2" x14ac:dyDescent="0.2">
      <c r="A667" s="482" t="s">
        <v>615</v>
      </c>
      <c r="B667" s="477"/>
      <c r="C667" s="476"/>
      <c r="D667" s="474"/>
      <c r="E667" s="473"/>
      <c r="F667" s="474"/>
      <c r="G667" s="475"/>
      <c r="H667" s="475"/>
      <c r="I667" s="475"/>
      <c r="J667" s="475"/>
      <c r="K667" s="474"/>
      <c r="L667" s="473"/>
      <c r="M667" s="474"/>
    </row>
    <row r="668" spans="1:13" ht="48" hidden="1" customHeight="1" outlineLevel="2" x14ac:dyDescent="0.2">
      <c r="A668" s="482" t="s">
        <v>615</v>
      </c>
      <c r="B668" s="477"/>
      <c r="C668" s="476"/>
      <c r="D668" s="474"/>
      <c r="E668" s="473"/>
      <c r="F668" s="474"/>
      <c r="G668" s="475"/>
      <c r="H668" s="475"/>
      <c r="I668" s="475"/>
      <c r="J668" s="475"/>
      <c r="K668" s="474"/>
      <c r="L668" s="473"/>
      <c r="M668" s="474"/>
    </row>
    <row r="669" spans="1:13" ht="58.9" hidden="1" customHeight="1" outlineLevel="2" x14ac:dyDescent="0.2">
      <c r="A669" s="482" t="s">
        <v>615</v>
      </c>
      <c r="B669" s="477"/>
      <c r="C669" s="476"/>
      <c r="D669" s="474"/>
      <c r="E669" s="481"/>
      <c r="F669" s="472"/>
      <c r="G669" s="475"/>
      <c r="H669" s="475"/>
      <c r="I669" s="475"/>
      <c r="J669" s="475"/>
      <c r="K669" s="474"/>
      <c r="L669" s="481"/>
      <c r="M669" s="472"/>
    </row>
    <row r="670" spans="1:13" ht="12" hidden="1" customHeight="1" outlineLevel="2" x14ac:dyDescent="0.2">
      <c r="A670" s="482" t="s">
        <v>615</v>
      </c>
      <c r="B670" s="477"/>
      <c r="C670" s="476"/>
      <c r="D670" s="474"/>
      <c r="E670" s="473"/>
      <c r="F670" s="474"/>
      <c r="G670" s="475"/>
      <c r="H670" s="475"/>
      <c r="I670" s="475"/>
      <c r="J670" s="475"/>
      <c r="K670" s="474"/>
      <c r="L670" s="473"/>
      <c r="M670" s="474"/>
    </row>
    <row r="671" spans="1:13" ht="36" hidden="1" customHeight="1" outlineLevel="2" x14ac:dyDescent="0.2">
      <c r="A671" s="482" t="s">
        <v>615</v>
      </c>
      <c r="B671" s="477"/>
      <c r="C671" s="476"/>
      <c r="D671" s="474"/>
      <c r="E671" s="481"/>
      <c r="F671" s="472"/>
      <c r="G671" s="475"/>
      <c r="H671" s="475"/>
      <c r="I671" s="475"/>
      <c r="J671" s="475"/>
      <c r="K671" s="474"/>
      <c r="L671" s="481"/>
      <c r="M671" s="472"/>
    </row>
    <row r="672" spans="1:13" ht="36" hidden="1" customHeight="1" outlineLevel="2" x14ac:dyDescent="0.2">
      <c r="A672" s="482" t="s">
        <v>615</v>
      </c>
      <c r="B672" s="477"/>
      <c r="C672" s="476"/>
      <c r="D672" s="474"/>
      <c r="E672" s="473"/>
      <c r="F672" s="474"/>
      <c r="G672" s="475"/>
      <c r="H672" s="475"/>
      <c r="I672" s="475"/>
      <c r="J672" s="475"/>
      <c r="K672" s="474"/>
      <c r="L672" s="473"/>
      <c r="M672" s="474"/>
    </row>
    <row r="673" spans="1:13" ht="48" hidden="1" customHeight="1" outlineLevel="2" x14ac:dyDescent="0.2">
      <c r="A673" s="482" t="s">
        <v>615</v>
      </c>
      <c r="B673" s="477"/>
      <c r="C673" s="476"/>
      <c r="D673" s="474"/>
      <c r="E673" s="473"/>
      <c r="F673" s="474"/>
      <c r="G673" s="475"/>
      <c r="H673" s="475"/>
      <c r="I673" s="475"/>
      <c r="J673" s="475"/>
      <c r="K673" s="474"/>
      <c r="L673" s="473"/>
      <c r="M673" s="474"/>
    </row>
    <row r="674" spans="1:13" ht="48" hidden="1" customHeight="1" outlineLevel="2" x14ac:dyDescent="0.2">
      <c r="A674" s="482" t="s">
        <v>615</v>
      </c>
      <c r="B674" s="477"/>
      <c r="C674" s="476"/>
      <c r="D674" s="474"/>
      <c r="E674" s="473"/>
      <c r="F674" s="474"/>
      <c r="G674" s="475"/>
      <c r="H674" s="475"/>
      <c r="I674" s="475"/>
      <c r="J674" s="475"/>
      <c r="K674" s="474"/>
      <c r="L674" s="473"/>
      <c r="M674" s="474"/>
    </row>
    <row r="675" spans="1:13" ht="48" hidden="1" customHeight="1" outlineLevel="2" x14ac:dyDescent="0.2">
      <c r="A675" s="482" t="s">
        <v>615</v>
      </c>
      <c r="B675" s="477"/>
      <c r="C675" s="476"/>
      <c r="D675" s="474"/>
      <c r="E675" s="481"/>
      <c r="F675" s="472"/>
      <c r="G675" s="475"/>
      <c r="H675" s="475"/>
      <c r="I675" s="475"/>
      <c r="J675" s="475"/>
      <c r="K675" s="474"/>
      <c r="L675" s="481"/>
      <c r="M675" s="472"/>
    </row>
    <row r="676" spans="1:13" ht="24" hidden="1" customHeight="1" outlineLevel="2" x14ac:dyDescent="0.2">
      <c r="A676" s="482" t="s">
        <v>615</v>
      </c>
      <c r="B676" s="477"/>
      <c r="C676" s="476"/>
      <c r="D676" s="474"/>
      <c r="E676" s="473"/>
      <c r="F676" s="472"/>
      <c r="G676" s="475"/>
      <c r="H676" s="475"/>
      <c r="I676" s="475"/>
      <c r="J676" s="475"/>
      <c r="K676" s="474"/>
      <c r="L676" s="473"/>
      <c r="M676" s="472"/>
    </row>
    <row r="677" spans="1:13" ht="12" hidden="1" customHeight="1" outlineLevel="2" x14ac:dyDescent="0.2">
      <c r="A677" s="482" t="s">
        <v>615</v>
      </c>
      <c r="B677" s="477"/>
      <c r="C677" s="476"/>
      <c r="D677" s="474"/>
      <c r="E677" s="473"/>
      <c r="F677" s="474"/>
      <c r="G677" s="475"/>
      <c r="H677" s="475"/>
      <c r="I677" s="475"/>
      <c r="J677" s="475"/>
      <c r="K677" s="474"/>
      <c r="L677" s="473"/>
      <c r="M677" s="474"/>
    </row>
    <row r="678" spans="1:13" ht="12" hidden="1" customHeight="1" outlineLevel="2" x14ac:dyDescent="0.2">
      <c r="A678" s="482" t="s">
        <v>615</v>
      </c>
      <c r="B678" s="477"/>
      <c r="C678" s="476"/>
      <c r="D678" s="474"/>
      <c r="E678" s="473"/>
      <c r="F678" s="472"/>
      <c r="G678" s="475"/>
      <c r="H678" s="475"/>
      <c r="I678" s="475"/>
      <c r="J678" s="475"/>
      <c r="K678" s="474"/>
      <c r="L678" s="473"/>
      <c r="M678" s="472"/>
    </row>
    <row r="679" spans="1:13" ht="12" hidden="1" customHeight="1" outlineLevel="2" x14ac:dyDescent="0.2">
      <c r="A679" s="482" t="s">
        <v>615</v>
      </c>
      <c r="B679" s="477"/>
      <c r="C679" s="476"/>
      <c r="D679" s="474"/>
      <c r="E679" s="473"/>
      <c r="F679" s="474"/>
      <c r="G679" s="475"/>
      <c r="H679" s="475"/>
      <c r="I679" s="475"/>
      <c r="J679" s="475"/>
      <c r="K679" s="474"/>
      <c r="L679" s="473"/>
      <c r="M679" s="474"/>
    </row>
    <row r="680" spans="1:13" ht="48" hidden="1" customHeight="1" outlineLevel="2" x14ac:dyDescent="0.2">
      <c r="A680" s="482" t="s">
        <v>615</v>
      </c>
      <c r="B680" s="477"/>
      <c r="C680" s="476"/>
      <c r="D680" s="474"/>
      <c r="E680" s="473"/>
      <c r="F680" s="474"/>
      <c r="G680" s="475"/>
      <c r="H680" s="475"/>
      <c r="I680" s="475"/>
      <c r="J680" s="475"/>
      <c r="K680" s="474"/>
      <c r="L680" s="473"/>
      <c r="M680" s="474"/>
    </row>
    <row r="681" spans="1:13" ht="24" hidden="1" customHeight="1" outlineLevel="2" x14ac:dyDescent="0.2">
      <c r="A681" s="482" t="s">
        <v>615</v>
      </c>
      <c r="B681" s="477"/>
      <c r="C681" s="476"/>
      <c r="D681" s="474"/>
      <c r="E681" s="473"/>
      <c r="F681" s="474"/>
      <c r="G681" s="475"/>
      <c r="H681" s="475"/>
      <c r="I681" s="475"/>
      <c r="J681" s="475"/>
      <c r="K681" s="474"/>
      <c r="L681" s="473"/>
      <c r="M681" s="474"/>
    </row>
    <row r="682" spans="1:13" ht="24" hidden="1" customHeight="1" outlineLevel="2" x14ac:dyDescent="0.2">
      <c r="A682" s="482" t="s">
        <v>615</v>
      </c>
      <c r="B682" s="477"/>
      <c r="C682" s="476"/>
      <c r="D682" s="474"/>
      <c r="E682" s="473"/>
      <c r="F682" s="474"/>
      <c r="G682" s="475"/>
      <c r="H682" s="475"/>
      <c r="I682" s="475"/>
      <c r="J682" s="475"/>
      <c r="K682" s="474"/>
      <c r="L682" s="473"/>
      <c r="M682" s="474"/>
    </row>
    <row r="683" spans="1:13" ht="36" hidden="1" customHeight="1" outlineLevel="2" x14ac:dyDescent="0.2">
      <c r="A683" s="482" t="s">
        <v>615</v>
      </c>
      <c r="B683" s="477"/>
      <c r="C683" s="476"/>
      <c r="D683" s="474"/>
      <c r="E683" s="473"/>
      <c r="F683" s="474"/>
      <c r="G683" s="475"/>
      <c r="H683" s="475"/>
      <c r="I683" s="475"/>
      <c r="J683" s="475"/>
      <c r="K683" s="474"/>
      <c r="L683" s="473"/>
      <c r="M683" s="474"/>
    </row>
    <row r="684" spans="1:13" ht="24" hidden="1" customHeight="1" outlineLevel="2" x14ac:dyDescent="0.2">
      <c r="A684" s="482" t="s">
        <v>615</v>
      </c>
      <c r="B684" s="477"/>
      <c r="C684" s="476"/>
      <c r="D684" s="474"/>
      <c r="E684" s="473"/>
      <c r="F684" s="474"/>
      <c r="G684" s="475"/>
      <c r="H684" s="475"/>
      <c r="I684" s="475"/>
      <c r="J684" s="475"/>
      <c r="K684" s="474"/>
      <c r="L684" s="473"/>
      <c r="M684" s="474"/>
    </row>
    <row r="685" spans="1:13" ht="24" hidden="1" customHeight="1" outlineLevel="2" x14ac:dyDescent="0.2">
      <c r="A685" s="482" t="s">
        <v>615</v>
      </c>
      <c r="B685" s="477"/>
      <c r="C685" s="476"/>
      <c r="D685" s="474"/>
      <c r="E685" s="473"/>
      <c r="F685" s="474"/>
      <c r="G685" s="475"/>
      <c r="H685" s="475"/>
      <c r="I685" s="475"/>
      <c r="J685" s="475"/>
      <c r="K685" s="474"/>
      <c r="L685" s="473"/>
      <c r="M685" s="474"/>
    </row>
    <row r="686" spans="1:13" ht="24" hidden="1" customHeight="1" outlineLevel="2" x14ac:dyDescent="0.2">
      <c r="A686" s="482" t="s">
        <v>615</v>
      </c>
      <c r="B686" s="477"/>
      <c r="C686" s="476"/>
      <c r="D686" s="474"/>
      <c r="E686" s="473"/>
      <c r="F686" s="474"/>
      <c r="G686" s="475"/>
      <c r="H686" s="475"/>
      <c r="I686" s="475"/>
      <c r="J686" s="475"/>
      <c r="K686" s="474"/>
      <c r="L686" s="473"/>
      <c r="M686" s="474"/>
    </row>
    <row r="687" spans="1:13" ht="24" hidden="1" customHeight="1" outlineLevel="2" x14ac:dyDescent="0.2">
      <c r="A687" s="482" t="s">
        <v>615</v>
      </c>
      <c r="B687" s="477"/>
      <c r="C687" s="476"/>
      <c r="D687" s="474"/>
      <c r="E687" s="473"/>
      <c r="F687" s="474"/>
      <c r="G687" s="475"/>
      <c r="H687" s="475"/>
      <c r="I687" s="475"/>
      <c r="J687" s="475"/>
      <c r="K687" s="474"/>
      <c r="L687" s="473"/>
      <c r="M687" s="474"/>
    </row>
    <row r="688" spans="1:13" ht="12" hidden="1" customHeight="1" outlineLevel="2" x14ac:dyDescent="0.2">
      <c r="A688" s="482" t="s">
        <v>615</v>
      </c>
      <c r="B688" s="477"/>
      <c r="C688" s="476"/>
      <c r="D688" s="474"/>
      <c r="E688" s="473"/>
      <c r="F688" s="472"/>
      <c r="G688" s="475"/>
      <c r="H688" s="475"/>
      <c r="I688" s="475"/>
      <c r="J688" s="475"/>
      <c r="K688" s="474"/>
      <c r="L688" s="473"/>
      <c r="M688" s="472"/>
    </row>
    <row r="689" spans="1:13" ht="12" hidden="1" customHeight="1" outlineLevel="2" x14ac:dyDescent="0.2">
      <c r="A689" s="482" t="s">
        <v>615</v>
      </c>
      <c r="B689" s="477"/>
      <c r="C689" s="476"/>
      <c r="D689" s="474"/>
      <c r="E689" s="473"/>
      <c r="F689" s="472"/>
      <c r="G689" s="475"/>
      <c r="H689" s="475"/>
      <c r="I689" s="475"/>
      <c r="J689" s="475"/>
      <c r="K689" s="474"/>
      <c r="L689" s="473"/>
      <c r="M689" s="472"/>
    </row>
    <row r="690" spans="1:13" ht="36" hidden="1" customHeight="1" outlineLevel="2" x14ac:dyDescent="0.2">
      <c r="A690" s="482" t="s">
        <v>615</v>
      </c>
      <c r="B690" s="477"/>
      <c r="C690" s="476"/>
      <c r="D690" s="474"/>
      <c r="E690" s="473"/>
      <c r="F690" s="472"/>
      <c r="G690" s="475"/>
      <c r="H690" s="475"/>
      <c r="I690" s="475"/>
      <c r="J690" s="475"/>
      <c r="K690" s="474"/>
      <c r="L690" s="473"/>
      <c r="M690" s="472"/>
    </row>
    <row r="691" spans="1:13" ht="12" hidden="1" customHeight="1" outlineLevel="2" x14ac:dyDescent="0.2">
      <c r="A691" s="482" t="s">
        <v>615</v>
      </c>
      <c r="B691" s="477"/>
      <c r="C691" s="476"/>
      <c r="D691" s="474"/>
      <c r="E691" s="473"/>
      <c r="F691" s="472"/>
      <c r="G691" s="475"/>
      <c r="H691" s="475"/>
      <c r="I691" s="475"/>
      <c r="J691" s="475"/>
      <c r="K691" s="474"/>
      <c r="L691" s="473"/>
      <c r="M691" s="472"/>
    </row>
    <row r="692" spans="1:13" ht="12" hidden="1" customHeight="1" outlineLevel="2" x14ac:dyDescent="0.2">
      <c r="A692" s="482" t="s">
        <v>615</v>
      </c>
      <c r="B692" s="477"/>
      <c r="C692" s="476"/>
      <c r="D692" s="474"/>
      <c r="E692" s="473"/>
      <c r="F692" s="472"/>
      <c r="G692" s="475"/>
      <c r="H692" s="475"/>
      <c r="I692" s="475"/>
      <c r="J692" s="475"/>
      <c r="K692" s="474"/>
      <c r="L692" s="473"/>
      <c r="M692" s="472"/>
    </row>
    <row r="693" spans="1:13" ht="58.9" hidden="1" customHeight="1" outlineLevel="2" x14ac:dyDescent="0.2">
      <c r="A693" s="482" t="s">
        <v>615</v>
      </c>
      <c r="B693" s="477"/>
      <c r="C693" s="476"/>
      <c r="D693" s="474"/>
      <c r="E693" s="473"/>
      <c r="F693" s="472"/>
      <c r="G693" s="475"/>
      <c r="H693" s="475"/>
      <c r="I693" s="475"/>
      <c r="J693" s="475"/>
      <c r="K693" s="474"/>
      <c r="L693" s="473"/>
      <c r="M693" s="472"/>
    </row>
    <row r="694" spans="1:13" ht="12" hidden="1" customHeight="1" outlineLevel="2" x14ac:dyDescent="0.2">
      <c r="A694" s="482" t="s">
        <v>615</v>
      </c>
      <c r="B694" s="477"/>
      <c r="C694" s="476"/>
      <c r="D694" s="472"/>
      <c r="E694" s="473"/>
      <c r="F694" s="472"/>
      <c r="G694" s="475"/>
      <c r="H694" s="475"/>
      <c r="I694" s="475"/>
      <c r="J694" s="475"/>
      <c r="K694" s="472"/>
      <c r="L694" s="473"/>
      <c r="M694" s="472"/>
    </row>
    <row r="695" spans="1:13" ht="36" hidden="1" customHeight="1" outlineLevel="2" x14ac:dyDescent="0.2">
      <c r="A695" s="482" t="s">
        <v>615</v>
      </c>
      <c r="B695" s="477"/>
      <c r="C695" s="476"/>
      <c r="D695" s="474"/>
      <c r="E695" s="473"/>
      <c r="F695" s="474"/>
      <c r="G695" s="475"/>
      <c r="H695" s="475"/>
      <c r="I695" s="475"/>
      <c r="J695" s="475"/>
      <c r="K695" s="474"/>
      <c r="L695" s="473"/>
      <c r="M695" s="474"/>
    </row>
    <row r="696" spans="1:13" ht="12" hidden="1" customHeight="1" outlineLevel="2" x14ac:dyDescent="0.2">
      <c r="A696" s="482" t="s">
        <v>615</v>
      </c>
      <c r="B696" s="477"/>
      <c r="C696" s="476"/>
      <c r="D696" s="474"/>
      <c r="E696" s="473"/>
      <c r="F696" s="474"/>
      <c r="G696" s="475"/>
      <c r="H696" s="475"/>
      <c r="I696" s="475"/>
      <c r="J696" s="475"/>
      <c r="K696" s="474"/>
      <c r="L696" s="473"/>
      <c r="M696" s="474"/>
    </row>
    <row r="697" spans="1:13" ht="12" hidden="1" customHeight="1" outlineLevel="2" x14ac:dyDescent="0.2">
      <c r="A697" s="482" t="s">
        <v>615</v>
      </c>
      <c r="B697" s="477"/>
      <c r="C697" s="476"/>
      <c r="D697" s="474"/>
      <c r="E697" s="473"/>
      <c r="F697" s="474"/>
      <c r="G697" s="475"/>
      <c r="H697" s="475"/>
      <c r="I697" s="475"/>
      <c r="J697" s="475"/>
      <c r="K697" s="474"/>
      <c r="L697" s="473"/>
      <c r="M697" s="474"/>
    </row>
    <row r="698" spans="1:13" ht="12" hidden="1" customHeight="1" outlineLevel="2" x14ac:dyDescent="0.2">
      <c r="A698" s="482" t="s">
        <v>615</v>
      </c>
      <c r="B698" s="477"/>
      <c r="C698" s="476"/>
      <c r="D698" s="474"/>
      <c r="E698" s="473"/>
      <c r="F698" s="474"/>
      <c r="G698" s="475"/>
      <c r="H698" s="475"/>
      <c r="I698" s="475"/>
      <c r="J698" s="475"/>
      <c r="K698" s="474"/>
      <c r="L698" s="473"/>
      <c r="M698" s="474"/>
    </row>
    <row r="699" spans="1:13" ht="24" hidden="1" customHeight="1" outlineLevel="2" x14ac:dyDescent="0.2">
      <c r="A699" s="482" t="s">
        <v>615</v>
      </c>
      <c r="B699" s="477"/>
      <c r="C699" s="476"/>
      <c r="D699" s="474"/>
      <c r="E699" s="473"/>
      <c r="F699" s="472"/>
      <c r="G699" s="475"/>
      <c r="H699" s="475"/>
      <c r="I699" s="475"/>
      <c r="J699" s="475"/>
      <c r="K699" s="474"/>
      <c r="L699" s="473"/>
      <c r="M699" s="472"/>
    </row>
    <row r="700" spans="1:13" ht="12" hidden="1" customHeight="1" outlineLevel="2" x14ac:dyDescent="0.2">
      <c r="A700" s="482" t="s">
        <v>615</v>
      </c>
      <c r="B700" s="477"/>
      <c r="C700" s="476"/>
      <c r="D700" s="472"/>
      <c r="E700" s="473"/>
      <c r="F700" s="472"/>
      <c r="G700" s="475"/>
      <c r="H700" s="475"/>
      <c r="I700" s="475"/>
      <c r="J700" s="475"/>
      <c r="K700" s="472"/>
      <c r="L700" s="473"/>
      <c r="M700" s="472"/>
    </row>
    <row r="701" spans="1:13" ht="12" hidden="1" customHeight="1" outlineLevel="2" x14ac:dyDescent="0.2">
      <c r="A701" s="482" t="s">
        <v>615</v>
      </c>
      <c r="B701" s="477"/>
      <c r="C701" s="476"/>
      <c r="D701" s="474"/>
      <c r="E701" s="473"/>
      <c r="F701" s="474"/>
      <c r="G701" s="475"/>
      <c r="H701" s="475"/>
      <c r="I701" s="475"/>
      <c r="J701" s="475"/>
      <c r="K701" s="474"/>
      <c r="L701" s="473"/>
      <c r="M701" s="474"/>
    </row>
    <row r="702" spans="1:13" ht="12" hidden="1" customHeight="1" outlineLevel="2" x14ac:dyDescent="0.2">
      <c r="A702" s="482" t="s">
        <v>615</v>
      </c>
      <c r="B702" s="477"/>
      <c r="C702" s="476"/>
      <c r="D702" s="472"/>
      <c r="E702" s="473"/>
      <c r="F702" s="472"/>
      <c r="G702" s="475"/>
      <c r="H702" s="475"/>
      <c r="I702" s="475"/>
      <c r="J702" s="475"/>
      <c r="K702" s="472"/>
      <c r="L702" s="473"/>
      <c r="M702" s="472"/>
    </row>
    <row r="703" spans="1:13" ht="12" hidden="1" customHeight="1" outlineLevel="2" x14ac:dyDescent="0.2">
      <c r="A703" s="482" t="s">
        <v>615</v>
      </c>
      <c r="B703" s="477"/>
      <c r="C703" s="476"/>
      <c r="D703" s="474"/>
      <c r="E703" s="473"/>
      <c r="F703" s="474"/>
      <c r="G703" s="475"/>
      <c r="H703" s="475"/>
      <c r="I703" s="475"/>
      <c r="J703" s="475"/>
      <c r="K703" s="474"/>
      <c r="L703" s="473"/>
      <c r="M703" s="474"/>
    </row>
    <row r="704" spans="1:13" ht="12" hidden="1" customHeight="1" outlineLevel="2" x14ac:dyDescent="0.2">
      <c r="A704" s="482" t="s">
        <v>615</v>
      </c>
      <c r="B704" s="477"/>
      <c r="C704" s="476"/>
      <c r="D704" s="474"/>
      <c r="E704" s="473"/>
      <c r="F704" s="474"/>
      <c r="G704" s="475"/>
      <c r="H704" s="475"/>
      <c r="I704" s="475"/>
      <c r="J704" s="475"/>
      <c r="K704" s="474"/>
      <c r="L704" s="473"/>
      <c r="M704" s="474"/>
    </row>
    <row r="705" spans="1:13" ht="12" hidden="1" customHeight="1" outlineLevel="2" x14ac:dyDescent="0.2">
      <c r="A705" s="482" t="s">
        <v>615</v>
      </c>
      <c r="B705" s="477"/>
      <c r="C705" s="476"/>
      <c r="D705" s="474"/>
      <c r="E705" s="473"/>
      <c r="F705" s="474"/>
      <c r="G705" s="475"/>
      <c r="H705" s="475"/>
      <c r="I705" s="475"/>
      <c r="J705" s="475"/>
      <c r="K705" s="474"/>
      <c r="L705" s="473"/>
      <c r="M705" s="474"/>
    </row>
    <row r="706" spans="1:13" ht="36" hidden="1" customHeight="1" outlineLevel="2" x14ac:dyDescent="0.2">
      <c r="A706" s="482" t="s">
        <v>615</v>
      </c>
      <c r="B706" s="477"/>
      <c r="C706" s="476"/>
      <c r="D706" s="474"/>
      <c r="E706" s="473"/>
      <c r="F706" s="474"/>
      <c r="G706" s="475"/>
      <c r="H706" s="475"/>
      <c r="I706" s="475"/>
      <c r="J706" s="475"/>
      <c r="K706" s="474"/>
      <c r="L706" s="473"/>
      <c r="M706" s="474"/>
    </row>
    <row r="707" spans="1:13" ht="12" hidden="1" customHeight="1" outlineLevel="2" x14ac:dyDescent="0.2">
      <c r="A707" s="482" t="s">
        <v>615</v>
      </c>
      <c r="B707" s="477"/>
      <c r="C707" s="476"/>
      <c r="D707" s="472"/>
      <c r="E707" s="473"/>
      <c r="F707" s="472"/>
      <c r="G707" s="475"/>
      <c r="H707" s="475"/>
      <c r="I707" s="475"/>
      <c r="J707" s="475"/>
      <c r="K707" s="472"/>
      <c r="L707" s="473"/>
      <c r="M707" s="472"/>
    </row>
    <row r="708" spans="1:13" ht="24" hidden="1" customHeight="1" outlineLevel="2" x14ac:dyDescent="0.2">
      <c r="A708" s="482" t="s">
        <v>615</v>
      </c>
      <c r="B708" s="477"/>
      <c r="C708" s="476"/>
      <c r="D708" s="472"/>
      <c r="E708" s="473"/>
      <c r="F708" s="472"/>
      <c r="G708" s="475"/>
      <c r="H708" s="475"/>
      <c r="I708" s="475"/>
      <c r="J708" s="475"/>
      <c r="K708" s="472"/>
      <c r="L708" s="473"/>
      <c r="M708" s="472"/>
    </row>
    <row r="709" spans="1:13" ht="24" hidden="1" customHeight="1" outlineLevel="2" x14ac:dyDescent="0.2">
      <c r="A709" s="482" t="s">
        <v>615</v>
      </c>
      <c r="B709" s="477"/>
      <c r="C709" s="476"/>
      <c r="D709" s="472"/>
      <c r="E709" s="473"/>
      <c r="F709" s="474"/>
      <c r="G709" s="475"/>
      <c r="H709" s="475"/>
      <c r="I709" s="475"/>
      <c r="J709" s="475"/>
      <c r="K709" s="472"/>
      <c r="L709" s="473"/>
      <c r="M709" s="474"/>
    </row>
    <row r="710" spans="1:13" ht="12" hidden="1" customHeight="1" outlineLevel="2" x14ac:dyDescent="0.2">
      <c r="A710" s="482" t="s">
        <v>615</v>
      </c>
      <c r="B710" s="477"/>
      <c r="C710" s="476"/>
      <c r="D710" s="472"/>
      <c r="E710" s="473"/>
      <c r="F710" s="474"/>
      <c r="G710" s="475"/>
      <c r="H710" s="475"/>
      <c r="I710" s="475"/>
      <c r="J710" s="475"/>
      <c r="K710" s="472"/>
      <c r="L710" s="473"/>
      <c r="M710" s="474"/>
    </row>
    <row r="711" spans="1:13" ht="12" hidden="1" customHeight="1" outlineLevel="2" x14ac:dyDescent="0.2">
      <c r="A711" s="482" t="s">
        <v>615</v>
      </c>
      <c r="B711" s="477"/>
      <c r="C711" s="476"/>
      <c r="D711" s="472"/>
      <c r="E711" s="473"/>
      <c r="F711" s="472"/>
      <c r="G711" s="475"/>
      <c r="H711" s="475"/>
      <c r="I711" s="475"/>
      <c r="J711" s="475"/>
      <c r="K711" s="472"/>
      <c r="L711" s="473"/>
      <c r="M711" s="472"/>
    </row>
    <row r="712" spans="1:13" ht="12" hidden="1" customHeight="1" outlineLevel="2" x14ac:dyDescent="0.2">
      <c r="A712" s="482" t="s">
        <v>615</v>
      </c>
      <c r="B712" s="477"/>
      <c r="C712" s="476"/>
      <c r="D712" s="472"/>
      <c r="E712" s="473"/>
      <c r="F712" s="474"/>
      <c r="G712" s="475"/>
      <c r="H712" s="475"/>
      <c r="I712" s="475"/>
      <c r="J712" s="475"/>
      <c r="K712" s="472"/>
      <c r="L712" s="473"/>
      <c r="M712" s="474"/>
    </row>
    <row r="713" spans="1:13" ht="12" hidden="1" customHeight="1" outlineLevel="2" x14ac:dyDescent="0.2">
      <c r="A713" s="482" t="s">
        <v>615</v>
      </c>
      <c r="B713" s="477"/>
      <c r="C713" s="476"/>
      <c r="D713" s="472"/>
      <c r="E713" s="473"/>
      <c r="F713" s="474"/>
      <c r="G713" s="475"/>
      <c r="H713" s="475"/>
      <c r="I713" s="475"/>
      <c r="J713" s="475"/>
      <c r="K713" s="472"/>
      <c r="L713" s="473"/>
      <c r="M713" s="474"/>
    </row>
    <row r="714" spans="1:13" ht="12" hidden="1" customHeight="1" outlineLevel="2" x14ac:dyDescent="0.2">
      <c r="A714" s="482" t="s">
        <v>615</v>
      </c>
      <c r="B714" s="477"/>
      <c r="C714" s="476"/>
      <c r="D714" s="474"/>
      <c r="E714" s="473"/>
      <c r="F714" s="474"/>
      <c r="G714" s="475"/>
      <c r="H714" s="475"/>
      <c r="I714" s="475"/>
      <c r="J714" s="475"/>
      <c r="K714" s="474"/>
      <c r="L714" s="473"/>
      <c r="M714" s="474"/>
    </row>
    <row r="715" spans="1:13" ht="24" hidden="1" customHeight="1" outlineLevel="2" x14ac:dyDescent="0.2">
      <c r="A715" s="482" t="s">
        <v>615</v>
      </c>
      <c r="B715" s="477"/>
      <c r="C715" s="476"/>
      <c r="D715" s="472"/>
      <c r="E715" s="473"/>
      <c r="F715" s="472"/>
      <c r="G715" s="475"/>
      <c r="H715" s="475"/>
      <c r="I715" s="475"/>
      <c r="J715" s="475"/>
      <c r="K715" s="472"/>
      <c r="L715" s="473"/>
      <c r="M715" s="472"/>
    </row>
    <row r="716" spans="1:13" ht="12" hidden="1" customHeight="1" outlineLevel="2" x14ac:dyDescent="0.2">
      <c r="A716" s="482" t="s">
        <v>615</v>
      </c>
      <c r="B716" s="477"/>
      <c r="C716" s="476"/>
      <c r="D716" s="474"/>
      <c r="E716" s="473"/>
      <c r="F716" s="474"/>
      <c r="G716" s="475"/>
      <c r="H716" s="475"/>
      <c r="I716" s="475"/>
      <c r="J716" s="475"/>
      <c r="K716" s="474"/>
      <c r="L716" s="473"/>
      <c r="M716" s="474"/>
    </row>
    <row r="717" spans="1:13" ht="24" hidden="1" customHeight="1" outlineLevel="2" x14ac:dyDescent="0.2">
      <c r="A717" s="482" t="s">
        <v>615</v>
      </c>
      <c r="B717" s="477"/>
      <c r="C717" s="476"/>
      <c r="D717" s="474"/>
      <c r="E717" s="473"/>
      <c r="F717" s="474"/>
      <c r="G717" s="475"/>
      <c r="H717" s="475"/>
      <c r="I717" s="475"/>
      <c r="J717" s="475"/>
      <c r="K717" s="474"/>
      <c r="L717" s="473"/>
      <c r="M717" s="474"/>
    </row>
    <row r="718" spans="1:13" ht="24" hidden="1" customHeight="1" outlineLevel="2" x14ac:dyDescent="0.2">
      <c r="A718" s="482" t="s">
        <v>615</v>
      </c>
      <c r="B718" s="477"/>
      <c r="C718" s="476"/>
      <c r="D718" s="474"/>
      <c r="E718" s="473"/>
      <c r="F718" s="474"/>
      <c r="G718" s="475"/>
      <c r="H718" s="475"/>
      <c r="I718" s="475"/>
      <c r="J718" s="475"/>
      <c r="K718" s="474"/>
      <c r="L718" s="473"/>
      <c r="M718" s="474"/>
    </row>
    <row r="719" spans="1:13" ht="12" hidden="1" customHeight="1" outlineLevel="2" x14ac:dyDescent="0.2">
      <c r="A719" s="482" t="s">
        <v>615</v>
      </c>
      <c r="B719" s="477"/>
      <c r="C719" s="476"/>
      <c r="D719" s="474"/>
      <c r="E719" s="473"/>
      <c r="F719" s="474"/>
      <c r="G719" s="475"/>
      <c r="H719" s="475"/>
      <c r="I719" s="475"/>
      <c r="J719" s="475"/>
      <c r="K719" s="474"/>
      <c r="L719" s="473"/>
      <c r="M719" s="474"/>
    </row>
    <row r="720" spans="1:13" ht="36" hidden="1" customHeight="1" outlineLevel="2" x14ac:dyDescent="0.2">
      <c r="A720" s="482" t="s">
        <v>615</v>
      </c>
      <c r="B720" s="477"/>
      <c r="C720" s="476"/>
      <c r="D720" s="474"/>
      <c r="E720" s="473"/>
      <c r="F720" s="472"/>
      <c r="G720" s="475"/>
      <c r="H720" s="475"/>
      <c r="I720" s="475"/>
      <c r="J720" s="475"/>
      <c r="K720" s="474"/>
      <c r="L720" s="473"/>
      <c r="M720" s="472"/>
    </row>
    <row r="721" spans="1:13" ht="24" hidden="1" customHeight="1" outlineLevel="2" x14ac:dyDescent="0.2">
      <c r="A721" s="482" t="s">
        <v>615</v>
      </c>
      <c r="B721" s="477"/>
      <c r="C721" s="476"/>
      <c r="D721" s="472"/>
      <c r="E721" s="473"/>
      <c r="F721" s="472"/>
      <c r="G721" s="475"/>
      <c r="H721" s="475"/>
      <c r="I721" s="475"/>
      <c r="J721" s="475"/>
      <c r="K721" s="472"/>
      <c r="L721" s="473"/>
      <c r="M721" s="472"/>
    </row>
    <row r="722" spans="1:13" ht="24" hidden="1" customHeight="1" outlineLevel="2" x14ac:dyDescent="0.2">
      <c r="A722" s="482" t="s">
        <v>615</v>
      </c>
      <c r="B722" s="477"/>
      <c r="C722" s="476"/>
      <c r="D722" s="474"/>
      <c r="E722" s="473"/>
      <c r="F722" s="474"/>
      <c r="G722" s="475"/>
      <c r="H722" s="475"/>
      <c r="I722" s="475"/>
      <c r="J722" s="475"/>
      <c r="K722" s="474"/>
      <c r="L722" s="473"/>
      <c r="M722" s="474"/>
    </row>
    <row r="723" spans="1:13" ht="12" hidden="1" customHeight="1" outlineLevel="2" x14ac:dyDescent="0.2">
      <c r="A723" s="482" t="s">
        <v>615</v>
      </c>
      <c r="B723" s="477"/>
      <c r="C723" s="476"/>
      <c r="D723" s="474"/>
      <c r="E723" s="473"/>
      <c r="F723" s="472"/>
      <c r="G723" s="475"/>
      <c r="H723" s="475"/>
      <c r="I723" s="475"/>
      <c r="J723" s="475"/>
      <c r="K723" s="474"/>
      <c r="L723" s="473"/>
      <c r="M723" s="472"/>
    </row>
    <row r="724" spans="1:13" ht="12" hidden="1" customHeight="1" outlineLevel="2" x14ac:dyDescent="0.2">
      <c r="A724" s="482" t="s">
        <v>615</v>
      </c>
      <c r="B724" s="477"/>
      <c r="C724" s="476"/>
      <c r="D724" s="474"/>
      <c r="E724" s="473"/>
      <c r="F724" s="474"/>
      <c r="G724" s="475"/>
      <c r="H724" s="475"/>
      <c r="I724" s="475"/>
      <c r="J724" s="475"/>
      <c r="K724" s="474"/>
      <c r="L724" s="473"/>
      <c r="M724" s="474"/>
    </row>
    <row r="725" spans="1:13" ht="12" hidden="1" customHeight="1" outlineLevel="2" x14ac:dyDescent="0.2">
      <c r="A725" s="482" t="s">
        <v>615</v>
      </c>
      <c r="B725" s="477"/>
      <c r="C725" s="476"/>
      <c r="D725" s="474"/>
      <c r="E725" s="473"/>
      <c r="F725" s="472"/>
      <c r="G725" s="475"/>
      <c r="H725" s="475"/>
      <c r="I725" s="475"/>
      <c r="J725" s="475"/>
      <c r="K725" s="474"/>
      <c r="L725" s="473"/>
      <c r="M725" s="472"/>
    </row>
    <row r="726" spans="1:13" ht="12" hidden="1" customHeight="1" outlineLevel="2" x14ac:dyDescent="0.2">
      <c r="A726" s="482" t="s">
        <v>615</v>
      </c>
      <c r="B726" s="477"/>
      <c r="C726" s="476"/>
      <c r="D726" s="472"/>
      <c r="E726" s="473"/>
      <c r="F726" s="474"/>
      <c r="G726" s="475"/>
      <c r="H726" s="475"/>
      <c r="I726" s="475"/>
      <c r="J726" s="475"/>
      <c r="K726" s="472"/>
      <c r="L726" s="473"/>
      <c r="M726" s="474"/>
    </row>
    <row r="727" spans="1:13" ht="12" hidden="1" customHeight="1" outlineLevel="2" x14ac:dyDescent="0.2">
      <c r="A727" s="482" t="s">
        <v>615</v>
      </c>
      <c r="B727" s="477"/>
      <c r="C727" s="476"/>
      <c r="D727" s="472"/>
      <c r="E727" s="473"/>
      <c r="F727" s="472"/>
      <c r="G727" s="475"/>
      <c r="H727" s="475"/>
      <c r="I727" s="475"/>
      <c r="J727" s="475"/>
      <c r="K727" s="472"/>
      <c r="L727" s="473"/>
      <c r="M727" s="472"/>
    </row>
    <row r="728" spans="1:13" ht="12" hidden="1" customHeight="1" outlineLevel="2" x14ac:dyDescent="0.2">
      <c r="A728" s="482" t="s">
        <v>615</v>
      </c>
      <c r="B728" s="477"/>
      <c r="C728" s="476"/>
      <c r="D728" s="472"/>
      <c r="E728" s="473"/>
      <c r="F728" s="472"/>
      <c r="G728" s="475"/>
      <c r="H728" s="475"/>
      <c r="I728" s="475"/>
      <c r="J728" s="475"/>
      <c r="K728" s="472"/>
      <c r="L728" s="473"/>
      <c r="M728" s="472"/>
    </row>
    <row r="729" spans="1:13" ht="12" hidden="1" customHeight="1" outlineLevel="2" x14ac:dyDescent="0.2">
      <c r="A729" s="482" t="s">
        <v>615</v>
      </c>
      <c r="B729" s="477"/>
      <c r="C729" s="476"/>
      <c r="D729" s="472"/>
      <c r="E729" s="473"/>
      <c r="F729" s="474"/>
      <c r="G729" s="475"/>
      <c r="H729" s="475"/>
      <c r="I729" s="475"/>
      <c r="J729" s="475"/>
      <c r="K729" s="472"/>
      <c r="L729" s="473"/>
      <c r="M729" s="474"/>
    </row>
    <row r="730" spans="1:13" ht="12" hidden="1" customHeight="1" outlineLevel="2" x14ac:dyDescent="0.2">
      <c r="A730" s="482" t="s">
        <v>615</v>
      </c>
      <c r="B730" s="477"/>
      <c r="C730" s="476"/>
      <c r="D730" s="472"/>
      <c r="E730" s="473"/>
      <c r="F730" s="472"/>
      <c r="G730" s="475"/>
      <c r="H730" s="475"/>
      <c r="I730" s="475"/>
      <c r="J730" s="475"/>
      <c r="K730" s="472"/>
      <c r="L730" s="473"/>
      <c r="M730" s="472"/>
    </row>
    <row r="731" spans="1:13" ht="12" hidden="1" customHeight="1" outlineLevel="2" x14ac:dyDescent="0.2">
      <c r="A731" s="482" t="s">
        <v>615</v>
      </c>
      <c r="B731" s="477"/>
      <c r="C731" s="476"/>
      <c r="D731" s="472"/>
      <c r="E731" s="473"/>
      <c r="F731" s="474"/>
      <c r="G731" s="475"/>
      <c r="H731" s="475"/>
      <c r="I731" s="475"/>
      <c r="J731" s="475"/>
      <c r="K731" s="472"/>
      <c r="L731" s="473"/>
      <c r="M731" s="474"/>
    </row>
    <row r="732" spans="1:13" ht="12" hidden="1" customHeight="1" outlineLevel="2" x14ac:dyDescent="0.2">
      <c r="A732" s="482" t="s">
        <v>615</v>
      </c>
      <c r="B732" s="477"/>
      <c r="C732" s="476"/>
      <c r="D732" s="472"/>
      <c r="E732" s="473"/>
      <c r="F732" s="474"/>
      <c r="G732" s="475"/>
      <c r="H732" s="475"/>
      <c r="I732" s="475"/>
      <c r="J732" s="475"/>
      <c r="K732" s="472"/>
      <c r="L732" s="473"/>
      <c r="M732" s="474"/>
    </row>
    <row r="733" spans="1:13" ht="12" hidden="1" customHeight="1" outlineLevel="2" x14ac:dyDescent="0.2">
      <c r="A733" s="482" t="s">
        <v>615</v>
      </c>
      <c r="B733" s="477"/>
      <c r="C733" s="476"/>
      <c r="D733" s="472"/>
      <c r="E733" s="473"/>
      <c r="F733" s="472"/>
      <c r="G733" s="475"/>
      <c r="H733" s="475"/>
      <c r="I733" s="475"/>
      <c r="J733" s="475"/>
      <c r="K733" s="472"/>
      <c r="L733" s="473"/>
      <c r="M733" s="472"/>
    </row>
    <row r="734" spans="1:13" ht="12" hidden="1" customHeight="1" outlineLevel="2" x14ac:dyDescent="0.2">
      <c r="A734" s="482" t="s">
        <v>615</v>
      </c>
      <c r="B734" s="477"/>
      <c r="C734" s="476"/>
      <c r="D734" s="472"/>
      <c r="E734" s="473"/>
      <c r="F734" s="472"/>
      <c r="G734" s="475"/>
      <c r="H734" s="475"/>
      <c r="I734" s="475"/>
      <c r="J734" s="475"/>
      <c r="K734" s="472"/>
      <c r="L734" s="473"/>
      <c r="M734" s="472"/>
    </row>
    <row r="735" spans="1:13" ht="24" hidden="1" customHeight="1" outlineLevel="2" x14ac:dyDescent="0.2">
      <c r="A735" s="482" t="s">
        <v>615</v>
      </c>
      <c r="B735" s="477"/>
      <c r="C735" s="476"/>
      <c r="D735" s="474"/>
      <c r="E735" s="473"/>
      <c r="F735" s="472"/>
      <c r="G735" s="475"/>
      <c r="H735" s="475"/>
      <c r="I735" s="475"/>
      <c r="J735" s="475"/>
      <c r="K735" s="474"/>
      <c r="L735" s="473"/>
      <c r="M735" s="472"/>
    </row>
    <row r="736" spans="1:13" ht="12" hidden="1" customHeight="1" outlineLevel="2" x14ac:dyDescent="0.2">
      <c r="A736" s="482" t="s">
        <v>615</v>
      </c>
      <c r="B736" s="477"/>
      <c r="C736" s="476"/>
      <c r="D736" s="472"/>
      <c r="E736" s="473"/>
      <c r="F736" s="472"/>
      <c r="G736" s="475"/>
      <c r="H736" s="475"/>
      <c r="I736" s="475"/>
      <c r="J736" s="475"/>
      <c r="K736" s="472"/>
      <c r="L736" s="473"/>
      <c r="M736" s="472"/>
    </row>
    <row r="737" spans="1:13" ht="24" hidden="1" customHeight="1" outlineLevel="2" x14ac:dyDescent="0.2">
      <c r="A737" s="482" t="s">
        <v>615</v>
      </c>
      <c r="B737" s="477"/>
      <c r="C737" s="476"/>
      <c r="D737" s="474"/>
      <c r="E737" s="473"/>
      <c r="F737" s="474"/>
      <c r="G737" s="475"/>
      <c r="H737" s="475"/>
      <c r="I737" s="475"/>
      <c r="J737" s="475"/>
      <c r="K737" s="474"/>
      <c r="L737" s="473"/>
      <c r="M737" s="474"/>
    </row>
    <row r="738" spans="1:13" ht="24" hidden="1" customHeight="1" outlineLevel="2" x14ac:dyDescent="0.2">
      <c r="A738" s="482" t="s">
        <v>615</v>
      </c>
      <c r="B738" s="477"/>
      <c r="C738" s="476"/>
      <c r="D738" s="474"/>
      <c r="E738" s="473"/>
      <c r="F738" s="474"/>
      <c r="G738" s="475"/>
      <c r="H738" s="475"/>
      <c r="I738" s="475"/>
      <c r="J738" s="475"/>
      <c r="K738" s="474"/>
      <c r="L738" s="473"/>
      <c r="M738" s="474"/>
    </row>
    <row r="739" spans="1:13" ht="24" hidden="1" customHeight="1" outlineLevel="2" x14ac:dyDescent="0.2">
      <c r="A739" s="482" t="s">
        <v>615</v>
      </c>
      <c r="B739" s="477"/>
      <c r="C739" s="476"/>
      <c r="D739" s="474"/>
      <c r="E739" s="473"/>
      <c r="F739" s="474"/>
      <c r="G739" s="475"/>
      <c r="H739" s="475"/>
      <c r="I739" s="475"/>
      <c r="J739" s="475"/>
      <c r="K739" s="474"/>
      <c r="L739" s="473"/>
      <c r="M739" s="474"/>
    </row>
    <row r="740" spans="1:13" ht="12" hidden="1" customHeight="1" outlineLevel="2" x14ac:dyDescent="0.2">
      <c r="A740" s="482" t="s">
        <v>615</v>
      </c>
      <c r="B740" s="477"/>
      <c r="C740" s="476"/>
      <c r="D740" s="472"/>
      <c r="E740" s="473"/>
      <c r="F740" s="472"/>
      <c r="G740" s="475"/>
      <c r="H740" s="475"/>
      <c r="I740" s="475"/>
      <c r="J740" s="475"/>
      <c r="K740" s="472"/>
      <c r="L740" s="473"/>
      <c r="M740" s="472"/>
    </row>
    <row r="741" spans="1:13" ht="12" hidden="1" customHeight="1" outlineLevel="2" x14ac:dyDescent="0.2">
      <c r="A741" s="482" t="s">
        <v>615</v>
      </c>
      <c r="B741" s="477"/>
      <c r="C741" s="476"/>
      <c r="D741" s="472"/>
      <c r="E741" s="473"/>
      <c r="F741" s="472"/>
      <c r="G741" s="475"/>
      <c r="H741" s="475"/>
      <c r="I741" s="475"/>
      <c r="J741" s="475"/>
      <c r="K741" s="472"/>
      <c r="L741" s="473"/>
      <c r="M741" s="472"/>
    </row>
    <row r="742" spans="1:13" ht="12" hidden="1" customHeight="1" outlineLevel="2" x14ac:dyDescent="0.2">
      <c r="A742" s="482" t="s">
        <v>615</v>
      </c>
      <c r="B742" s="477"/>
      <c r="C742" s="476"/>
      <c r="D742" s="472"/>
      <c r="E742" s="473"/>
      <c r="F742" s="472"/>
      <c r="G742" s="475"/>
      <c r="H742" s="475"/>
      <c r="I742" s="475"/>
      <c r="J742" s="475"/>
      <c r="K742" s="472"/>
      <c r="L742" s="473"/>
      <c r="M742" s="472"/>
    </row>
    <row r="743" spans="1:13" ht="12" hidden="1" customHeight="1" outlineLevel="2" x14ac:dyDescent="0.2">
      <c r="A743" s="482" t="s">
        <v>615</v>
      </c>
      <c r="B743" s="477"/>
      <c r="C743" s="476"/>
      <c r="D743" s="472"/>
      <c r="E743" s="473"/>
      <c r="F743" s="472"/>
      <c r="G743" s="475"/>
      <c r="H743" s="475"/>
      <c r="I743" s="475"/>
      <c r="J743" s="475"/>
      <c r="K743" s="472"/>
      <c r="L743" s="473"/>
      <c r="M743" s="472"/>
    </row>
    <row r="744" spans="1:13" ht="48" hidden="1" customHeight="1" outlineLevel="2" x14ac:dyDescent="0.2">
      <c r="A744" s="482" t="s">
        <v>615</v>
      </c>
      <c r="B744" s="477"/>
      <c r="C744" s="476"/>
      <c r="D744" s="474"/>
      <c r="E744" s="473"/>
      <c r="F744" s="472"/>
      <c r="G744" s="475"/>
      <c r="H744" s="475"/>
      <c r="I744" s="475"/>
      <c r="J744" s="475"/>
      <c r="K744" s="474"/>
      <c r="L744" s="473"/>
      <c r="M744" s="472"/>
    </row>
    <row r="745" spans="1:13" ht="24" hidden="1" customHeight="1" outlineLevel="2" x14ac:dyDescent="0.2">
      <c r="A745" s="482" t="s">
        <v>615</v>
      </c>
      <c r="B745" s="477"/>
      <c r="C745" s="476"/>
      <c r="D745" s="474"/>
      <c r="E745" s="473"/>
      <c r="F745" s="474"/>
      <c r="G745" s="475"/>
      <c r="H745" s="475"/>
      <c r="I745" s="475"/>
      <c r="J745" s="475"/>
      <c r="K745" s="474"/>
      <c r="L745" s="473"/>
      <c r="M745" s="474"/>
    </row>
    <row r="746" spans="1:13" ht="12" hidden="1" customHeight="1" outlineLevel="2" x14ac:dyDescent="0.2">
      <c r="A746" s="482" t="s">
        <v>615</v>
      </c>
      <c r="B746" s="477"/>
      <c r="C746" s="476"/>
      <c r="D746" s="474"/>
      <c r="E746" s="473"/>
      <c r="F746" s="474"/>
      <c r="G746" s="475"/>
      <c r="H746" s="475"/>
      <c r="I746" s="475"/>
      <c r="J746" s="475"/>
      <c r="K746" s="474"/>
      <c r="L746" s="473"/>
      <c r="M746" s="474"/>
    </row>
    <row r="747" spans="1:13" ht="12" hidden="1" customHeight="1" outlineLevel="2" x14ac:dyDescent="0.2">
      <c r="A747" s="482" t="s">
        <v>615</v>
      </c>
      <c r="B747" s="477"/>
      <c r="C747" s="476"/>
      <c r="D747" s="474"/>
      <c r="E747" s="473"/>
      <c r="F747" s="474"/>
      <c r="G747" s="475"/>
      <c r="H747" s="475"/>
      <c r="I747" s="475"/>
      <c r="J747" s="475"/>
      <c r="K747" s="474"/>
      <c r="L747" s="473"/>
      <c r="M747" s="474"/>
    </row>
    <row r="748" spans="1:13" ht="12" hidden="1" customHeight="1" outlineLevel="2" x14ac:dyDescent="0.2">
      <c r="A748" s="482" t="s">
        <v>615</v>
      </c>
      <c r="B748" s="477"/>
      <c r="C748" s="476"/>
      <c r="D748" s="474"/>
      <c r="E748" s="473"/>
      <c r="F748" s="472"/>
      <c r="G748" s="475"/>
      <c r="H748" s="475"/>
      <c r="I748" s="475"/>
      <c r="J748" s="475"/>
      <c r="K748" s="474"/>
      <c r="L748" s="473"/>
      <c r="M748" s="472"/>
    </row>
    <row r="749" spans="1:13" ht="24" hidden="1" customHeight="1" outlineLevel="2" x14ac:dyDescent="0.2">
      <c r="A749" s="482" t="s">
        <v>615</v>
      </c>
      <c r="B749" s="477"/>
      <c r="C749" s="476"/>
      <c r="D749" s="474"/>
      <c r="E749" s="473"/>
      <c r="F749" s="474"/>
      <c r="G749" s="475"/>
      <c r="H749" s="475"/>
      <c r="I749" s="475"/>
      <c r="J749" s="475"/>
      <c r="K749" s="474"/>
      <c r="L749" s="473"/>
      <c r="M749" s="474"/>
    </row>
    <row r="750" spans="1:13" ht="12" hidden="1" customHeight="1" outlineLevel="2" x14ac:dyDescent="0.2">
      <c r="A750" s="482" t="s">
        <v>615</v>
      </c>
      <c r="B750" s="477"/>
      <c r="C750" s="476"/>
      <c r="D750" s="474"/>
      <c r="E750" s="473"/>
      <c r="F750" s="474"/>
      <c r="G750" s="475"/>
      <c r="H750" s="475"/>
      <c r="I750" s="475"/>
      <c r="J750" s="475"/>
      <c r="K750" s="474"/>
      <c r="L750" s="473"/>
      <c r="M750" s="474"/>
    </row>
    <row r="751" spans="1:13" ht="15" hidden="1" customHeight="1" outlineLevel="1" x14ac:dyDescent="0.2">
      <c r="A751" s="482" t="s">
        <v>615</v>
      </c>
      <c r="B751" s="471"/>
      <c r="C751" s="471"/>
      <c r="D751" s="471"/>
      <c r="E751" s="468"/>
      <c r="F751" s="467"/>
      <c r="G751" s="469"/>
      <c r="H751" s="469"/>
      <c r="I751" s="469"/>
      <c r="J751" s="469"/>
      <c r="K751" s="469"/>
      <c r="L751" s="468"/>
      <c r="M751" s="467"/>
    </row>
    <row r="752" spans="1:13" ht="48" hidden="1" customHeight="1" outlineLevel="2" x14ac:dyDescent="0.2">
      <c r="A752" s="482" t="s">
        <v>615</v>
      </c>
      <c r="B752" s="477"/>
      <c r="C752" s="476"/>
      <c r="D752" s="474"/>
      <c r="E752" s="473"/>
      <c r="F752" s="472"/>
      <c r="G752" s="475"/>
      <c r="H752" s="475"/>
      <c r="I752" s="475"/>
      <c r="J752" s="475"/>
      <c r="K752" s="474"/>
      <c r="L752" s="473"/>
      <c r="M752" s="472"/>
    </row>
    <row r="753" spans="1:13" ht="48" hidden="1" customHeight="1" outlineLevel="2" x14ac:dyDescent="0.2">
      <c r="A753" s="482" t="s">
        <v>615</v>
      </c>
      <c r="B753" s="477"/>
      <c r="C753" s="476"/>
      <c r="D753" s="474"/>
      <c r="E753" s="473"/>
      <c r="F753" s="474"/>
      <c r="G753" s="475"/>
      <c r="H753" s="475"/>
      <c r="I753" s="475"/>
      <c r="J753" s="475"/>
      <c r="K753" s="474"/>
      <c r="L753" s="473"/>
      <c r="M753" s="474"/>
    </row>
    <row r="754" spans="1:13" ht="24" hidden="1" customHeight="1" outlineLevel="2" x14ac:dyDescent="0.2">
      <c r="A754" s="482" t="s">
        <v>615</v>
      </c>
      <c r="B754" s="477"/>
      <c r="C754" s="476"/>
      <c r="D754" s="474"/>
      <c r="E754" s="473"/>
      <c r="F754" s="474"/>
      <c r="G754" s="475"/>
      <c r="H754" s="475"/>
      <c r="I754" s="475"/>
      <c r="J754" s="475"/>
      <c r="K754" s="474"/>
      <c r="L754" s="473"/>
      <c r="M754" s="474"/>
    </row>
    <row r="755" spans="1:13" ht="24" hidden="1" customHeight="1" outlineLevel="2" x14ac:dyDescent="0.2">
      <c r="A755" s="482" t="s">
        <v>615</v>
      </c>
      <c r="B755" s="477"/>
      <c r="C755" s="476"/>
      <c r="D755" s="474"/>
      <c r="E755" s="473"/>
      <c r="F755" s="474"/>
      <c r="G755" s="475"/>
      <c r="H755" s="475"/>
      <c r="I755" s="475"/>
      <c r="J755" s="475"/>
      <c r="K755" s="474"/>
      <c r="L755" s="473"/>
      <c r="M755" s="474"/>
    </row>
    <row r="756" spans="1:13" ht="24" hidden="1" customHeight="1" outlineLevel="2" x14ac:dyDescent="0.2">
      <c r="A756" s="482" t="s">
        <v>615</v>
      </c>
      <c r="B756" s="477"/>
      <c r="C756" s="476"/>
      <c r="D756" s="474"/>
      <c r="E756" s="473"/>
      <c r="F756" s="474"/>
      <c r="G756" s="475"/>
      <c r="H756" s="475"/>
      <c r="I756" s="475"/>
      <c r="J756" s="475"/>
      <c r="K756" s="474"/>
      <c r="L756" s="473"/>
      <c r="M756" s="474"/>
    </row>
    <row r="757" spans="1:13" ht="12" hidden="1" customHeight="1" outlineLevel="2" x14ac:dyDescent="0.2">
      <c r="A757" s="482" t="s">
        <v>615</v>
      </c>
      <c r="B757" s="477"/>
      <c r="C757" s="476"/>
      <c r="D757" s="474"/>
      <c r="E757" s="473"/>
      <c r="F757" s="474"/>
      <c r="G757" s="475"/>
      <c r="H757" s="475"/>
      <c r="I757" s="475"/>
      <c r="J757" s="475"/>
      <c r="K757" s="474"/>
      <c r="L757" s="473"/>
      <c r="M757" s="474"/>
    </row>
    <row r="758" spans="1:13" ht="58.9" hidden="1" customHeight="1" outlineLevel="2" x14ac:dyDescent="0.2">
      <c r="A758" s="482" t="s">
        <v>615</v>
      </c>
      <c r="B758" s="477"/>
      <c r="C758" s="476"/>
      <c r="D758" s="474"/>
      <c r="E758" s="473"/>
      <c r="F758" s="472"/>
      <c r="G758" s="475"/>
      <c r="H758" s="475"/>
      <c r="I758" s="475"/>
      <c r="J758" s="475"/>
      <c r="K758" s="474"/>
      <c r="L758" s="473"/>
      <c r="M758" s="472"/>
    </row>
    <row r="759" spans="1:13" ht="12" hidden="1" customHeight="1" outlineLevel="2" x14ac:dyDescent="0.2">
      <c r="A759" s="482" t="s">
        <v>615</v>
      </c>
      <c r="B759" s="477"/>
      <c r="C759" s="476"/>
      <c r="D759" s="472"/>
      <c r="E759" s="473"/>
      <c r="F759" s="472"/>
      <c r="G759" s="475"/>
      <c r="H759" s="475"/>
      <c r="I759" s="475"/>
      <c r="J759" s="475"/>
      <c r="K759" s="472"/>
      <c r="L759" s="473"/>
      <c r="M759" s="472"/>
    </row>
    <row r="760" spans="1:13" ht="12" hidden="1" customHeight="1" outlineLevel="2" x14ac:dyDescent="0.2">
      <c r="A760" s="482" t="s">
        <v>615</v>
      </c>
      <c r="B760" s="477"/>
      <c r="C760" s="476"/>
      <c r="D760" s="474"/>
      <c r="E760" s="473"/>
      <c r="F760" s="474"/>
      <c r="G760" s="475"/>
      <c r="H760" s="475"/>
      <c r="I760" s="475"/>
      <c r="J760" s="475"/>
      <c r="K760" s="474"/>
      <c r="L760" s="473"/>
      <c r="M760" s="474"/>
    </row>
    <row r="761" spans="1:13" ht="36" hidden="1" customHeight="1" outlineLevel="2" x14ac:dyDescent="0.2">
      <c r="A761" s="482" t="s">
        <v>615</v>
      </c>
      <c r="B761" s="477"/>
      <c r="C761" s="476"/>
      <c r="D761" s="474"/>
      <c r="E761" s="473"/>
      <c r="F761" s="472"/>
      <c r="G761" s="475"/>
      <c r="H761" s="475"/>
      <c r="I761" s="475"/>
      <c r="J761" s="475"/>
      <c r="K761" s="474"/>
      <c r="L761" s="473"/>
      <c r="M761" s="472"/>
    </row>
    <row r="762" spans="1:13" ht="24" hidden="1" customHeight="1" outlineLevel="2" x14ac:dyDescent="0.2">
      <c r="A762" s="482" t="s">
        <v>615</v>
      </c>
      <c r="B762" s="477"/>
      <c r="C762" s="476"/>
      <c r="D762" s="472"/>
      <c r="E762" s="473"/>
      <c r="F762" s="472"/>
      <c r="G762" s="475"/>
      <c r="H762" s="475"/>
      <c r="I762" s="475"/>
      <c r="J762" s="475"/>
      <c r="K762" s="472"/>
      <c r="L762" s="473"/>
      <c r="M762" s="472"/>
    </row>
    <row r="763" spans="1:13" ht="24" hidden="1" customHeight="1" outlineLevel="2" x14ac:dyDescent="0.2">
      <c r="A763" s="482" t="s">
        <v>615</v>
      </c>
      <c r="B763" s="477"/>
      <c r="C763" s="476"/>
      <c r="D763" s="474"/>
      <c r="E763" s="473"/>
      <c r="F763" s="474"/>
      <c r="G763" s="475"/>
      <c r="H763" s="475"/>
      <c r="I763" s="475"/>
      <c r="J763" s="475"/>
      <c r="K763" s="474"/>
      <c r="L763" s="473"/>
      <c r="M763" s="474"/>
    </row>
    <row r="764" spans="1:13" ht="24" hidden="1" customHeight="1" outlineLevel="2" x14ac:dyDescent="0.2">
      <c r="A764" s="482" t="s">
        <v>615</v>
      </c>
      <c r="B764" s="477"/>
      <c r="C764" s="476"/>
      <c r="D764" s="474"/>
      <c r="E764" s="473"/>
      <c r="F764" s="474"/>
      <c r="G764" s="475"/>
      <c r="H764" s="475"/>
      <c r="I764" s="475"/>
      <c r="J764" s="475"/>
      <c r="K764" s="474"/>
      <c r="L764" s="473"/>
      <c r="M764" s="474"/>
    </row>
    <row r="765" spans="1:13" ht="48" hidden="1" customHeight="1" outlineLevel="2" x14ac:dyDescent="0.2">
      <c r="A765" s="482" t="s">
        <v>615</v>
      </c>
      <c r="B765" s="477"/>
      <c r="C765" s="476"/>
      <c r="D765" s="474"/>
      <c r="E765" s="473"/>
      <c r="F765" s="472"/>
      <c r="G765" s="475"/>
      <c r="H765" s="475"/>
      <c r="I765" s="475"/>
      <c r="J765" s="475"/>
      <c r="K765" s="474"/>
      <c r="L765" s="473"/>
      <c r="M765" s="472"/>
    </row>
    <row r="766" spans="1:13" ht="15" hidden="1" customHeight="1" outlineLevel="1" x14ac:dyDescent="0.2">
      <c r="A766" s="482" t="s">
        <v>615</v>
      </c>
      <c r="B766" s="471"/>
      <c r="C766" s="471"/>
      <c r="D766" s="471"/>
      <c r="E766" s="468"/>
      <c r="F766" s="467"/>
      <c r="G766" s="469"/>
      <c r="H766" s="469"/>
      <c r="I766" s="469"/>
      <c r="J766" s="469"/>
      <c r="K766" s="469"/>
      <c r="L766" s="468"/>
      <c r="M766" s="467"/>
    </row>
    <row r="767" spans="1:13" ht="48" hidden="1" customHeight="1" outlineLevel="2" x14ac:dyDescent="0.2">
      <c r="A767" s="482" t="s">
        <v>615</v>
      </c>
      <c r="B767" s="477"/>
      <c r="C767" s="476"/>
      <c r="D767" s="474"/>
      <c r="E767" s="473"/>
      <c r="F767" s="474"/>
      <c r="G767" s="475"/>
      <c r="H767" s="475"/>
      <c r="I767" s="475"/>
      <c r="J767" s="475"/>
      <c r="K767" s="474"/>
      <c r="L767" s="473"/>
      <c r="M767" s="474"/>
    </row>
    <row r="768" spans="1:13" ht="48" hidden="1" customHeight="1" outlineLevel="2" x14ac:dyDescent="0.2">
      <c r="A768" s="482" t="s">
        <v>615</v>
      </c>
      <c r="B768" s="477"/>
      <c r="C768" s="476"/>
      <c r="D768" s="474"/>
      <c r="E768" s="473"/>
      <c r="F768" s="474"/>
      <c r="G768" s="475"/>
      <c r="H768" s="475"/>
      <c r="I768" s="475"/>
      <c r="J768" s="475"/>
      <c r="K768" s="474"/>
      <c r="L768" s="473"/>
      <c r="M768" s="474"/>
    </row>
    <row r="769" spans="1:13" ht="58.9" hidden="1" customHeight="1" outlineLevel="2" x14ac:dyDescent="0.2">
      <c r="A769" s="482" t="s">
        <v>615</v>
      </c>
      <c r="B769" s="477"/>
      <c r="C769" s="476"/>
      <c r="D769" s="474"/>
      <c r="E769" s="481"/>
      <c r="F769" s="472"/>
      <c r="G769" s="475"/>
      <c r="H769" s="475"/>
      <c r="I769" s="475"/>
      <c r="J769" s="475"/>
      <c r="K769" s="474"/>
      <c r="L769" s="481"/>
      <c r="M769" s="472"/>
    </row>
    <row r="770" spans="1:13" ht="12" hidden="1" customHeight="1" outlineLevel="2" x14ac:dyDescent="0.2">
      <c r="A770" s="482" t="s">
        <v>615</v>
      </c>
      <c r="B770" s="477"/>
      <c r="C770" s="476"/>
      <c r="D770" s="472"/>
      <c r="E770" s="473"/>
      <c r="F770" s="472"/>
      <c r="G770" s="475"/>
      <c r="H770" s="475"/>
      <c r="I770" s="475"/>
      <c r="J770" s="475"/>
      <c r="K770" s="472"/>
      <c r="L770" s="473"/>
      <c r="M770" s="472"/>
    </row>
    <row r="771" spans="1:13" ht="12" hidden="1" customHeight="1" outlineLevel="2" x14ac:dyDescent="0.2">
      <c r="A771" s="482" t="s">
        <v>615</v>
      </c>
      <c r="B771" s="477"/>
      <c r="C771" s="476"/>
      <c r="D771" s="474"/>
      <c r="E771" s="473"/>
      <c r="F771" s="474"/>
      <c r="G771" s="475"/>
      <c r="H771" s="475"/>
      <c r="I771" s="475"/>
      <c r="J771" s="475"/>
      <c r="K771" s="474"/>
      <c r="L771" s="473"/>
      <c r="M771" s="474"/>
    </row>
    <row r="772" spans="1:13" ht="36" hidden="1" customHeight="1" outlineLevel="2" x14ac:dyDescent="0.2">
      <c r="A772" s="482" t="s">
        <v>615</v>
      </c>
      <c r="B772" s="477"/>
      <c r="C772" s="476"/>
      <c r="D772" s="474"/>
      <c r="E772" s="473"/>
      <c r="F772" s="474"/>
      <c r="G772" s="475"/>
      <c r="H772" s="475"/>
      <c r="I772" s="475"/>
      <c r="J772" s="475"/>
      <c r="K772" s="474"/>
      <c r="L772" s="473"/>
      <c r="M772" s="474"/>
    </row>
    <row r="773" spans="1:13" ht="48" hidden="1" customHeight="1" outlineLevel="2" x14ac:dyDescent="0.2">
      <c r="A773" s="482" t="s">
        <v>615</v>
      </c>
      <c r="B773" s="477"/>
      <c r="C773" s="476"/>
      <c r="D773" s="474"/>
      <c r="E773" s="473"/>
      <c r="F773" s="474"/>
      <c r="G773" s="475"/>
      <c r="H773" s="475"/>
      <c r="I773" s="475"/>
      <c r="J773" s="475"/>
      <c r="K773" s="474"/>
      <c r="L773" s="473"/>
      <c r="M773" s="474"/>
    </row>
    <row r="774" spans="1:13" ht="48" hidden="1" customHeight="1" outlineLevel="2" x14ac:dyDescent="0.2">
      <c r="A774" s="482" t="s">
        <v>615</v>
      </c>
      <c r="B774" s="477"/>
      <c r="C774" s="476"/>
      <c r="D774" s="474"/>
      <c r="E774" s="473"/>
      <c r="F774" s="474"/>
      <c r="G774" s="475"/>
      <c r="H774" s="475"/>
      <c r="I774" s="475"/>
      <c r="J774" s="475"/>
      <c r="K774" s="474"/>
      <c r="L774" s="473"/>
      <c r="M774" s="474"/>
    </row>
    <row r="775" spans="1:13" ht="12" hidden="1" customHeight="1" outlineLevel="2" x14ac:dyDescent="0.2">
      <c r="A775" s="482" t="s">
        <v>615</v>
      </c>
      <c r="B775" s="477"/>
      <c r="C775" s="476"/>
      <c r="D775" s="474"/>
      <c r="E775" s="473"/>
      <c r="F775" s="474"/>
      <c r="G775" s="475"/>
      <c r="H775" s="475"/>
      <c r="I775" s="475"/>
      <c r="J775" s="475"/>
      <c r="K775" s="474"/>
      <c r="L775" s="473"/>
      <c r="M775" s="474"/>
    </row>
    <row r="776" spans="1:13" ht="12" hidden="1" customHeight="1" outlineLevel="2" x14ac:dyDescent="0.2">
      <c r="A776" s="482" t="s">
        <v>615</v>
      </c>
      <c r="B776" s="477"/>
      <c r="C776" s="476"/>
      <c r="D776" s="472"/>
      <c r="E776" s="473"/>
      <c r="F776" s="472"/>
      <c r="G776" s="475"/>
      <c r="H776" s="475"/>
      <c r="I776" s="475"/>
      <c r="J776" s="475"/>
      <c r="K776" s="472"/>
      <c r="L776" s="473"/>
      <c r="M776" s="472"/>
    </row>
    <row r="777" spans="1:13" ht="12" hidden="1" customHeight="1" outlineLevel="2" x14ac:dyDescent="0.2">
      <c r="A777" s="482" t="s">
        <v>615</v>
      </c>
      <c r="B777" s="477"/>
      <c r="C777" s="476"/>
      <c r="D777" s="474"/>
      <c r="E777" s="473"/>
      <c r="F777" s="474"/>
      <c r="G777" s="475"/>
      <c r="H777" s="475"/>
      <c r="I777" s="475"/>
      <c r="J777" s="475"/>
      <c r="K777" s="474"/>
      <c r="L777" s="473"/>
      <c r="M777" s="474"/>
    </row>
    <row r="778" spans="1:13" ht="48" hidden="1" customHeight="1" outlineLevel="2" x14ac:dyDescent="0.2">
      <c r="A778" s="482" t="s">
        <v>615</v>
      </c>
      <c r="B778" s="477"/>
      <c r="C778" s="476"/>
      <c r="D778" s="474"/>
      <c r="E778" s="473"/>
      <c r="F778" s="474"/>
      <c r="G778" s="475"/>
      <c r="H778" s="475"/>
      <c r="I778" s="475"/>
      <c r="J778" s="475"/>
      <c r="K778" s="474"/>
      <c r="L778" s="473"/>
      <c r="M778" s="474"/>
    </row>
    <row r="779" spans="1:13" ht="24" hidden="1" customHeight="1" outlineLevel="2" x14ac:dyDescent="0.2">
      <c r="A779" s="482" t="s">
        <v>615</v>
      </c>
      <c r="B779" s="477"/>
      <c r="C779" s="476"/>
      <c r="D779" s="474"/>
      <c r="E779" s="473"/>
      <c r="F779" s="474"/>
      <c r="G779" s="475"/>
      <c r="H779" s="475"/>
      <c r="I779" s="475"/>
      <c r="J779" s="475"/>
      <c r="K779" s="474"/>
      <c r="L779" s="473"/>
      <c r="M779" s="474"/>
    </row>
    <row r="780" spans="1:13" ht="24" hidden="1" customHeight="1" outlineLevel="2" x14ac:dyDescent="0.2">
      <c r="A780" s="482" t="s">
        <v>615</v>
      </c>
      <c r="B780" s="477"/>
      <c r="C780" s="476"/>
      <c r="D780" s="474"/>
      <c r="E780" s="473"/>
      <c r="F780" s="474"/>
      <c r="G780" s="475"/>
      <c r="H780" s="475"/>
      <c r="I780" s="475"/>
      <c r="J780" s="475"/>
      <c r="K780" s="474"/>
      <c r="L780" s="473"/>
      <c r="M780" s="474"/>
    </row>
    <row r="781" spans="1:13" ht="36" hidden="1" customHeight="1" outlineLevel="2" x14ac:dyDescent="0.2">
      <c r="A781" s="482" t="s">
        <v>615</v>
      </c>
      <c r="B781" s="477"/>
      <c r="C781" s="476"/>
      <c r="D781" s="474"/>
      <c r="E781" s="473"/>
      <c r="F781" s="474"/>
      <c r="G781" s="475"/>
      <c r="H781" s="475"/>
      <c r="I781" s="475"/>
      <c r="J781" s="475"/>
      <c r="K781" s="474"/>
      <c r="L781" s="473"/>
      <c r="M781" s="474"/>
    </row>
    <row r="782" spans="1:13" ht="24" hidden="1" customHeight="1" outlineLevel="2" x14ac:dyDescent="0.2">
      <c r="A782" s="482" t="s">
        <v>615</v>
      </c>
      <c r="B782" s="477"/>
      <c r="C782" s="476"/>
      <c r="D782" s="474"/>
      <c r="E782" s="473"/>
      <c r="F782" s="474"/>
      <c r="G782" s="475"/>
      <c r="H782" s="475"/>
      <c r="I782" s="475"/>
      <c r="J782" s="475"/>
      <c r="K782" s="474"/>
      <c r="L782" s="473"/>
      <c r="M782" s="474"/>
    </row>
    <row r="783" spans="1:13" ht="24" hidden="1" customHeight="1" outlineLevel="2" x14ac:dyDescent="0.2">
      <c r="A783" s="482" t="s">
        <v>615</v>
      </c>
      <c r="B783" s="477"/>
      <c r="C783" s="476"/>
      <c r="D783" s="474"/>
      <c r="E783" s="473"/>
      <c r="F783" s="474"/>
      <c r="G783" s="475"/>
      <c r="H783" s="475"/>
      <c r="I783" s="475"/>
      <c r="J783" s="475"/>
      <c r="K783" s="474"/>
      <c r="L783" s="473"/>
      <c r="M783" s="474"/>
    </row>
    <row r="784" spans="1:13" ht="24" hidden="1" customHeight="1" outlineLevel="2" x14ac:dyDescent="0.2">
      <c r="A784" s="482" t="s">
        <v>615</v>
      </c>
      <c r="B784" s="477"/>
      <c r="C784" s="476"/>
      <c r="D784" s="474"/>
      <c r="E784" s="473"/>
      <c r="F784" s="474"/>
      <c r="G784" s="475"/>
      <c r="H784" s="475"/>
      <c r="I784" s="475"/>
      <c r="J784" s="475"/>
      <c r="K784" s="474"/>
      <c r="L784" s="473"/>
      <c r="M784" s="474"/>
    </row>
    <row r="785" spans="1:13" ht="24" hidden="1" customHeight="1" outlineLevel="2" x14ac:dyDescent="0.2">
      <c r="A785" s="482" t="s">
        <v>615</v>
      </c>
      <c r="B785" s="477"/>
      <c r="C785" s="476"/>
      <c r="D785" s="474"/>
      <c r="E785" s="473"/>
      <c r="F785" s="474"/>
      <c r="G785" s="475"/>
      <c r="H785" s="475"/>
      <c r="I785" s="475"/>
      <c r="J785" s="475"/>
      <c r="K785" s="474"/>
      <c r="L785" s="473"/>
      <c r="M785" s="474"/>
    </row>
    <row r="786" spans="1:13" ht="12" hidden="1" customHeight="1" outlineLevel="2" x14ac:dyDescent="0.2">
      <c r="A786" s="482" t="s">
        <v>615</v>
      </c>
      <c r="B786" s="477"/>
      <c r="C786" s="476"/>
      <c r="D786" s="474"/>
      <c r="E786" s="473"/>
      <c r="F786" s="474"/>
      <c r="G786" s="475"/>
      <c r="H786" s="475"/>
      <c r="I786" s="475"/>
      <c r="J786" s="475"/>
      <c r="K786" s="474"/>
      <c r="L786" s="473"/>
      <c r="M786" s="474"/>
    </row>
    <row r="787" spans="1:13" ht="12" hidden="1" customHeight="1" outlineLevel="2" x14ac:dyDescent="0.2">
      <c r="A787" s="482" t="s">
        <v>615</v>
      </c>
      <c r="B787" s="477"/>
      <c r="C787" s="476"/>
      <c r="D787" s="474"/>
      <c r="E787" s="473"/>
      <c r="F787" s="472"/>
      <c r="G787" s="475"/>
      <c r="H787" s="475"/>
      <c r="I787" s="475"/>
      <c r="J787" s="475"/>
      <c r="K787" s="474"/>
      <c r="L787" s="473"/>
      <c r="M787" s="472"/>
    </row>
    <row r="788" spans="1:13" ht="24" hidden="1" customHeight="1" outlineLevel="2" x14ac:dyDescent="0.2">
      <c r="A788" s="482" t="s">
        <v>615</v>
      </c>
      <c r="B788" s="477"/>
      <c r="C788" s="476"/>
      <c r="D788" s="474"/>
      <c r="E788" s="473"/>
      <c r="F788" s="472"/>
      <c r="G788" s="475"/>
      <c r="H788" s="475"/>
      <c r="I788" s="475"/>
      <c r="J788" s="475"/>
      <c r="K788" s="474"/>
      <c r="L788" s="473"/>
      <c r="M788" s="472"/>
    </row>
    <row r="789" spans="1:13" ht="12" hidden="1" customHeight="1" outlineLevel="2" x14ac:dyDescent="0.2">
      <c r="A789" s="482" t="s">
        <v>615</v>
      </c>
      <c r="B789" s="477"/>
      <c r="C789" s="476"/>
      <c r="D789" s="474"/>
      <c r="E789" s="473"/>
      <c r="F789" s="472"/>
      <c r="G789" s="475"/>
      <c r="H789" s="475"/>
      <c r="I789" s="475"/>
      <c r="J789" s="475"/>
      <c r="K789" s="474"/>
      <c r="L789" s="473"/>
      <c r="M789" s="472"/>
    </row>
    <row r="790" spans="1:13" ht="58.9" hidden="1" customHeight="1" outlineLevel="2" x14ac:dyDescent="0.2">
      <c r="A790" s="482" t="s">
        <v>615</v>
      </c>
      <c r="B790" s="477"/>
      <c r="C790" s="476"/>
      <c r="D790" s="474"/>
      <c r="E790" s="473"/>
      <c r="F790" s="472"/>
      <c r="G790" s="475"/>
      <c r="H790" s="475"/>
      <c r="I790" s="475"/>
      <c r="J790" s="475"/>
      <c r="K790" s="474"/>
      <c r="L790" s="473"/>
      <c r="M790" s="472"/>
    </row>
    <row r="791" spans="1:13" ht="36" hidden="1" customHeight="1" outlineLevel="2" x14ac:dyDescent="0.2">
      <c r="A791" s="482" t="s">
        <v>615</v>
      </c>
      <c r="B791" s="477"/>
      <c r="C791" s="476"/>
      <c r="D791" s="474"/>
      <c r="E791" s="473"/>
      <c r="F791" s="474"/>
      <c r="G791" s="475"/>
      <c r="H791" s="475"/>
      <c r="I791" s="475"/>
      <c r="J791" s="475"/>
      <c r="K791" s="474"/>
      <c r="L791" s="473"/>
      <c r="M791" s="474"/>
    </row>
    <row r="792" spans="1:13" ht="12" hidden="1" customHeight="1" outlineLevel="2" x14ac:dyDescent="0.2">
      <c r="A792" s="482" t="s">
        <v>615</v>
      </c>
      <c r="B792" s="477"/>
      <c r="C792" s="476"/>
      <c r="D792" s="474"/>
      <c r="E792" s="473"/>
      <c r="F792" s="474"/>
      <c r="G792" s="475"/>
      <c r="H792" s="475"/>
      <c r="I792" s="475"/>
      <c r="J792" s="475"/>
      <c r="K792" s="474"/>
      <c r="L792" s="473"/>
      <c r="M792" s="474"/>
    </row>
    <row r="793" spans="1:13" ht="12" hidden="1" customHeight="1" outlineLevel="2" x14ac:dyDescent="0.2">
      <c r="A793" s="482" t="s">
        <v>615</v>
      </c>
      <c r="B793" s="477"/>
      <c r="C793" s="476"/>
      <c r="D793" s="474"/>
      <c r="E793" s="473"/>
      <c r="F793" s="474"/>
      <c r="G793" s="475"/>
      <c r="H793" s="475"/>
      <c r="I793" s="475"/>
      <c r="J793" s="475"/>
      <c r="K793" s="474"/>
      <c r="L793" s="473"/>
      <c r="M793" s="474"/>
    </row>
    <row r="794" spans="1:13" ht="12" hidden="1" customHeight="1" outlineLevel="2" x14ac:dyDescent="0.2">
      <c r="A794" s="482" t="s">
        <v>615</v>
      </c>
      <c r="B794" s="477"/>
      <c r="C794" s="476"/>
      <c r="D794" s="472"/>
      <c r="E794" s="473"/>
      <c r="F794" s="472"/>
      <c r="G794" s="475"/>
      <c r="H794" s="475"/>
      <c r="I794" s="475"/>
      <c r="J794" s="475"/>
      <c r="K794" s="472"/>
      <c r="L794" s="473"/>
      <c r="M794" s="472"/>
    </row>
    <row r="795" spans="1:13" ht="12" hidden="1" customHeight="1" outlineLevel="2" x14ac:dyDescent="0.2">
      <c r="A795" s="482" t="s">
        <v>615</v>
      </c>
      <c r="B795" s="477"/>
      <c r="C795" s="476"/>
      <c r="D795" s="474"/>
      <c r="E795" s="473"/>
      <c r="F795" s="474"/>
      <c r="G795" s="475"/>
      <c r="H795" s="475"/>
      <c r="I795" s="475"/>
      <c r="J795" s="475"/>
      <c r="K795" s="474"/>
      <c r="L795" s="473"/>
      <c r="M795" s="474"/>
    </row>
    <row r="796" spans="1:13" ht="12" hidden="1" customHeight="1" outlineLevel="2" x14ac:dyDescent="0.2">
      <c r="A796" s="482" t="s">
        <v>615</v>
      </c>
      <c r="B796" s="477"/>
      <c r="C796" s="476"/>
      <c r="D796" s="474"/>
      <c r="E796" s="473"/>
      <c r="F796" s="472"/>
      <c r="G796" s="475"/>
      <c r="H796" s="475"/>
      <c r="I796" s="475"/>
      <c r="J796" s="475"/>
      <c r="K796" s="474"/>
      <c r="L796" s="473"/>
      <c r="M796" s="472"/>
    </row>
    <row r="797" spans="1:13" ht="36" hidden="1" customHeight="1" outlineLevel="2" x14ac:dyDescent="0.2">
      <c r="A797" s="482" t="s">
        <v>615</v>
      </c>
      <c r="B797" s="477"/>
      <c r="C797" s="476"/>
      <c r="D797" s="474"/>
      <c r="E797" s="473"/>
      <c r="F797" s="474"/>
      <c r="G797" s="475"/>
      <c r="H797" s="475"/>
      <c r="I797" s="475"/>
      <c r="J797" s="475"/>
      <c r="K797" s="474"/>
      <c r="L797" s="473"/>
      <c r="M797" s="474"/>
    </row>
    <row r="798" spans="1:13" ht="24" hidden="1" customHeight="1" outlineLevel="2" x14ac:dyDescent="0.2">
      <c r="A798" s="482" t="s">
        <v>615</v>
      </c>
      <c r="B798" s="477"/>
      <c r="C798" s="476"/>
      <c r="D798" s="472"/>
      <c r="E798" s="473"/>
      <c r="F798" s="472"/>
      <c r="G798" s="475"/>
      <c r="H798" s="475"/>
      <c r="I798" s="475"/>
      <c r="J798" s="475"/>
      <c r="K798" s="472"/>
      <c r="L798" s="473"/>
      <c r="M798" s="472"/>
    </row>
    <row r="799" spans="1:13" ht="12" hidden="1" customHeight="1" outlineLevel="2" x14ac:dyDescent="0.2">
      <c r="A799" s="482" t="s">
        <v>615</v>
      </c>
      <c r="B799" s="477"/>
      <c r="C799" s="476"/>
      <c r="D799" s="472"/>
      <c r="E799" s="473"/>
      <c r="F799" s="472"/>
      <c r="G799" s="475"/>
      <c r="H799" s="475"/>
      <c r="I799" s="475"/>
      <c r="J799" s="475"/>
      <c r="K799" s="472"/>
      <c r="L799" s="473"/>
      <c r="M799" s="472"/>
    </row>
    <row r="800" spans="1:13" ht="12" hidden="1" customHeight="1" outlineLevel="2" x14ac:dyDescent="0.2">
      <c r="A800" s="482" t="s">
        <v>615</v>
      </c>
      <c r="B800" s="477"/>
      <c r="C800" s="476"/>
      <c r="D800" s="474"/>
      <c r="E800" s="473"/>
      <c r="F800" s="474"/>
      <c r="G800" s="475"/>
      <c r="H800" s="475"/>
      <c r="I800" s="475"/>
      <c r="J800" s="475"/>
      <c r="K800" s="474"/>
      <c r="L800" s="473"/>
      <c r="M800" s="474"/>
    </row>
    <row r="801" spans="1:13" ht="12" hidden="1" customHeight="1" outlineLevel="2" x14ac:dyDescent="0.2">
      <c r="A801" s="482" t="s">
        <v>615</v>
      </c>
      <c r="B801" s="477"/>
      <c r="C801" s="476"/>
      <c r="D801" s="472"/>
      <c r="E801" s="473"/>
      <c r="F801" s="474"/>
      <c r="G801" s="475"/>
      <c r="H801" s="475"/>
      <c r="I801" s="475"/>
      <c r="J801" s="475"/>
      <c r="K801" s="472"/>
      <c r="L801" s="473"/>
      <c r="M801" s="474"/>
    </row>
    <row r="802" spans="1:13" ht="24" hidden="1" customHeight="1" outlineLevel="2" x14ac:dyDescent="0.2">
      <c r="A802" s="482" t="s">
        <v>615</v>
      </c>
      <c r="B802" s="477"/>
      <c r="C802" s="476"/>
      <c r="D802" s="474"/>
      <c r="E802" s="473"/>
      <c r="F802" s="472"/>
      <c r="G802" s="475"/>
      <c r="H802" s="475"/>
      <c r="I802" s="475"/>
      <c r="J802" s="475"/>
      <c r="K802" s="474"/>
      <c r="L802" s="473"/>
      <c r="M802" s="472"/>
    </row>
    <row r="803" spans="1:13" ht="24" hidden="1" customHeight="1" outlineLevel="2" x14ac:dyDescent="0.2">
      <c r="A803" s="482" t="s">
        <v>615</v>
      </c>
      <c r="B803" s="477"/>
      <c r="C803" s="476"/>
      <c r="D803" s="474"/>
      <c r="E803" s="473"/>
      <c r="F803" s="472"/>
      <c r="G803" s="475"/>
      <c r="H803" s="475"/>
      <c r="I803" s="475"/>
      <c r="J803" s="475"/>
      <c r="K803" s="474"/>
      <c r="L803" s="473"/>
      <c r="M803" s="472"/>
    </row>
    <row r="804" spans="1:13" ht="36" hidden="1" customHeight="1" outlineLevel="2" x14ac:dyDescent="0.2">
      <c r="A804" s="482" t="s">
        <v>615</v>
      </c>
      <c r="B804" s="477"/>
      <c r="C804" s="476"/>
      <c r="D804" s="474"/>
      <c r="E804" s="481"/>
      <c r="F804" s="472"/>
      <c r="G804" s="475"/>
      <c r="H804" s="475"/>
      <c r="I804" s="475"/>
      <c r="J804" s="475"/>
      <c r="K804" s="474"/>
      <c r="L804" s="481"/>
      <c r="M804" s="472"/>
    </row>
    <row r="805" spans="1:13" ht="24" hidden="1" customHeight="1" outlineLevel="2" x14ac:dyDescent="0.2">
      <c r="A805" s="482" t="s">
        <v>615</v>
      </c>
      <c r="B805" s="477"/>
      <c r="C805" s="476"/>
      <c r="D805" s="472"/>
      <c r="E805" s="473"/>
      <c r="F805" s="472"/>
      <c r="G805" s="475"/>
      <c r="H805" s="475"/>
      <c r="I805" s="475"/>
      <c r="J805" s="475"/>
      <c r="K805" s="472"/>
      <c r="L805" s="473"/>
      <c r="M805" s="472"/>
    </row>
    <row r="806" spans="1:13" ht="12" hidden="1" customHeight="1" outlineLevel="2" x14ac:dyDescent="0.2">
      <c r="A806" s="482" t="s">
        <v>615</v>
      </c>
      <c r="B806" s="477"/>
      <c r="C806" s="476"/>
      <c r="D806" s="474"/>
      <c r="E806" s="473"/>
      <c r="F806" s="474"/>
      <c r="G806" s="475"/>
      <c r="H806" s="475"/>
      <c r="I806" s="475"/>
      <c r="J806" s="475"/>
      <c r="K806" s="474"/>
      <c r="L806" s="473"/>
      <c r="M806" s="474"/>
    </row>
    <row r="807" spans="1:13" ht="12" hidden="1" customHeight="1" outlineLevel="2" x14ac:dyDescent="0.2">
      <c r="A807" s="482" t="s">
        <v>615</v>
      </c>
      <c r="B807" s="477"/>
      <c r="C807" s="476"/>
      <c r="D807" s="474"/>
      <c r="E807" s="473"/>
      <c r="F807" s="472"/>
      <c r="G807" s="475"/>
      <c r="H807" s="475"/>
      <c r="I807" s="475"/>
      <c r="J807" s="475"/>
      <c r="K807" s="474"/>
      <c r="L807" s="473"/>
      <c r="M807" s="472"/>
    </row>
    <row r="808" spans="1:13" ht="12" hidden="1" customHeight="1" outlineLevel="2" x14ac:dyDescent="0.2">
      <c r="A808" s="482" t="s">
        <v>615</v>
      </c>
      <c r="B808" s="477"/>
      <c r="C808" s="476"/>
      <c r="D808" s="474"/>
      <c r="E808" s="473"/>
      <c r="F808" s="472"/>
      <c r="G808" s="475"/>
      <c r="H808" s="475"/>
      <c r="I808" s="475"/>
      <c r="J808" s="475"/>
      <c r="K808" s="474"/>
      <c r="L808" s="473"/>
      <c r="M808" s="472"/>
    </row>
    <row r="809" spans="1:13" ht="12" hidden="1" customHeight="1" outlineLevel="2" x14ac:dyDescent="0.2">
      <c r="A809" s="482" t="s">
        <v>615</v>
      </c>
      <c r="B809" s="477"/>
      <c r="C809" s="476"/>
      <c r="D809" s="472"/>
      <c r="E809" s="473"/>
      <c r="F809" s="472"/>
      <c r="G809" s="475"/>
      <c r="H809" s="475"/>
      <c r="I809" s="475"/>
      <c r="J809" s="475"/>
      <c r="K809" s="472"/>
      <c r="L809" s="473"/>
      <c r="M809" s="472"/>
    </row>
    <row r="810" spans="1:13" ht="24" hidden="1" customHeight="1" outlineLevel="2" x14ac:dyDescent="0.2">
      <c r="A810" s="482" t="s">
        <v>615</v>
      </c>
      <c r="B810" s="477"/>
      <c r="C810" s="476"/>
      <c r="D810" s="474"/>
      <c r="E810" s="473"/>
      <c r="F810" s="472"/>
      <c r="G810" s="475"/>
      <c r="H810" s="475"/>
      <c r="I810" s="475"/>
      <c r="J810" s="475"/>
      <c r="K810" s="474"/>
      <c r="L810" s="473"/>
      <c r="M810" s="472"/>
    </row>
    <row r="811" spans="1:13" ht="12" hidden="1" customHeight="1" outlineLevel="2" x14ac:dyDescent="0.2">
      <c r="A811" s="482" t="s">
        <v>615</v>
      </c>
      <c r="B811" s="477"/>
      <c r="C811" s="476"/>
      <c r="D811" s="472"/>
      <c r="E811" s="473"/>
      <c r="F811" s="472"/>
      <c r="G811" s="475"/>
      <c r="H811" s="475"/>
      <c r="I811" s="475"/>
      <c r="J811" s="475"/>
      <c r="K811" s="472"/>
      <c r="L811" s="473"/>
      <c r="M811" s="472"/>
    </row>
    <row r="812" spans="1:13" ht="12" hidden="1" customHeight="1" outlineLevel="2" x14ac:dyDescent="0.2">
      <c r="A812" s="482" t="s">
        <v>615</v>
      </c>
      <c r="B812" s="477"/>
      <c r="C812" s="476"/>
      <c r="D812" s="472"/>
      <c r="E812" s="473"/>
      <c r="F812" s="472"/>
      <c r="G812" s="475"/>
      <c r="H812" s="475"/>
      <c r="I812" s="475"/>
      <c r="J812" s="475"/>
      <c r="K812" s="472"/>
      <c r="L812" s="473"/>
      <c r="M812" s="472"/>
    </row>
    <row r="813" spans="1:13" ht="48" hidden="1" customHeight="1" outlineLevel="2" x14ac:dyDescent="0.2">
      <c r="A813" s="482" t="s">
        <v>615</v>
      </c>
      <c r="B813" s="477"/>
      <c r="C813" s="476"/>
      <c r="D813" s="474"/>
      <c r="E813" s="481"/>
      <c r="F813" s="472"/>
      <c r="G813" s="475"/>
      <c r="H813" s="475"/>
      <c r="I813" s="475"/>
      <c r="J813" s="475"/>
      <c r="K813" s="474"/>
      <c r="L813" s="481"/>
      <c r="M813" s="472"/>
    </row>
    <row r="814" spans="1:13" ht="12" hidden="1" customHeight="1" outlineLevel="2" x14ac:dyDescent="0.2">
      <c r="A814" s="482" t="s">
        <v>615</v>
      </c>
      <c r="B814" s="477"/>
      <c r="C814" s="476"/>
      <c r="D814" s="474"/>
      <c r="E814" s="473"/>
      <c r="F814" s="472"/>
      <c r="G814" s="475"/>
      <c r="H814" s="475"/>
      <c r="I814" s="475"/>
      <c r="J814" s="475"/>
      <c r="K814" s="474"/>
      <c r="L814" s="473"/>
      <c r="M814" s="472"/>
    </row>
    <row r="815" spans="1:13" ht="12" hidden="1" customHeight="1" outlineLevel="2" x14ac:dyDescent="0.2">
      <c r="A815" s="482" t="s">
        <v>615</v>
      </c>
      <c r="B815" s="477"/>
      <c r="C815" s="476"/>
      <c r="D815" s="474"/>
      <c r="E815" s="473"/>
      <c r="F815" s="472"/>
      <c r="G815" s="475"/>
      <c r="H815" s="475"/>
      <c r="I815" s="475"/>
      <c r="J815" s="475"/>
      <c r="K815" s="474"/>
      <c r="L815" s="473"/>
      <c r="M815" s="472"/>
    </row>
    <row r="816" spans="1:13" ht="15" hidden="1" customHeight="1" outlineLevel="1" x14ac:dyDescent="0.2">
      <c r="A816" s="482" t="s">
        <v>615</v>
      </c>
      <c r="B816" s="471"/>
      <c r="C816" s="471"/>
      <c r="D816" s="471"/>
      <c r="E816" s="468"/>
      <c r="F816" s="467"/>
      <c r="G816" s="469"/>
      <c r="H816" s="469"/>
      <c r="I816" s="469"/>
      <c r="J816" s="469"/>
      <c r="K816" s="469"/>
      <c r="L816" s="468"/>
      <c r="M816" s="467"/>
    </row>
    <row r="817" spans="1:13" ht="48" hidden="1" customHeight="1" outlineLevel="2" x14ac:dyDescent="0.2">
      <c r="A817" s="482" t="s">
        <v>615</v>
      </c>
      <c r="B817" s="477"/>
      <c r="C817" s="476"/>
      <c r="D817" s="474"/>
      <c r="E817" s="473"/>
      <c r="F817" s="472"/>
      <c r="G817" s="475"/>
      <c r="H817" s="475"/>
      <c r="I817" s="475"/>
      <c r="J817" s="475"/>
      <c r="K817" s="474"/>
      <c r="L817" s="473"/>
      <c r="M817" s="472"/>
    </row>
    <row r="818" spans="1:13" ht="48" hidden="1" customHeight="1" outlineLevel="2" x14ac:dyDescent="0.2">
      <c r="A818" s="482" t="s">
        <v>615</v>
      </c>
      <c r="B818" s="477"/>
      <c r="C818" s="476"/>
      <c r="D818" s="474"/>
      <c r="E818" s="473"/>
      <c r="F818" s="474"/>
      <c r="G818" s="475"/>
      <c r="H818" s="475"/>
      <c r="I818" s="475"/>
      <c r="J818" s="475"/>
      <c r="K818" s="474"/>
      <c r="L818" s="473"/>
      <c r="M818" s="474"/>
    </row>
    <row r="819" spans="1:13" ht="58.9" hidden="1" customHeight="1" outlineLevel="2" x14ac:dyDescent="0.2">
      <c r="A819" s="482" t="s">
        <v>615</v>
      </c>
      <c r="B819" s="477"/>
      <c r="C819" s="476"/>
      <c r="D819" s="474"/>
      <c r="E819" s="481"/>
      <c r="F819" s="472"/>
      <c r="G819" s="475"/>
      <c r="H819" s="475"/>
      <c r="I819" s="475"/>
      <c r="J819" s="475"/>
      <c r="K819" s="474"/>
      <c r="L819" s="481"/>
      <c r="M819" s="472"/>
    </row>
    <row r="820" spans="1:13" ht="12" hidden="1" customHeight="1" outlineLevel="2" x14ac:dyDescent="0.2">
      <c r="A820" s="482" t="s">
        <v>615</v>
      </c>
      <c r="B820" s="477"/>
      <c r="C820" s="476"/>
      <c r="D820" s="472"/>
      <c r="E820" s="473"/>
      <c r="F820" s="472"/>
      <c r="G820" s="475"/>
      <c r="H820" s="475"/>
      <c r="I820" s="475"/>
      <c r="J820" s="475"/>
      <c r="K820" s="472"/>
      <c r="L820" s="473"/>
      <c r="M820" s="472"/>
    </row>
    <row r="821" spans="1:13" ht="12" hidden="1" customHeight="1" outlineLevel="2" x14ac:dyDescent="0.2">
      <c r="A821" s="482" t="s">
        <v>615</v>
      </c>
      <c r="B821" s="477"/>
      <c r="C821" s="476"/>
      <c r="D821" s="474"/>
      <c r="E821" s="473"/>
      <c r="F821" s="474"/>
      <c r="G821" s="475"/>
      <c r="H821" s="475"/>
      <c r="I821" s="475"/>
      <c r="J821" s="475"/>
      <c r="K821" s="474"/>
      <c r="L821" s="473"/>
      <c r="M821" s="474"/>
    </row>
    <row r="822" spans="1:13" ht="12" hidden="1" customHeight="1" outlineLevel="2" x14ac:dyDescent="0.2">
      <c r="A822" s="482" t="s">
        <v>615</v>
      </c>
      <c r="B822" s="477"/>
      <c r="C822" s="476"/>
      <c r="D822" s="472"/>
      <c r="E822" s="473"/>
      <c r="F822" s="472"/>
      <c r="G822" s="475"/>
      <c r="H822" s="475"/>
      <c r="I822" s="475"/>
      <c r="J822" s="475"/>
      <c r="K822" s="472"/>
      <c r="L822" s="473"/>
      <c r="M822" s="472"/>
    </row>
    <row r="823" spans="1:13" ht="12" hidden="1" customHeight="1" outlineLevel="2" x14ac:dyDescent="0.2">
      <c r="A823" s="482" t="s">
        <v>615</v>
      </c>
      <c r="B823" s="477"/>
      <c r="C823" s="476"/>
      <c r="D823" s="474"/>
      <c r="E823" s="473"/>
      <c r="F823" s="472"/>
      <c r="G823" s="475"/>
      <c r="H823" s="475"/>
      <c r="I823" s="475"/>
      <c r="J823" s="475"/>
      <c r="K823" s="474"/>
      <c r="L823" s="473"/>
      <c r="M823" s="472"/>
    </row>
    <row r="824" spans="1:13" ht="36" hidden="1" customHeight="1" outlineLevel="2" x14ac:dyDescent="0.2">
      <c r="A824" s="482" t="s">
        <v>615</v>
      </c>
      <c r="B824" s="477"/>
      <c r="C824" s="476"/>
      <c r="D824" s="474"/>
      <c r="E824" s="473"/>
      <c r="F824" s="472"/>
      <c r="G824" s="475"/>
      <c r="H824" s="475"/>
      <c r="I824" s="475"/>
      <c r="J824" s="475"/>
      <c r="K824" s="474"/>
      <c r="L824" s="473"/>
      <c r="M824" s="472"/>
    </row>
    <row r="825" spans="1:13" ht="24" hidden="1" customHeight="1" outlineLevel="2" x14ac:dyDescent="0.2">
      <c r="A825" s="482" t="s">
        <v>615</v>
      </c>
      <c r="B825" s="477"/>
      <c r="C825" s="476"/>
      <c r="D825" s="474"/>
      <c r="E825" s="473"/>
      <c r="F825" s="474"/>
      <c r="G825" s="475"/>
      <c r="H825" s="475"/>
      <c r="I825" s="475"/>
      <c r="J825" s="475"/>
      <c r="K825" s="474"/>
      <c r="L825" s="473"/>
      <c r="M825" s="474"/>
    </row>
    <row r="826" spans="1:13" ht="12" hidden="1" customHeight="1" outlineLevel="2" x14ac:dyDescent="0.2">
      <c r="A826" s="482" t="s">
        <v>615</v>
      </c>
      <c r="B826" s="477"/>
      <c r="C826" s="476"/>
      <c r="D826" s="474"/>
      <c r="E826" s="473"/>
      <c r="F826" s="474"/>
      <c r="G826" s="475"/>
      <c r="H826" s="475"/>
      <c r="I826" s="475"/>
      <c r="J826" s="475"/>
      <c r="K826" s="474"/>
      <c r="L826" s="473"/>
      <c r="M826" s="474"/>
    </row>
    <row r="827" spans="1:13" ht="12" hidden="1" customHeight="1" outlineLevel="2" x14ac:dyDescent="0.2">
      <c r="A827" s="482" t="s">
        <v>615</v>
      </c>
      <c r="B827" s="477"/>
      <c r="C827" s="476"/>
      <c r="D827" s="474"/>
      <c r="E827" s="473"/>
      <c r="F827" s="472"/>
      <c r="G827" s="475"/>
      <c r="H827" s="475"/>
      <c r="I827" s="475"/>
      <c r="J827" s="475"/>
      <c r="K827" s="474"/>
      <c r="L827" s="473"/>
      <c r="M827" s="472"/>
    </row>
    <row r="828" spans="1:13" ht="12" hidden="1" customHeight="1" outlineLevel="2" x14ac:dyDescent="0.2">
      <c r="A828" s="482" t="s">
        <v>615</v>
      </c>
      <c r="B828" s="477"/>
      <c r="C828" s="476"/>
      <c r="D828" s="474"/>
      <c r="E828" s="473"/>
      <c r="F828" s="474"/>
      <c r="G828" s="475"/>
      <c r="H828" s="475"/>
      <c r="I828" s="475"/>
      <c r="J828" s="475"/>
      <c r="K828" s="474"/>
      <c r="L828" s="473"/>
      <c r="M828" s="474"/>
    </row>
    <row r="829" spans="1:13" ht="58.9" hidden="1" customHeight="1" outlineLevel="2" x14ac:dyDescent="0.2">
      <c r="A829" s="482" t="s">
        <v>615</v>
      </c>
      <c r="B829" s="477"/>
      <c r="C829" s="476"/>
      <c r="D829" s="474"/>
      <c r="E829" s="473"/>
      <c r="F829" s="472"/>
      <c r="G829" s="475"/>
      <c r="H829" s="475"/>
      <c r="I829" s="475"/>
      <c r="J829" s="475"/>
      <c r="K829" s="474"/>
      <c r="L829" s="473"/>
      <c r="M829" s="472"/>
    </row>
    <row r="830" spans="1:13" ht="12" hidden="1" customHeight="1" outlineLevel="2" x14ac:dyDescent="0.2">
      <c r="A830" s="482" t="s">
        <v>615</v>
      </c>
      <c r="B830" s="477"/>
      <c r="C830" s="476"/>
      <c r="D830" s="474"/>
      <c r="E830" s="473"/>
      <c r="F830" s="472"/>
      <c r="G830" s="475"/>
      <c r="H830" s="475"/>
      <c r="I830" s="475"/>
      <c r="J830" s="475"/>
      <c r="K830" s="474"/>
      <c r="L830" s="473"/>
      <c r="M830" s="472"/>
    </row>
    <row r="831" spans="1:13" ht="12" hidden="1" customHeight="1" outlineLevel="2" x14ac:dyDescent="0.2">
      <c r="A831" s="482" t="s">
        <v>615</v>
      </c>
      <c r="B831" s="477"/>
      <c r="C831" s="476"/>
      <c r="D831" s="474"/>
      <c r="E831" s="473"/>
      <c r="F831" s="474"/>
      <c r="G831" s="475"/>
      <c r="H831" s="475"/>
      <c r="I831" s="475"/>
      <c r="J831" s="475"/>
      <c r="K831" s="474"/>
      <c r="L831" s="473"/>
      <c r="M831" s="474"/>
    </row>
    <row r="832" spans="1:13" ht="12" hidden="1" customHeight="1" outlineLevel="2" x14ac:dyDescent="0.2">
      <c r="A832" s="482" t="s">
        <v>615</v>
      </c>
      <c r="B832" s="477"/>
      <c r="C832" s="476"/>
      <c r="D832" s="474"/>
      <c r="E832" s="473"/>
      <c r="F832" s="472"/>
      <c r="G832" s="475"/>
      <c r="H832" s="475"/>
      <c r="I832" s="475"/>
      <c r="J832" s="475"/>
      <c r="K832" s="474"/>
      <c r="L832" s="473"/>
      <c r="M832" s="472"/>
    </row>
    <row r="833" spans="1:13" ht="12" hidden="1" customHeight="1" outlineLevel="2" x14ac:dyDescent="0.2">
      <c r="A833" s="482" t="s">
        <v>615</v>
      </c>
      <c r="B833" s="477"/>
      <c r="C833" s="476"/>
      <c r="D833" s="474"/>
      <c r="E833" s="473"/>
      <c r="F833" s="474"/>
      <c r="G833" s="475"/>
      <c r="H833" s="475"/>
      <c r="I833" s="475"/>
      <c r="J833" s="475"/>
      <c r="K833" s="474"/>
      <c r="L833" s="473"/>
      <c r="M833" s="474"/>
    </row>
    <row r="834" spans="1:13" ht="24" hidden="1" customHeight="1" outlineLevel="2" x14ac:dyDescent="0.2">
      <c r="A834" s="482" t="s">
        <v>615</v>
      </c>
      <c r="B834" s="477"/>
      <c r="C834" s="476"/>
      <c r="D834" s="472"/>
      <c r="E834" s="473"/>
      <c r="F834" s="472"/>
      <c r="G834" s="475"/>
      <c r="H834" s="475"/>
      <c r="I834" s="475"/>
      <c r="J834" s="475"/>
      <c r="K834" s="472"/>
      <c r="L834" s="473"/>
      <c r="M834" s="472"/>
    </row>
    <row r="835" spans="1:13" ht="12" hidden="1" customHeight="1" outlineLevel="2" x14ac:dyDescent="0.2">
      <c r="A835" s="482" t="s">
        <v>615</v>
      </c>
      <c r="B835" s="477"/>
      <c r="C835" s="476"/>
      <c r="D835" s="472"/>
      <c r="E835" s="473"/>
      <c r="F835" s="474"/>
      <c r="G835" s="475"/>
      <c r="H835" s="475"/>
      <c r="I835" s="475"/>
      <c r="J835" s="475"/>
      <c r="K835" s="472"/>
      <c r="L835" s="473"/>
      <c r="M835" s="474"/>
    </row>
    <row r="836" spans="1:13" ht="36" hidden="1" customHeight="1" outlineLevel="2" x14ac:dyDescent="0.2">
      <c r="A836" s="482" t="s">
        <v>615</v>
      </c>
      <c r="B836" s="477"/>
      <c r="C836" s="476"/>
      <c r="D836" s="474"/>
      <c r="E836" s="473"/>
      <c r="F836" s="472"/>
      <c r="G836" s="475"/>
      <c r="H836" s="475"/>
      <c r="I836" s="475"/>
      <c r="J836" s="475"/>
      <c r="K836" s="474"/>
      <c r="L836" s="473"/>
      <c r="M836" s="472"/>
    </row>
    <row r="837" spans="1:13" ht="36" hidden="1" customHeight="1" outlineLevel="2" x14ac:dyDescent="0.2">
      <c r="A837" s="482" t="s">
        <v>615</v>
      </c>
      <c r="B837" s="477"/>
      <c r="C837" s="476"/>
      <c r="D837" s="474"/>
      <c r="E837" s="473"/>
      <c r="F837" s="474"/>
      <c r="G837" s="475"/>
      <c r="H837" s="475"/>
      <c r="I837" s="475"/>
      <c r="J837" s="475"/>
      <c r="K837" s="474"/>
      <c r="L837" s="473"/>
      <c r="M837" s="474"/>
    </row>
    <row r="838" spans="1:13" ht="12" hidden="1" customHeight="1" outlineLevel="2" x14ac:dyDescent="0.2">
      <c r="A838" s="482" t="s">
        <v>615</v>
      </c>
      <c r="B838" s="477"/>
      <c r="C838" s="476"/>
      <c r="D838" s="474"/>
      <c r="E838" s="473"/>
      <c r="F838" s="474"/>
      <c r="G838" s="475"/>
      <c r="H838" s="475"/>
      <c r="I838" s="475"/>
      <c r="J838" s="475"/>
      <c r="K838" s="474"/>
      <c r="L838" s="473"/>
      <c r="M838" s="474"/>
    </row>
    <row r="839" spans="1:13" ht="12" hidden="1" customHeight="1" outlineLevel="2" x14ac:dyDescent="0.2">
      <c r="A839" s="482" t="s">
        <v>615</v>
      </c>
      <c r="B839" s="477"/>
      <c r="C839" s="476"/>
      <c r="D839" s="472"/>
      <c r="E839" s="473"/>
      <c r="F839" s="472"/>
      <c r="G839" s="475"/>
      <c r="H839" s="475"/>
      <c r="I839" s="475"/>
      <c r="J839" s="475"/>
      <c r="K839" s="472"/>
      <c r="L839" s="473"/>
      <c r="M839" s="472"/>
    </row>
    <row r="840" spans="1:13" ht="12" hidden="1" customHeight="1" outlineLevel="2" x14ac:dyDescent="0.2">
      <c r="A840" s="482" t="s">
        <v>615</v>
      </c>
      <c r="B840" s="477"/>
      <c r="C840" s="476"/>
      <c r="D840" s="472"/>
      <c r="E840" s="473"/>
      <c r="F840" s="472"/>
      <c r="G840" s="475"/>
      <c r="H840" s="475"/>
      <c r="I840" s="475"/>
      <c r="J840" s="475"/>
      <c r="K840" s="472"/>
      <c r="L840" s="473"/>
      <c r="M840" s="472"/>
    </row>
    <row r="841" spans="1:13" ht="12" hidden="1" customHeight="1" outlineLevel="2" x14ac:dyDescent="0.2">
      <c r="A841" s="482" t="s">
        <v>615</v>
      </c>
      <c r="B841" s="477"/>
      <c r="C841" s="476"/>
      <c r="D841" s="472"/>
      <c r="E841" s="473"/>
      <c r="F841" s="472"/>
      <c r="G841" s="475"/>
      <c r="H841" s="475"/>
      <c r="I841" s="475"/>
      <c r="J841" s="475"/>
      <c r="K841" s="472"/>
      <c r="L841" s="473"/>
      <c r="M841" s="472"/>
    </row>
    <row r="842" spans="1:13" ht="12" hidden="1" customHeight="1" outlineLevel="2" x14ac:dyDescent="0.2">
      <c r="A842" s="482" t="s">
        <v>615</v>
      </c>
      <c r="B842" s="477"/>
      <c r="C842" s="476"/>
      <c r="D842" s="474"/>
      <c r="E842" s="473"/>
      <c r="F842" s="472"/>
      <c r="G842" s="475"/>
      <c r="H842" s="475"/>
      <c r="I842" s="475"/>
      <c r="J842" s="475"/>
      <c r="K842" s="474"/>
      <c r="L842" s="473"/>
      <c r="M842" s="472"/>
    </row>
    <row r="843" spans="1:13" ht="12" hidden="1" customHeight="1" outlineLevel="2" x14ac:dyDescent="0.2">
      <c r="A843" s="482" t="s">
        <v>615</v>
      </c>
      <c r="B843" s="477"/>
      <c r="C843" s="476"/>
      <c r="D843" s="474"/>
      <c r="E843" s="473"/>
      <c r="F843" s="472"/>
      <c r="G843" s="475"/>
      <c r="H843" s="475"/>
      <c r="I843" s="475"/>
      <c r="J843" s="475"/>
      <c r="K843" s="474"/>
      <c r="L843" s="473"/>
      <c r="M843" s="472"/>
    </row>
    <row r="844" spans="1:13" ht="12" hidden="1" customHeight="1" outlineLevel="2" x14ac:dyDescent="0.2">
      <c r="A844" s="482" t="s">
        <v>615</v>
      </c>
      <c r="B844" s="477"/>
      <c r="C844" s="476"/>
      <c r="D844" s="474"/>
      <c r="E844" s="473"/>
      <c r="F844" s="474"/>
      <c r="G844" s="475"/>
      <c r="H844" s="475"/>
      <c r="I844" s="475"/>
      <c r="J844" s="475"/>
      <c r="K844" s="474"/>
      <c r="L844" s="473"/>
      <c r="M844" s="474"/>
    </row>
    <row r="845" spans="1:13" ht="12" hidden="1" customHeight="1" outlineLevel="2" x14ac:dyDescent="0.2">
      <c r="A845" s="482" t="s">
        <v>615</v>
      </c>
      <c r="B845" s="477"/>
      <c r="C845" s="476"/>
      <c r="D845" s="474"/>
      <c r="E845" s="473"/>
      <c r="F845" s="474"/>
      <c r="G845" s="475"/>
      <c r="H845" s="475"/>
      <c r="I845" s="475"/>
      <c r="J845" s="475"/>
      <c r="K845" s="474"/>
      <c r="L845" s="473"/>
      <c r="M845" s="474"/>
    </row>
    <row r="846" spans="1:13" ht="58.9" hidden="1" customHeight="1" outlineLevel="2" x14ac:dyDescent="0.2">
      <c r="A846" s="482" t="s">
        <v>615</v>
      </c>
      <c r="B846" s="477"/>
      <c r="C846" s="476"/>
      <c r="D846" s="472"/>
      <c r="E846" s="473"/>
      <c r="F846" s="472"/>
      <c r="G846" s="475"/>
      <c r="H846" s="475"/>
      <c r="I846" s="475"/>
      <c r="J846" s="475"/>
      <c r="K846" s="472"/>
      <c r="L846" s="473"/>
      <c r="M846" s="472"/>
    </row>
    <row r="847" spans="1:13" ht="15" hidden="1" customHeight="1" outlineLevel="1" x14ac:dyDescent="0.2">
      <c r="A847" s="482" t="s">
        <v>615</v>
      </c>
      <c r="B847" s="471"/>
      <c r="C847" s="471"/>
      <c r="D847" s="471"/>
      <c r="E847" s="468"/>
      <c r="F847" s="467"/>
      <c r="G847" s="469"/>
      <c r="H847" s="469"/>
      <c r="I847" s="469"/>
      <c r="J847" s="469"/>
      <c r="K847" s="469"/>
      <c r="L847" s="468"/>
      <c r="M847" s="467"/>
    </row>
    <row r="848" spans="1:13" ht="12" hidden="1" customHeight="1" outlineLevel="2" x14ac:dyDescent="0.2">
      <c r="A848" s="482" t="s">
        <v>615</v>
      </c>
      <c r="B848" s="477"/>
      <c r="C848" s="476"/>
      <c r="D848" s="472"/>
      <c r="E848" s="473"/>
      <c r="F848" s="472"/>
      <c r="G848" s="475"/>
      <c r="H848" s="475"/>
      <c r="I848" s="475"/>
      <c r="J848" s="475"/>
      <c r="K848" s="472"/>
      <c r="L848" s="473"/>
      <c r="M848" s="472"/>
    </row>
    <row r="849" spans="1:13" ht="12" hidden="1" customHeight="1" outlineLevel="2" x14ac:dyDescent="0.2">
      <c r="A849" s="482" t="s">
        <v>615</v>
      </c>
      <c r="B849" s="477"/>
      <c r="C849" s="476"/>
      <c r="D849" s="474"/>
      <c r="E849" s="473"/>
      <c r="F849" s="472"/>
      <c r="G849" s="475"/>
      <c r="H849" s="475"/>
      <c r="I849" s="475"/>
      <c r="J849" s="475"/>
      <c r="K849" s="474"/>
      <c r="L849" s="473"/>
      <c r="M849" s="472"/>
    </row>
    <row r="850" spans="1:13" ht="12" hidden="1" customHeight="1" outlineLevel="2" x14ac:dyDescent="0.2">
      <c r="A850" s="482" t="s">
        <v>615</v>
      </c>
      <c r="B850" s="477"/>
      <c r="C850" s="476"/>
      <c r="D850" s="474"/>
      <c r="E850" s="473"/>
      <c r="F850" s="472"/>
      <c r="G850" s="475"/>
      <c r="H850" s="475"/>
      <c r="I850" s="475"/>
      <c r="J850" s="475"/>
      <c r="K850" s="474"/>
      <c r="L850" s="473"/>
      <c r="M850" s="472"/>
    </row>
    <row r="851" spans="1:13" ht="58.9" hidden="1" customHeight="1" outlineLevel="2" x14ac:dyDescent="0.2">
      <c r="A851" s="482" t="s">
        <v>615</v>
      </c>
      <c r="B851" s="477"/>
      <c r="C851" s="476"/>
      <c r="D851" s="472"/>
      <c r="E851" s="473"/>
      <c r="F851" s="472"/>
      <c r="G851" s="475"/>
      <c r="H851" s="475"/>
      <c r="I851" s="475"/>
      <c r="J851" s="475"/>
      <c r="K851" s="472"/>
      <c r="L851" s="473"/>
      <c r="M851" s="472"/>
    </row>
    <row r="852" spans="1:13" ht="24" hidden="1" customHeight="1" outlineLevel="2" x14ac:dyDescent="0.2">
      <c r="A852" s="482" t="s">
        <v>615</v>
      </c>
      <c r="B852" s="477"/>
      <c r="C852" s="476"/>
      <c r="D852" s="474"/>
      <c r="E852" s="473"/>
      <c r="F852" s="474"/>
      <c r="G852" s="475"/>
      <c r="H852" s="475"/>
      <c r="I852" s="475"/>
      <c r="J852" s="475"/>
      <c r="K852" s="474"/>
      <c r="L852" s="473"/>
      <c r="M852" s="474"/>
    </row>
    <row r="853" spans="1:13" ht="48" hidden="1" customHeight="1" outlineLevel="2" x14ac:dyDescent="0.2">
      <c r="A853" s="482" t="s">
        <v>615</v>
      </c>
      <c r="B853" s="477"/>
      <c r="C853" s="476"/>
      <c r="D853" s="474"/>
      <c r="E853" s="473"/>
      <c r="F853" s="472"/>
      <c r="G853" s="475"/>
      <c r="H853" s="475"/>
      <c r="I853" s="475"/>
      <c r="J853" s="475"/>
      <c r="K853" s="474"/>
      <c r="L853" s="473"/>
      <c r="M853" s="472"/>
    </row>
    <row r="854" spans="1:13" ht="24" hidden="1" customHeight="1" outlineLevel="2" x14ac:dyDescent="0.2">
      <c r="A854" s="482" t="s">
        <v>615</v>
      </c>
      <c r="B854" s="477"/>
      <c r="C854" s="476"/>
      <c r="D854" s="474"/>
      <c r="E854" s="473"/>
      <c r="F854" s="472"/>
      <c r="G854" s="475"/>
      <c r="H854" s="475"/>
      <c r="I854" s="475"/>
      <c r="J854" s="475"/>
      <c r="K854" s="474"/>
      <c r="L854" s="473"/>
      <c r="M854" s="472"/>
    </row>
    <row r="855" spans="1:13" ht="24" hidden="1" customHeight="1" outlineLevel="2" x14ac:dyDescent="0.2">
      <c r="A855" s="482" t="s">
        <v>615</v>
      </c>
      <c r="B855" s="477"/>
      <c r="C855" s="476"/>
      <c r="D855" s="474"/>
      <c r="E855" s="473"/>
      <c r="F855" s="472"/>
      <c r="G855" s="475"/>
      <c r="H855" s="475"/>
      <c r="I855" s="475"/>
      <c r="J855" s="475"/>
      <c r="K855" s="474"/>
      <c r="L855" s="473"/>
      <c r="M855" s="472"/>
    </row>
    <row r="856" spans="1:13" ht="24" hidden="1" customHeight="1" outlineLevel="2" x14ac:dyDescent="0.2">
      <c r="A856" s="482" t="s">
        <v>615</v>
      </c>
      <c r="B856" s="477"/>
      <c r="C856" s="476"/>
      <c r="D856" s="474"/>
      <c r="E856" s="473"/>
      <c r="F856" s="472"/>
      <c r="G856" s="475"/>
      <c r="H856" s="475"/>
      <c r="I856" s="475"/>
      <c r="J856" s="475"/>
      <c r="K856" s="474"/>
      <c r="L856" s="473"/>
      <c r="M856" s="472"/>
    </row>
    <row r="857" spans="1:13" ht="24" hidden="1" customHeight="1" outlineLevel="2" x14ac:dyDescent="0.2">
      <c r="A857" s="482" t="s">
        <v>615</v>
      </c>
      <c r="B857" s="477"/>
      <c r="C857" s="476"/>
      <c r="D857" s="474"/>
      <c r="E857" s="473"/>
      <c r="F857" s="472"/>
      <c r="G857" s="475"/>
      <c r="H857" s="475"/>
      <c r="I857" s="475"/>
      <c r="J857" s="475"/>
      <c r="K857" s="474"/>
      <c r="L857" s="473"/>
      <c r="M857" s="472"/>
    </row>
    <row r="858" spans="1:13" ht="24" hidden="1" customHeight="1" outlineLevel="2" x14ac:dyDescent="0.2">
      <c r="A858" s="482" t="s">
        <v>615</v>
      </c>
      <c r="B858" s="477"/>
      <c r="C858" s="476"/>
      <c r="D858" s="474"/>
      <c r="E858" s="473"/>
      <c r="F858" s="472"/>
      <c r="G858" s="475"/>
      <c r="H858" s="475"/>
      <c r="I858" s="475"/>
      <c r="J858" s="475"/>
      <c r="K858" s="474"/>
      <c r="L858" s="473"/>
      <c r="M858" s="472"/>
    </row>
    <row r="859" spans="1:13" ht="12" hidden="1" customHeight="1" outlineLevel="2" x14ac:dyDescent="0.2">
      <c r="A859" s="482" t="s">
        <v>615</v>
      </c>
      <c r="B859" s="477"/>
      <c r="C859" s="476"/>
      <c r="D859" s="474"/>
      <c r="E859" s="473"/>
      <c r="F859" s="474"/>
      <c r="G859" s="475"/>
      <c r="H859" s="475"/>
      <c r="I859" s="475"/>
      <c r="J859" s="475"/>
      <c r="K859" s="474"/>
      <c r="L859" s="473"/>
      <c r="M859" s="474"/>
    </row>
    <row r="860" spans="1:13" ht="24" hidden="1" customHeight="1" outlineLevel="2" x14ac:dyDescent="0.2">
      <c r="A860" s="482" t="s">
        <v>615</v>
      </c>
      <c r="B860" s="477"/>
      <c r="C860" s="476"/>
      <c r="D860" s="474"/>
      <c r="E860" s="473"/>
      <c r="F860" s="474"/>
      <c r="G860" s="475"/>
      <c r="H860" s="475"/>
      <c r="I860" s="475"/>
      <c r="J860" s="475"/>
      <c r="K860" s="474"/>
      <c r="L860" s="473"/>
      <c r="M860" s="474"/>
    </row>
    <row r="861" spans="1:13" ht="12" hidden="1" customHeight="1" outlineLevel="2" x14ac:dyDescent="0.2">
      <c r="A861" s="482" t="s">
        <v>615</v>
      </c>
      <c r="B861" s="477"/>
      <c r="C861" s="476"/>
      <c r="D861" s="472"/>
      <c r="E861" s="473"/>
      <c r="F861" s="472"/>
      <c r="G861" s="475"/>
      <c r="H861" s="475"/>
      <c r="I861" s="475"/>
      <c r="J861" s="475"/>
      <c r="K861" s="472"/>
      <c r="L861" s="473"/>
      <c r="M861" s="472"/>
    </row>
    <row r="862" spans="1:13" ht="12" hidden="1" customHeight="1" outlineLevel="2" x14ac:dyDescent="0.2">
      <c r="A862" s="482" t="s">
        <v>615</v>
      </c>
      <c r="B862" s="477"/>
      <c r="C862" s="476"/>
      <c r="D862" s="472"/>
      <c r="E862" s="473"/>
      <c r="F862" s="472"/>
      <c r="G862" s="475"/>
      <c r="H862" s="475"/>
      <c r="I862" s="475"/>
      <c r="J862" s="475"/>
      <c r="K862" s="472"/>
      <c r="L862" s="473"/>
      <c r="M862" s="472"/>
    </row>
    <row r="863" spans="1:13" ht="36" hidden="1" customHeight="1" outlineLevel="2" x14ac:dyDescent="0.2">
      <c r="A863" s="482" t="s">
        <v>615</v>
      </c>
      <c r="B863" s="477"/>
      <c r="C863" s="476"/>
      <c r="D863" s="474"/>
      <c r="E863" s="481"/>
      <c r="F863" s="472"/>
      <c r="G863" s="475"/>
      <c r="H863" s="475"/>
      <c r="I863" s="475"/>
      <c r="J863" s="475"/>
      <c r="K863" s="474"/>
      <c r="L863" s="481"/>
      <c r="M863" s="472"/>
    </row>
    <row r="864" spans="1:13" ht="12" hidden="1" customHeight="1" outlineLevel="2" x14ac:dyDescent="0.2">
      <c r="A864" s="482" t="s">
        <v>615</v>
      </c>
      <c r="B864" s="477"/>
      <c r="C864" s="476"/>
      <c r="D864" s="472"/>
      <c r="E864" s="473"/>
      <c r="F864" s="472"/>
      <c r="G864" s="475"/>
      <c r="H864" s="475"/>
      <c r="I864" s="475"/>
      <c r="J864" s="475"/>
      <c r="K864" s="472"/>
      <c r="L864" s="473"/>
      <c r="M864" s="472"/>
    </row>
    <row r="865" spans="1:13" ht="24" hidden="1" customHeight="1" outlineLevel="2" x14ac:dyDescent="0.2">
      <c r="A865" s="482" t="s">
        <v>615</v>
      </c>
      <c r="B865" s="477"/>
      <c r="C865" s="476"/>
      <c r="D865" s="474"/>
      <c r="E865" s="473"/>
      <c r="F865" s="472"/>
      <c r="G865" s="475"/>
      <c r="H865" s="475"/>
      <c r="I865" s="475"/>
      <c r="J865" s="475"/>
      <c r="K865" s="474"/>
      <c r="L865" s="473"/>
      <c r="M865" s="472"/>
    </row>
    <row r="866" spans="1:13" ht="12" hidden="1" customHeight="1" outlineLevel="2" x14ac:dyDescent="0.2">
      <c r="A866" s="482" t="s">
        <v>615</v>
      </c>
      <c r="B866" s="477"/>
      <c r="C866" s="476"/>
      <c r="D866" s="474"/>
      <c r="E866" s="473"/>
      <c r="F866" s="472"/>
      <c r="G866" s="475"/>
      <c r="H866" s="475"/>
      <c r="I866" s="475"/>
      <c r="J866" s="475"/>
      <c r="K866" s="474"/>
      <c r="L866" s="473"/>
      <c r="M866" s="472"/>
    </row>
    <row r="867" spans="1:13" ht="12" hidden="1" customHeight="1" outlineLevel="2" x14ac:dyDescent="0.2">
      <c r="A867" s="482" t="s">
        <v>615</v>
      </c>
      <c r="B867" s="477"/>
      <c r="C867" s="476"/>
      <c r="D867" s="472"/>
      <c r="E867" s="473"/>
      <c r="F867" s="472"/>
      <c r="G867" s="475"/>
      <c r="H867" s="475"/>
      <c r="I867" s="475"/>
      <c r="J867" s="475"/>
      <c r="K867" s="472"/>
      <c r="L867" s="473"/>
      <c r="M867" s="472"/>
    </row>
    <row r="868" spans="1:13" ht="12" hidden="1" customHeight="1" outlineLevel="2" x14ac:dyDescent="0.2">
      <c r="A868" s="482" t="s">
        <v>615</v>
      </c>
      <c r="B868" s="477"/>
      <c r="C868" s="476"/>
      <c r="D868" s="472"/>
      <c r="E868" s="473"/>
      <c r="F868" s="474"/>
      <c r="G868" s="475"/>
      <c r="H868" s="475"/>
      <c r="I868" s="475"/>
      <c r="J868" s="475"/>
      <c r="K868" s="472"/>
      <c r="L868" s="473"/>
      <c r="M868" s="474"/>
    </row>
    <row r="869" spans="1:13" ht="24" hidden="1" customHeight="1" outlineLevel="2" x14ac:dyDescent="0.2">
      <c r="A869" s="482" t="s">
        <v>615</v>
      </c>
      <c r="B869" s="477"/>
      <c r="C869" s="476"/>
      <c r="D869" s="472"/>
      <c r="E869" s="473"/>
      <c r="F869" s="472"/>
      <c r="G869" s="475"/>
      <c r="H869" s="475"/>
      <c r="I869" s="475"/>
      <c r="J869" s="475"/>
      <c r="K869" s="472"/>
      <c r="L869" s="473"/>
      <c r="M869" s="472"/>
    </row>
    <row r="870" spans="1:13" ht="24" hidden="1" customHeight="1" outlineLevel="2" x14ac:dyDescent="0.2">
      <c r="A870" s="482" t="s">
        <v>615</v>
      </c>
      <c r="B870" s="477"/>
      <c r="C870" s="476"/>
      <c r="D870" s="472"/>
      <c r="E870" s="473"/>
      <c r="F870" s="472"/>
      <c r="G870" s="475"/>
      <c r="H870" s="475"/>
      <c r="I870" s="475"/>
      <c r="J870" s="475"/>
      <c r="K870" s="472"/>
      <c r="L870" s="473"/>
      <c r="M870" s="472"/>
    </row>
    <row r="871" spans="1:13" ht="24" hidden="1" customHeight="1" outlineLevel="2" x14ac:dyDescent="0.2">
      <c r="A871" s="482" t="s">
        <v>615</v>
      </c>
      <c r="B871" s="477"/>
      <c r="C871" s="476"/>
      <c r="D871" s="472"/>
      <c r="E871" s="473"/>
      <c r="F871" s="472"/>
      <c r="G871" s="475"/>
      <c r="H871" s="475"/>
      <c r="I871" s="475"/>
      <c r="J871" s="475"/>
      <c r="K871" s="472"/>
      <c r="L871" s="473"/>
      <c r="M871" s="472"/>
    </row>
    <row r="872" spans="1:13" ht="24" hidden="1" customHeight="1" outlineLevel="2" x14ac:dyDescent="0.2">
      <c r="A872" s="482" t="s">
        <v>615</v>
      </c>
      <c r="B872" s="477"/>
      <c r="C872" s="476"/>
      <c r="D872" s="472"/>
      <c r="E872" s="473"/>
      <c r="F872" s="474"/>
      <c r="G872" s="475"/>
      <c r="H872" s="475"/>
      <c r="I872" s="475"/>
      <c r="J872" s="475"/>
      <c r="K872" s="472"/>
      <c r="L872" s="473"/>
      <c r="M872" s="474"/>
    </row>
    <row r="873" spans="1:13" ht="12" hidden="1" customHeight="1" outlineLevel="2" x14ac:dyDescent="0.2">
      <c r="A873" s="482" t="s">
        <v>615</v>
      </c>
      <c r="B873" s="477"/>
      <c r="C873" s="476"/>
      <c r="D873" s="474"/>
      <c r="E873" s="473"/>
      <c r="F873" s="472"/>
      <c r="G873" s="475"/>
      <c r="H873" s="475"/>
      <c r="I873" s="475"/>
      <c r="J873" s="475"/>
      <c r="K873" s="474"/>
      <c r="L873" s="473"/>
      <c r="M873" s="472"/>
    </row>
    <row r="874" spans="1:13" ht="36" hidden="1" customHeight="1" outlineLevel="2" x14ac:dyDescent="0.2">
      <c r="A874" s="482" t="s">
        <v>615</v>
      </c>
      <c r="B874" s="477"/>
      <c r="C874" s="476"/>
      <c r="D874" s="474"/>
      <c r="E874" s="473"/>
      <c r="F874" s="472"/>
      <c r="G874" s="475"/>
      <c r="H874" s="475"/>
      <c r="I874" s="475"/>
      <c r="J874" s="475"/>
      <c r="K874" s="474"/>
      <c r="L874" s="473"/>
      <c r="M874" s="472"/>
    </row>
    <row r="875" spans="1:13" ht="36" hidden="1" customHeight="1" outlineLevel="2" x14ac:dyDescent="0.2">
      <c r="A875" s="482" t="s">
        <v>615</v>
      </c>
      <c r="B875" s="477"/>
      <c r="C875" s="476"/>
      <c r="D875" s="474"/>
      <c r="E875" s="473"/>
      <c r="F875" s="474"/>
      <c r="G875" s="475"/>
      <c r="H875" s="475"/>
      <c r="I875" s="475"/>
      <c r="J875" s="475"/>
      <c r="K875" s="474"/>
      <c r="L875" s="473"/>
      <c r="M875" s="474"/>
    </row>
    <row r="876" spans="1:13" ht="36" hidden="1" customHeight="1" outlineLevel="2" x14ac:dyDescent="0.2">
      <c r="A876" s="482" t="s">
        <v>615</v>
      </c>
      <c r="B876" s="477"/>
      <c r="C876" s="476"/>
      <c r="D876" s="474"/>
      <c r="E876" s="473"/>
      <c r="F876" s="472"/>
      <c r="G876" s="475"/>
      <c r="H876" s="475"/>
      <c r="I876" s="475"/>
      <c r="J876" s="475"/>
      <c r="K876" s="474"/>
      <c r="L876" s="473"/>
      <c r="M876" s="472"/>
    </row>
    <row r="877" spans="1:13" ht="24" hidden="1" customHeight="1" outlineLevel="2" x14ac:dyDescent="0.2">
      <c r="A877" s="482" t="s">
        <v>615</v>
      </c>
      <c r="B877" s="477"/>
      <c r="C877" s="476"/>
      <c r="D877" s="472"/>
      <c r="E877" s="473"/>
      <c r="F877" s="472"/>
      <c r="G877" s="475"/>
      <c r="H877" s="475"/>
      <c r="I877" s="475"/>
      <c r="J877" s="475"/>
      <c r="K877" s="472"/>
      <c r="L877" s="473"/>
      <c r="M877" s="472"/>
    </row>
    <row r="878" spans="1:13" ht="12" hidden="1" customHeight="1" outlineLevel="2" x14ac:dyDescent="0.2">
      <c r="A878" s="482" t="s">
        <v>615</v>
      </c>
      <c r="B878" s="477"/>
      <c r="C878" s="476"/>
      <c r="D878" s="474"/>
      <c r="E878" s="473"/>
      <c r="F878" s="472"/>
      <c r="G878" s="475"/>
      <c r="H878" s="475"/>
      <c r="I878" s="475"/>
      <c r="J878" s="475"/>
      <c r="K878" s="474"/>
      <c r="L878" s="473"/>
      <c r="M878" s="472"/>
    </row>
    <row r="879" spans="1:13" ht="12" hidden="1" customHeight="1" outlineLevel="2" x14ac:dyDescent="0.2">
      <c r="A879" s="482" t="s">
        <v>615</v>
      </c>
      <c r="B879" s="477"/>
      <c r="C879" s="476"/>
      <c r="D879" s="474"/>
      <c r="E879" s="473"/>
      <c r="F879" s="472"/>
      <c r="G879" s="475"/>
      <c r="H879" s="475"/>
      <c r="I879" s="475"/>
      <c r="J879" s="475"/>
      <c r="K879" s="474"/>
      <c r="L879" s="473"/>
      <c r="M879" s="472"/>
    </row>
    <row r="880" spans="1:13" ht="36" hidden="1" customHeight="1" outlineLevel="2" x14ac:dyDescent="0.2">
      <c r="A880" s="482" t="s">
        <v>615</v>
      </c>
      <c r="B880" s="477"/>
      <c r="C880" s="476"/>
      <c r="D880" s="472"/>
      <c r="E880" s="473"/>
      <c r="F880" s="472"/>
      <c r="G880" s="475"/>
      <c r="H880" s="475"/>
      <c r="I880" s="475"/>
      <c r="J880" s="475"/>
      <c r="K880" s="472"/>
      <c r="L880" s="473"/>
      <c r="M880" s="472"/>
    </row>
    <row r="881" spans="1:13" ht="36" hidden="1" customHeight="1" outlineLevel="2" x14ac:dyDescent="0.2">
      <c r="A881" s="482" t="s">
        <v>615</v>
      </c>
      <c r="B881" s="477"/>
      <c r="C881" s="476"/>
      <c r="D881" s="472"/>
      <c r="E881" s="473"/>
      <c r="F881" s="472"/>
      <c r="G881" s="475"/>
      <c r="H881" s="475"/>
      <c r="I881" s="475"/>
      <c r="J881" s="475"/>
      <c r="K881" s="472"/>
      <c r="L881" s="473"/>
      <c r="M881" s="472"/>
    </row>
    <row r="882" spans="1:13" ht="12" hidden="1" customHeight="1" outlineLevel="2" x14ac:dyDescent="0.2">
      <c r="A882" s="482" t="s">
        <v>615</v>
      </c>
      <c r="B882" s="477"/>
      <c r="C882" s="476"/>
      <c r="D882" s="474"/>
      <c r="E882" s="473"/>
      <c r="F882" s="474"/>
      <c r="G882" s="475"/>
      <c r="H882" s="475"/>
      <c r="I882" s="475"/>
      <c r="J882" s="475"/>
      <c r="K882" s="474"/>
      <c r="L882" s="473"/>
      <c r="M882" s="474"/>
    </row>
    <row r="883" spans="1:13" ht="12" hidden="1" customHeight="1" outlineLevel="2" x14ac:dyDescent="0.2">
      <c r="A883" s="482" t="s">
        <v>615</v>
      </c>
      <c r="B883" s="477"/>
      <c r="C883" s="476"/>
      <c r="D883" s="472"/>
      <c r="E883" s="473"/>
      <c r="F883" s="472"/>
      <c r="G883" s="475"/>
      <c r="H883" s="475"/>
      <c r="I883" s="475"/>
      <c r="J883" s="475"/>
      <c r="K883" s="472"/>
      <c r="L883" s="473"/>
      <c r="M883" s="472"/>
    </row>
    <row r="884" spans="1:13" ht="24" hidden="1" customHeight="1" outlineLevel="2" x14ac:dyDescent="0.2">
      <c r="A884" s="482" t="s">
        <v>615</v>
      </c>
      <c r="B884" s="477"/>
      <c r="C884" s="476"/>
      <c r="D884" s="474"/>
      <c r="E884" s="473"/>
      <c r="F884" s="474"/>
      <c r="G884" s="475"/>
      <c r="H884" s="475"/>
      <c r="I884" s="475"/>
      <c r="J884" s="475"/>
      <c r="K884" s="474"/>
      <c r="L884" s="473"/>
      <c r="M884" s="474"/>
    </row>
    <row r="885" spans="1:13" ht="12" hidden="1" customHeight="1" outlineLevel="2" x14ac:dyDescent="0.2">
      <c r="A885" s="482" t="s">
        <v>615</v>
      </c>
      <c r="B885" s="477"/>
      <c r="C885" s="476"/>
      <c r="D885" s="474"/>
      <c r="E885" s="473"/>
      <c r="F885" s="472"/>
      <c r="G885" s="475"/>
      <c r="H885" s="475"/>
      <c r="I885" s="475"/>
      <c r="J885" s="475"/>
      <c r="K885" s="474"/>
      <c r="L885" s="473"/>
      <c r="M885" s="472"/>
    </row>
    <row r="886" spans="1:13" ht="12" hidden="1" customHeight="1" outlineLevel="2" x14ac:dyDescent="0.2">
      <c r="A886" s="482" t="s">
        <v>615</v>
      </c>
      <c r="B886" s="477"/>
      <c r="C886" s="476"/>
      <c r="D886" s="474"/>
      <c r="E886" s="473"/>
      <c r="F886" s="472"/>
      <c r="G886" s="475"/>
      <c r="H886" s="475"/>
      <c r="I886" s="475"/>
      <c r="J886" s="475"/>
      <c r="K886" s="474"/>
      <c r="L886" s="473"/>
      <c r="M886" s="472"/>
    </row>
    <row r="887" spans="1:13" ht="12" hidden="1" customHeight="1" outlineLevel="2" x14ac:dyDescent="0.2">
      <c r="A887" s="482" t="s">
        <v>615</v>
      </c>
      <c r="B887" s="477"/>
      <c r="C887" s="476"/>
      <c r="D887" s="474"/>
      <c r="E887" s="473"/>
      <c r="F887" s="474"/>
      <c r="G887" s="475"/>
      <c r="H887" s="475"/>
      <c r="I887" s="475"/>
      <c r="J887" s="475"/>
      <c r="K887" s="474"/>
      <c r="L887" s="473"/>
      <c r="M887" s="474"/>
    </row>
    <row r="888" spans="1:13" ht="12" hidden="1" customHeight="1" outlineLevel="2" x14ac:dyDescent="0.2">
      <c r="A888" s="482" t="s">
        <v>615</v>
      </c>
      <c r="B888" s="477"/>
      <c r="C888" s="476"/>
      <c r="D888" s="474"/>
      <c r="E888" s="473"/>
      <c r="F888" s="474"/>
      <c r="G888" s="475"/>
      <c r="H888" s="475"/>
      <c r="I888" s="475"/>
      <c r="J888" s="475"/>
      <c r="K888" s="474"/>
      <c r="L888" s="473"/>
      <c r="M888" s="474"/>
    </row>
    <row r="889" spans="1:13" ht="12" hidden="1" customHeight="1" outlineLevel="2" x14ac:dyDescent="0.2">
      <c r="A889" s="482" t="s">
        <v>615</v>
      </c>
      <c r="B889" s="477"/>
      <c r="C889" s="476"/>
      <c r="D889" s="474"/>
      <c r="E889" s="473"/>
      <c r="F889" s="472"/>
      <c r="G889" s="475"/>
      <c r="H889" s="475"/>
      <c r="I889" s="475"/>
      <c r="J889" s="475"/>
      <c r="K889" s="474"/>
      <c r="L889" s="473"/>
      <c r="M889" s="472"/>
    </row>
    <row r="890" spans="1:13" ht="12" hidden="1" customHeight="1" outlineLevel="2" x14ac:dyDescent="0.2">
      <c r="A890" s="482" t="s">
        <v>615</v>
      </c>
      <c r="B890" s="477"/>
      <c r="C890" s="476"/>
      <c r="D890" s="474"/>
      <c r="E890" s="473"/>
      <c r="F890" s="472"/>
      <c r="G890" s="475"/>
      <c r="H890" s="475"/>
      <c r="I890" s="475"/>
      <c r="J890" s="475"/>
      <c r="K890" s="474"/>
      <c r="L890" s="473"/>
      <c r="M890" s="472"/>
    </row>
    <row r="891" spans="1:13" ht="12" hidden="1" customHeight="1" outlineLevel="2" x14ac:dyDescent="0.2">
      <c r="A891" s="482" t="s">
        <v>615</v>
      </c>
      <c r="B891" s="477"/>
      <c r="C891" s="476"/>
      <c r="D891" s="474"/>
      <c r="E891" s="473"/>
      <c r="F891" s="474"/>
      <c r="G891" s="475"/>
      <c r="H891" s="475"/>
      <c r="I891" s="475"/>
      <c r="J891" s="475"/>
      <c r="K891" s="474"/>
      <c r="L891" s="473"/>
      <c r="M891" s="474"/>
    </row>
    <row r="892" spans="1:13" ht="15" hidden="1" customHeight="1" outlineLevel="1" x14ac:dyDescent="0.2">
      <c r="A892" s="482" t="s">
        <v>615</v>
      </c>
      <c r="B892" s="471"/>
      <c r="C892" s="471"/>
      <c r="D892" s="471"/>
      <c r="E892" s="470"/>
      <c r="F892" s="467"/>
      <c r="G892" s="469"/>
      <c r="H892" s="469"/>
      <c r="I892" s="469"/>
      <c r="J892" s="469"/>
      <c r="K892" s="469"/>
      <c r="L892" s="470"/>
      <c r="M892" s="467"/>
    </row>
    <row r="893" spans="1:13" ht="24" hidden="1" customHeight="1" outlineLevel="2" x14ac:dyDescent="0.2">
      <c r="A893" s="482" t="s">
        <v>615</v>
      </c>
      <c r="B893" s="477"/>
      <c r="C893" s="476"/>
      <c r="D893" s="474"/>
      <c r="E893" s="473"/>
      <c r="F893" s="474"/>
      <c r="G893" s="475"/>
      <c r="H893" s="475"/>
      <c r="I893" s="475"/>
      <c r="J893" s="475"/>
      <c r="K893" s="474"/>
      <c r="L893" s="473"/>
      <c r="M893" s="474"/>
    </row>
    <row r="894" spans="1:13" ht="24" hidden="1" customHeight="1" outlineLevel="2" x14ac:dyDescent="0.2">
      <c r="A894" s="482" t="s">
        <v>615</v>
      </c>
      <c r="B894" s="477"/>
      <c r="C894" s="476"/>
      <c r="D894" s="474"/>
      <c r="E894" s="473"/>
      <c r="F894" s="474"/>
      <c r="G894" s="475"/>
      <c r="H894" s="475"/>
      <c r="I894" s="475"/>
      <c r="J894" s="475"/>
      <c r="K894" s="474"/>
      <c r="L894" s="473"/>
      <c r="M894" s="474"/>
    </row>
    <row r="895" spans="1:13" ht="24" hidden="1" customHeight="1" outlineLevel="2" x14ac:dyDescent="0.2">
      <c r="A895" s="482" t="s">
        <v>615</v>
      </c>
      <c r="B895" s="477"/>
      <c r="C895" s="476"/>
      <c r="D895" s="474"/>
      <c r="E895" s="473"/>
      <c r="F895" s="474"/>
      <c r="G895" s="475"/>
      <c r="H895" s="475"/>
      <c r="I895" s="475"/>
      <c r="J895" s="475"/>
      <c r="K895" s="474"/>
      <c r="L895" s="473"/>
      <c r="M895" s="474"/>
    </row>
    <row r="896" spans="1:13" ht="24" hidden="1" customHeight="1" outlineLevel="2" x14ac:dyDescent="0.2">
      <c r="A896" s="482" t="s">
        <v>615</v>
      </c>
      <c r="B896" s="477"/>
      <c r="C896" s="476"/>
      <c r="D896" s="474"/>
      <c r="E896" s="473"/>
      <c r="F896" s="474"/>
      <c r="G896" s="475"/>
      <c r="H896" s="475"/>
      <c r="I896" s="475"/>
      <c r="J896" s="475"/>
      <c r="K896" s="474"/>
      <c r="L896" s="473"/>
      <c r="M896" s="474"/>
    </row>
    <row r="897" spans="1:13" ht="12" hidden="1" customHeight="1" outlineLevel="2" x14ac:dyDescent="0.2">
      <c r="A897" s="482" t="s">
        <v>615</v>
      </c>
      <c r="B897" s="477"/>
      <c r="C897" s="476"/>
      <c r="D897" s="472"/>
      <c r="E897" s="473"/>
      <c r="F897" s="474"/>
      <c r="G897" s="475"/>
      <c r="H897" s="475"/>
      <c r="I897" s="475"/>
      <c r="J897" s="475"/>
      <c r="K897" s="472"/>
      <c r="L897" s="473"/>
      <c r="M897" s="474"/>
    </row>
    <row r="898" spans="1:13" ht="24" hidden="1" customHeight="1" outlineLevel="2" x14ac:dyDescent="0.2">
      <c r="A898" s="482" t="s">
        <v>615</v>
      </c>
      <c r="B898" s="477"/>
      <c r="C898" s="476"/>
      <c r="D898" s="472"/>
      <c r="E898" s="473"/>
      <c r="F898" s="472"/>
      <c r="G898" s="475"/>
      <c r="H898" s="475"/>
      <c r="I898" s="475"/>
      <c r="J898" s="475"/>
      <c r="K898" s="472"/>
      <c r="L898" s="473"/>
      <c r="M898" s="472"/>
    </row>
    <row r="899" spans="1:13" ht="24" hidden="1" customHeight="1" outlineLevel="2" x14ac:dyDescent="0.2">
      <c r="A899" s="482" t="s">
        <v>615</v>
      </c>
      <c r="B899" s="477"/>
      <c r="C899" s="476"/>
      <c r="D899" s="474"/>
      <c r="E899" s="473"/>
      <c r="F899" s="472"/>
      <c r="G899" s="475"/>
      <c r="H899" s="475"/>
      <c r="I899" s="475"/>
      <c r="J899" s="475"/>
      <c r="K899" s="474"/>
      <c r="L899" s="473"/>
      <c r="M899" s="472"/>
    </row>
    <row r="900" spans="1:13" ht="12" hidden="1" customHeight="1" outlineLevel="2" x14ac:dyDescent="0.2">
      <c r="A900" s="482" t="s">
        <v>615</v>
      </c>
      <c r="B900" s="477"/>
      <c r="C900" s="476"/>
      <c r="D900" s="474"/>
      <c r="E900" s="473"/>
      <c r="F900" s="472"/>
      <c r="G900" s="475"/>
      <c r="H900" s="475"/>
      <c r="I900" s="475"/>
      <c r="J900" s="475"/>
      <c r="K900" s="474"/>
      <c r="L900" s="473"/>
      <c r="M900" s="472"/>
    </row>
    <row r="901" spans="1:13" ht="24" hidden="1" customHeight="1" outlineLevel="2" x14ac:dyDescent="0.2">
      <c r="A901" s="482" t="s">
        <v>615</v>
      </c>
      <c r="B901" s="477"/>
      <c r="C901" s="476"/>
      <c r="D901" s="472"/>
      <c r="E901" s="473"/>
      <c r="F901" s="472"/>
      <c r="G901" s="475"/>
      <c r="H901" s="475"/>
      <c r="I901" s="475"/>
      <c r="J901" s="475"/>
      <c r="K901" s="472"/>
      <c r="L901" s="473"/>
      <c r="M901" s="472"/>
    </row>
    <row r="902" spans="1:13" ht="12" hidden="1" customHeight="1" outlineLevel="2" x14ac:dyDescent="0.2">
      <c r="A902" s="482" t="s">
        <v>615</v>
      </c>
      <c r="B902" s="477"/>
      <c r="C902" s="476"/>
      <c r="D902" s="472"/>
      <c r="E902" s="473"/>
      <c r="F902" s="472"/>
      <c r="G902" s="475"/>
      <c r="H902" s="475"/>
      <c r="I902" s="475"/>
      <c r="J902" s="475"/>
      <c r="K902" s="472"/>
      <c r="L902" s="473"/>
      <c r="M902" s="472"/>
    </row>
    <row r="903" spans="1:13" ht="12" hidden="1" customHeight="1" outlineLevel="2" x14ac:dyDescent="0.2">
      <c r="A903" s="482" t="s">
        <v>615</v>
      </c>
      <c r="B903" s="477"/>
      <c r="C903" s="476"/>
      <c r="D903" s="472"/>
      <c r="E903" s="473"/>
      <c r="F903" s="472"/>
      <c r="G903" s="475"/>
      <c r="H903" s="475"/>
      <c r="I903" s="475"/>
      <c r="J903" s="475"/>
      <c r="K903" s="472"/>
      <c r="L903" s="473"/>
      <c r="M903" s="472"/>
    </row>
    <row r="904" spans="1:13" ht="15" hidden="1" customHeight="1" outlineLevel="1" x14ac:dyDescent="0.2">
      <c r="A904" s="482" t="s">
        <v>615</v>
      </c>
      <c r="B904" s="471"/>
      <c r="C904" s="471"/>
      <c r="D904" s="471"/>
      <c r="E904" s="468"/>
      <c r="F904" s="467"/>
      <c r="G904" s="469"/>
      <c r="H904" s="469"/>
      <c r="I904" s="469"/>
      <c r="J904" s="469"/>
      <c r="K904" s="469"/>
      <c r="L904" s="468"/>
      <c r="M904" s="467"/>
    </row>
    <row r="905" spans="1:13" ht="36" hidden="1" customHeight="1" outlineLevel="2" x14ac:dyDescent="0.2">
      <c r="A905" s="482" t="s">
        <v>615</v>
      </c>
      <c r="B905" s="477"/>
      <c r="C905" s="476"/>
      <c r="D905" s="472"/>
      <c r="E905" s="473"/>
      <c r="F905" s="472"/>
      <c r="G905" s="475"/>
      <c r="H905" s="475"/>
      <c r="I905" s="475"/>
      <c r="J905" s="475"/>
      <c r="K905" s="472"/>
      <c r="L905" s="473"/>
      <c r="M905" s="472"/>
    </row>
    <row r="906" spans="1:13" ht="12" hidden="1" customHeight="1" outlineLevel="2" x14ac:dyDescent="0.2">
      <c r="A906" s="482" t="s">
        <v>615</v>
      </c>
      <c r="B906" s="477"/>
      <c r="C906" s="476"/>
      <c r="D906" s="472"/>
      <c r="E906" s="473"/>
      <c r="F906" s="472"/>
      <c r="G906" s="475"/>
      <c r="H906" s="475"/>
      <c r="I906" s="475"/>
      <c r="J906" s="475"/>
      <c r="K906" s="472"/>
      <c r="L906" s="473"/>
      <c r="M906" s="472"/>
    </row>
    <row r="907" spans="1:13" ht="12" hidden="1" customHeight="1" outlineLevel="2" x14ac:dyDescent="0.2">
      <c r="A907" s="482" t="s">
        <v>615</v>
      </c>
      <c r="B907" s="477"/>
      <c r="C907" s="476"/>
      <c r="D907" s="474"/>
      <c r="E907" s="473"/>
      <c r="F907" s="472"/>
      <c r="G907" s="475"/>
      <c r="H907" s="475"/>
      <c r="I907" s="475"/>
      <c r="J907" s="475"/>
      <c r="K907" s="474"/>
      <c r="L907" s="473"/>
      <c r="M907" s="472"/>
    </row>
    <row r="908" spans="1:13" ht="12" hidden="1" customHeight="1" outlineLevel="2" x14ac:dyDescent="0.2">
      <c r="A908" s="482" t="s">
        <v>615</v>
      </c>
      <c r="B908" s="477"/>
      <c r="C908" s="476"/>
      <c r="D908" s="474"/>
      <c r="E908" s="473"/>
      <c r="F908" s="474"/>
      <c r="G908" s="475"/>
      <c r="H908" s="475"/>
      <c r="I908" s="475"/>
      <c r="J908" s="475"/>
      <c r="K908" s="474"/>
      <c r="L908" s="473"/>
      <c r="M908" s="474"/>
    </row>
    <row r="909" spans="1:13" ht="12" hidden="1" customHeight="1" outlineLevel="2" x14ac:dyDescent="0.2">
      <c r="A909" s="482" t="s">
        <v>615</v>
      </c>
      <c r="B909" s="477"/>
      <c r="C909" s="476"/>
      <c r="D909" s="474"/>
      <c r="E909" s="473"/>
      <c r="F909" s="472"/>
      <c r="G909" s="475"/>
      <c r="H909" s="475"/>
      <c r="I909" s="475"/>
      <c r="J909" s="475"/>
      <c r="K909" s="474"/>
      <c r="L909" s="473"/>
      <c r="M909" s="472"/>
    </row>
    <row r="910" spans="1:13" ht="12" hidden="1" customHeight="1" outlineLevel="2" x14ac:dyDescent="0.2">
      <c r="A910" s="482" t="s">
        <v>615</v>
      </c>
      <c r="B910" s="477"/>
      <c r="C910" s="476"/>
      <c r="D910" s="474"/>
      <c r="E910" s="473"/>
      <c r="F910" s="474"/>
      <c r="G910" s="475"/>
      <c r="H910" s="475"/>
      <c r="I910" s="475"/>
      <c r="J910" s="475"/>
      <c r="K910" s="474"/>
      <c r="L910" s="473"/>
      <c r="M910" s="474"/>
    </row>
    <row r="911" spans="1:13" ht="24" hidden="1" customHeight="1" outlineLevel="2" x14ac:dyDescent="0.2">
      <c r="A911" s="482" t="s">
        <v>615</v>
      </c>
      <c r="B911" s="477"/>
      <c r="C911" s="476"/>
      <c r="D911" s="474"/>
      <c r="E911" s="473"/>
      <c r="F911" s="474"/>
      <c r="G911" s="475"/>
      <c r="H911" s="475"/>
      <c r="I911" s="475"/>
      <c r="J911" s="475"/>
      <c r="K911" s="474"/>
      <c r="L911" s="473"/>
      <c r="M911" s="474"/>
    </row>
    <row r="912" spans="1:13" ht="12" hidden="1" customHeight="1" outlineLevel="2" x14ac:dyDescent="0.2">
      <c r="A912" s="482" t="s">
        <v>615</v>
      </c>
      <c r="B912" s="477"/>
      <c r="C912" s="476"/>
      <c r="D912" s="474"/>
      <c r="E912" s="473"/>
      <c r="F912" s="474"/>
      <c r="G912" s="475"/>
      <c r="H912" s="475"/>
      <c r="I912" s="475"/>
      <c r="J912" s="475"/>
      <c r="K912" s="474"/>
      <c r="L912" s="473"/>
      <c r="M912" s="474"/>
    </row>
    <row r="913" spans="1:13" ht="12" hidden="1" customHeight="1" outlineLevel="2" x14ac:dyDescent="0.2">
      <c r="A913" s="482" t="s">
        <v>615</v>
      </c>
      <c r="B913" s="477"/>
      <c r="C913" s="476"/>
      <c r="D913" s="472"/>
      <c r="E913" s="473"/>
      <c r="F913" s="472"/>
      <c r="G913" s="475"/>
      <c r="H913" s="475"/>
      <c r="I913" s="475"/>
      <c r="J913" s="475"/>
      <c r="K913" s="472"/>
      <c r="L913" s="473"/>
      <c r="M913" s="472"/>
    </row>
    <row r="914" spans="1:13" ht="12" hidden="1" customHeight="1" outlineLevel="2" x14ac:dyDescent="0.2">
      <c r="A914" s="482" t="s">
        <v>615</v>
      </c>
      <c r="B914" s="477"/>
      <c r="C914" s="476"/>
      <c r="D914" s="472"/>
      <c r="E914" s="473"/>
      <c r="F914" s="472"/>
      <c r="G914" s="475"/>
      <c r="H914" s="475"/>
      <c r="I914" s="475"/>
      <c r="J914" s="475"/>
      <c r="K914" s="472"/>
      <c r="L914" s="473"/>
      <c r="M914" s="472"/>
    </row>
    <row r="915" spans="1:13" ht="12" hidden="1" customHeight="1" outlineLevel="2" x14ac:dyDescent="0.2">
      <c r="A915" s="482" t="s">
        <v>615</v>
      </c>
      <c r="B915" s="477"/>
      <c r="C915" s="476"/>
      <c r="D915" s="474"/>
      <c r="E915" s="473"/>
      <c r="F915" s="472"/>
      <c r="G915" s="475"/>
      <c r="H915" s="475"/>
      <c r="I915" s="475"/>
      <c r="J915" s="475"/>
      <c r="K915" s="474"/>
      <c r="L915" s="473"/>
      <c r="M915" s="472"/>
    </row>
    <row r="916" spans="1:13" ht="24" hidden="1" customHeight="1" outlineLevel="2" x14ac:dyDescent="0.2">
      <c r="A916" s="482" t="s">
        <v>615</v>
      </c>
      <c r="B916" s="477"/>
      <c r="C916" s="476"/>
      <c r="D916" s="474"/>
      <c r="E916" s="473"/>
      <c r="F916" s="472"/>
      <c r="G916" s="475"/>
      <c r="H916" s="475"/>
      <c r="I916" s="475"/>
      <c r="J916" s="475"/>
      <c r="K916" s="474"/>
      <c r="L916" s="473"/>
      <c r="M916" s="472"/>
    </row>
    <row r="917" spans="1:13" ht="12" hidden="1" customHeight="1" outlineLevel="2" x14ac:dyDescent="0.2">
      <c r="A917" s="482" t="s">
        <v>615</v>
      </c>
      <c r="B917" s="477"/>
      <c r="C917" s="476"/>
      <c r="D917" s="474"/>
      <c r="E917" s="473"/>
      <c r="F917" s="474"/>
      <c r="G917" s="475"/>
      <c r="H917" s="475"/>
      <c r="I917" s="475"/>
      <c r="J917" s="475"/>
      <c r="K917" s="474"/>
      <c r="L917" s="473"/>
      <c r="M917" s="474"/>
    </row>
    <row r="918" spans="1:13" ht="24" hidden="1" customHeight="1" outlineLevel="2" x14ac:dyDescent="0.2">
      <c r="A918" s="482" t="s">
        <v>615</v>
      </c>
      <c r="B918" s="477"/>
      <c r="C918" s="476"/>
      <c r="D918" s="474"/>
      <c r="E918" s="473"/>
      <c r="F918" s="474"/>
      <c r="G918" s="475"/>
      <c r="H918" s="475"/>
      <c r="I918" s="475"/>
      <c r="J918" s="475"/>
      <c r="K918" s="474"/>
      <c r="L918" s="473"/>
      <c r="M918" s="474"/>
    </row>
    <row r="919" spans="1:13" ht="24" hidden="1" customHeight="1" outlineLevel="2" x14ac:dyDescent="0.2">
      <c r="A919" s="482" t="s">
        <v>615</v>
      </c>
      <c r="B919" s="477"/>
      <c r="C919" s="476"/>
      <c r="D919" s="474"/>
      <c r="E919" s="473"/>
      <c r="F919" s="474"/>
      <c r="G919" s="475"/>
      <c r="H919" s="475"/>
      <c r="I919" s="475"/>
      <c r="J919" s="475"/>
      <c r="K919" s="474"/>
      <c r="L919" s="473"/>
      <c r="M919" s="474"/>
    </row>
    <row r="920" spans="1:13" ht="12" hidden="1" customHeight="1" outlineLevel="2" x14ac:dyDescent="0.2">
      <c r="A920" s="482" t="s">
        <v>615</v>
      </c>
      <c r="B920" s="477"/>
      <c r="C920" s="476"/>
      <c r="D920" s="474"/>
      <c r="E920" s="473"/>
      <c r="F920" s="472"/>
      <c r="G920" s="475"/>
      <c r="H920" s="475"/>
      <c r="I920" s="475"/>
      <c r="J920" s="475"/>
      <c r="K920" s="474"/>
      <c r="L920" s="473"/>
      <c r="M920" s="472"/>
    </row>
    <row r="921" spans="1:13" ht="12" hidden="1" customHeight="1" outlineLevel="2" x14ac:dyDescent="0.2">
      <c r="A921" s="482" t="s">
        <v>615</v>
      </c>
      <c r="B921" s="477"/>
      <c r="C921" s="476"/>
      <c r="D921" s="474"/>
      <c r="E921" s="473"/>
      <c r="F921" s="472"/>
      <c r="G921" s="475"/>
      <c r="H921" s="475"/>
      <c r="I921" s="475"/>
      <c r="J921" s="475"/>
      <c r="K921" s="474"/>
      <c r="L921" s="473"/>
      <c r="M921" s="472"/>
    </row>
    <row r="922" spans="1:13" ht="12" hidden="1" customHeight="1" outlineLevel="2" x14ac:dyDescent="0.2">
      <c r="A922" s="482" t="s">
        <v>615</v>
      </c>
      <c r="B922" s="477"/>
      <c r="C922" s="476"/>
      <c r="D922" s="472"/>
      <c r="E922" s="473"/>
      <c r="F922" s="472"/>
      <c r="G922" s="475"/>
      <c r="H922" s="475"/>
      <c r="I922" s="475"/>
      <c r="J922" s="475"/>
      <c r="K922" s="472"/>
      <c r="L922" s="473"/>
      <c r="M922" s="472"/>
    </row>
    <row r="923" spans="1:13" ht="12" hidden="1" customHeight="1" outlineLevel="2" x14ac:dyDescent="0.2">
      <c r="A923" s="482" t="s">
        <v>615</v>
      </c>
      <c r="B923" s="477"/>
      <c r="C923" s="476"/>
      <c r="D923" s="472"/>
      <c r="E923" s="473"/>
      <c r="F923" s="472"/>
      <c r="G923" s="475"/>
      <c r="H923" s="475"/>
      <c r="I923" s="475"/>
      <c r="J923" s="475"/>
      <c r="K923" s="472"/>
      <c r="L923" s="473"/>
      <c r="M923" s="472"/>
    </row>
    <row r="924" spans="1:13" ht="24" hidden="1" customHeight="1" outlineLevel="2" x14ac:dyDescent="0.2">
      <c r="A924" s="482" t="s">
        <v>615</v>
      </c>
      <c r="B924" s="477"/>
      <c r="C924" s="476"/>
      <c r="D924" s="472"/>
      <c r="E924" s="473"/>
      <c r="F924" s="472"/>
      <c r="G924" s="475"/>
      <c r="H924" s="475"/>
      <c r="I924" s="475"/>
      <c r="J924" s="475"/>
      <c r="K924" s="472"/>
      <c r="L924" s="473"/>
      <c r="M924" s="472"/>
    </row>
    <row r="925" spans="1:13" ht="12" hidden="1" customHeight="1" outlineLevel="2" x14ac:dyDescent="0.2">
      <c r="A925" s="482" t="s">
        <v>615</v>
      </c>
      <c r="B925" s="477"/>
      <c r="C925" s="476"/>
      <c r="D925" s="474"/>
      <c r="E925" s="473"/>
      <c r="F925" s="474"/>
      <c r="G925" s="475"/>
      <c r="H925" s="475"/>
      <c r="I925" s="475"/>
      <c r="J925" s="475"/>
      <c r="K925" s="474"/>
      <c r="L925" s="473"/>
      <c r="M925" s="474"/>
    </row>
    <row r="926" spans="1:13" ht="12" hidden="1" customHeight="1" outlineLevel="2" x14ac:dyDescent="0.2">
      <c r="A926" s="482" t="s">
        <v>615</v>
      </c>
      <c r="B926" s="477"/>
      <c r="C926" s="476"/>
      <c r="D926" s="474"/>
      <c r="E926" s="473"/>
      <c r="F926" s="474"/>
      <c r="G926" s="475"/>
      <c r="H926" s="475"/>
      <c r="I926" s="475"/>
      <c r="J926" s="475"/>
      <c r="K926" s="474"/>
      <c r="L926" s="473"/>
      <c r="M926" s="474"/>
    </row>
    <row r="927" spans="1:13" ht="24" hidden="1" customHeight="1" outlineLevel="2" x14ac:dyDescent="0.2">
      <c r="A927" s="482" t="s">
        <v>615</v>
      </c>
      <c r="B927" s="477"/>
      <c r="C927" s="476"/>
      <c r="D927" s="474"/>
      <c r="E927" s="473"/>
      <c r="F927" s="472"/>
      <c r="G927" s="475"/>
      <c r="H927" s="475"/>
      <c r="I927" s="475"/>
      <c r="J927" s="475"/>
      <c r="K927" s="474"/>
      <c r="L927" s="473"/>
      <c r="M927" s="472"/>
    </row>
    <row r="928" spans="1:13" ht="36" hidden="1" customHeight="1" outlineLevel="2" x14ac:dyDescent="0.2">
      <c r="A928" s="482" t="s">
        <v>615</v>
      </c>
      <c r="B928" s="477"/>
      <c r="C928" s="476"/>
      <c r="D928" s="474"/>
      <c r="E928" s="473"/>
      <c r="F928" s="474"/>
      <c r="G928" s="475"/>
      <c r="H928" s="475"/>
      <c r="I928" s="475"/>
      <c r="J928" s="475"/>
      <c r="K928" s="474"/>
      <c r="L928" s="473"/>
      <c r="M928" s="474"/>
    </row>
    <row r="929" spans="1:13" ht="24" hidden="1" customHeight="1" outlineLevel="2" x14ac:dyDescent="0.2">
      <c r="A929" s="482" t="s">
        <v>615</v>
      </c>
      <c r="B929" s="477"/>
      <c r="C929" s="476"/>
      <c r="D929" s="474"/>
      <c r="E929" s="473"/>
      <c r="F929" s="474"/>
      <c r="G929" s="475"/>
      <c r="H929" s="475"/>
      <c r="I929" s="475"/>
      <c r="J929" s="475"/>
      <c r="K929" s="474"/>
      <c r="L929" s="473"/>
      <c r="M929" s="474"/>
    </row>
    <row r="930" spans="1:13" ht="12" hidden="1" customHeight="1" outlineLevel="2" x14ac:dyDescent="0.2">
      <c r="A930" s="482" t="s">
        <v>615</v>
      </c>
      <c r="B930" s="477"/>
      <c r="C930" s="476"/>
      <c r="D930" s="474"/>
      <c r="E930" s="473"/>
      <c r="F930" s="474"/>
      <c r="G930" s="475"/>
      <c r="H930" s="475"/>
      <c r="I930" s="475"/>
      <c r="J930" s="475"/>
      <c r="K930" s="474"/>
      <c r="L930" s="473"/>
      <c r="M930" s="474"/>
    </row>
    <row r="931" spans="1:13" ht="12" hidden="1" customHeight="1" outlineLevel="2" x14ac:dyDescent="0.2">
      <c r="A931" s="482" t="s">
        <v>615</v>
      </c>
      <c r="B931" s="477"/>
      <c r="C931" s="476"/>
      <c r="D931" s="474"/>
      <c r="E931" s="473"/>
      <c r="F931" s="472"/>
      <c r="G931" s="475"/>
      <c r="H931" s="475"/>
      <c r="I931" s="475"/>
      <c r="J931" s="475"/>
      <c r="K931" s="474"/>
      <c r="L931" s="473"/>
      <c r="M931" s="472"/>
    </row>
    <row r="932" spans="1:13" ht="12" hidden="1" customHeight="1" outlineLevel="2" x14ac:dyDescent="0.2">
      <c r="A932" s="482" t="s">
        <v>615</v>
      </c>
      <c r="B932" s="477"/>
      <c r="C932" s="476"/>
      <c r="D932" s="474"/>
      <c r="E932" s="473"/>
      <c r="F932" s="474"/>
      <c r="G932" s="475"/>
      <c r="H932" s="475"/>
      <c r="I932" s="475"/>
      <c r="J932" s="475"/>
      <c r="K932" s="474"/>
      <c r="L932" s="473"/>
      <c r="M932" s="474"/>
    </row>
    <row r="933" spans="1:13" ht="12" hidden="1" customHeight="1" outlineLevel="2" x14ac:dyDescent="0.2">
      <c r="A933" s="482" t="s">
        <v>615</v>
      </c>
      <c r="B933" s="477"/>
      <c r="C933" s="476"/>
      <c r="D933" s="472"/>
      <c r="E933" s="473"/>
      <c r="F933" s="474"/>
      <c r="G933" s="475"/>
      <c r="H933" s="475"/>
      <c r="I933" s="475"/>
      <c r="J933" s="475"/>
      <c r="K933" s="472"/>
      <c r="L933" s="473"/>
      <c r="M933" s="474"/>
    </row>
    <row r="934" spans="1:13" ht="12" hidden="1" customHeight="1" outlineLevel="2" x14ac:dyDescent="0.2">
      <c r="A934" s="482" t="s">
        <v>615</v>
      </c>
      <c r="B934" s="477"/>
      <c r="C934" s="476"/>
      <c r="D934" s="472"/>
      <c r="E934" s="473"/>
      <c r="F934" s="472"/>
      <c r="G934" s="475"/>
      <c r="H934" s="475"/>
      <c r="I934" s="475"/>
      <c r="J934" s="475"/>
      <c r="K934" s="472"/>
      <c r="L934" s="473"/>
      <c r="M934" s="472"/>
    </row>
    <row r="935" spans="1:13" ht="12" hidden="1" customHeight="1" outlineLevel="2" x14ac:dyDescent="0.2">
      <c r="A935" s="482" t="s">
        <v>615</v>
      </c>
      <c r="B935" s="477"/>
      <c r="C935" s="476"/>
      <c r="D935" s="474"/>
      <c r="E935" s="473"/>
      <c r="F935" s="474"/>
      <c r="G935" s="475"/>
      <c r="H935" s="475"/>
      <c r="I935" s="475"/>
      <c r="J935" s="475"/>
      <c r="K935" s="474"/>
      <c r="L935" s="473"/>
      <c r="M935" s="474"/>
    </row>
    <row r="936" spans="1:13" ht="12" hidden="1" customHeight="1" outlineLevel="2" x14ac:dyDescent="0.2">
      <c r="A936" s="482" t="s">
        <v>615</v>
      </c>
      <c r="B936" s="477"/>
      <c r="C936" s="476"/>
      <c r="D936" s="474"/>
      <c r="E936" s="473"/>
      <c r="F936" s="472"/>
      <c r="G936" s="475"/>
      <c r="H936" s="475"/>
      <c r="I936" s="475"/>
      <c r="J936" s="475"/>
      <c r="K936" s="474"/>
      <c r="L936" s="473"/>
      <c r="M936" s="472"/>
    </row>
    <row r="937" spans="1:13" ht="12" hidden="1" customHeight="1" outlineLevel="2" x14ac:dyDescent="0.2">
      <c r="A937" s="482" t="s">
        <v>615</v>
      </c>
      <c r="B937" s="477"/>
      <c r="C937" s="476"/>
      <c r="D937" s="474"/>
      <c r="E937" s="473"/>
      <c r="F937" s="472"/>
      <c r="G937" s="475"/>
      <c r="H937" s="475"/>
      <c r="I937" s="475"/>
      <c r="J937" s="475"/>
      <c r="K937" s="474"/>
      <c r="L937" s="473"/>
      <c r="M937" s="472"/>
    </row>
    <row r="938" spans="1:13" ht="24" hidden="1" customHeight="1" outlineLevel="2" x14ac:dyDescent="0.2">
      <c r="A938" s="482" t="s">
        <v>615</v>
      </c>
      <c r="B938" s="477"/>
      <c r="C938" s="476"/>
      <c r="D938" s="474"/>
      <c r="E938" s="473"/>
      <c r="F938" s="472"/>
      <c r="G938" s="475"/>
      <c r="H938" s="475"/>
      <c r="I938" s="475"/>
      <c r="J938" s="475"/>
      <c r="K938" s="474"/>
      <c r="L938" s="473"/>
      <c r="M938" s="472"/>
    </row>
    <row r="939" spans="1:13" ht="12" hidden="1" customHeight="1" outlineLevel="2" x14ac:dyDescent="0.2">
      <c r="A939" s="482" t="s">
        <v>615</v>
      </c>
      <c r="B939" s="477"/>
      <c r="C939" s="476"/>
      <c r="D939" s="472"/>
      <c r="E939" s="473"/>
      <c r="F939" s="472"/>
      <c r="G939" s="475"/>
      <c r="H939" s="475"/>
      <c r="I939" s="475"/>
      <c r="J939" s="475"/>
      <c r="K939" s="472"/>
      <c r="L939" s="473"/>
      <c r="M939" s="472"/>
    </row>
    <row r="940" spans="1:13" ht="24" hidden="1" customHeight="1" outlineLevel="2" x14ac:dyDescent="0.2">
      <c r="A940" s="482" t="s">
        <v>615</v>
      </c>
      <c r="B940" s="477"/>
      <c r="C940" s="476"/>
      <c r="D940" s="474"/>
      <c r="E940" s="473"/>
      <c r="F940" s="472"/>
      <c r="G940" s="475"/>
      <c r="H940" s="475"/>
      <c r="I940" s="475"/>
      <c r="J940" s="475"/>
      <c r="K940" s="474"/>
      <c r="L940" s="473"/>
      <c r="M940" s="472"/>
    </row>
    <row r="941" spans="1:13" ht="12" hidden="1" customHeight="1" outlineLevel="2" x14ac:dyDescent="0.2">
      <c r="A941" s="482" t="s">
        <v>615</v>
      </c>
      <c r="B941" s="477"/>
      <c r="C941" s="476"/>
      <c r="D941" s="474"/>
      <c r="E941" s="473"/>
      <c r="F941" s="472"/>
      <c r="G941" s="475"/>
      <c r="H941" s="475"/>
      <c r="I941" s="475"/>
      <c r="J941" s="475"/>
      <c r="K941" s="474"/>
      <c r="L941" s="473"/>
      <c r="M941" s="472"/>
    </row>
    <row r="942" spans="1:13" ht="12" hidden="1" customHeight="1" outlineLevel="2" x14ac:dyDescent="0.2">
      <c r="A942" s="482" t="s">
        <v>615</v>
      </c>
      <c r="B942" s="477"/>
      <c r="C942" s="476"/>
      <c r="D942" s="474"/>
      <c r="E942" s="473"/>
      <c r="F942" s="472"/>
      <c r="G942" s="475"/>
      <c r="H942" s="475"/>
      <c r="I942" s="475"/>
      <c r="J942" s="475"/>
      <c r="K942" s="474"/>
      <c r="L942" s="473"/>
      <c r="M942" s="472"/>
    </row>
    <row r="943" spans="1:13" ht="24" hidden="1" customHeight="1" outlineLevel="2" x14ac:dyDescent="0.2">
      <c r="A943" s="482" t="s">
        <v>615</v>
      </c>
      <c r="B943" s="477"/>
      <c r="C943" s="476"/>
      <c r="D943" s="474"/>
      <c r="E943" s="473"/>
      <c r="F943" s="472"/>
      <c r="G943" s="475"/>
      <c r="H943" s="475"/>
      <c r="I943" s="475"/>
      <c r="J943" s="475"/>
      <c r="K943" s="474"/>
      <c r="L943" s="473"/>
      <c r="M943" s="472"/>
    </row>
    <row r="944" spans="1:13" ht="24" hidden="1" customHeight="1" outlineLevel="2" x14ac:dyDescent="0.2">
      <c r="A944" s="482" t="s">
        <v>615</v>
      </c>
      <c r="B944" s="477"/>
      <c r="C944" s="476"/>
      <c r="D944" s="474"/>
      <c r="E944" s="473"/>
      <c r="F944" s="472"/>
      <c r="G944" s="475"/>
      <c r="H944" s="475"/>
      <c r="I944" s="475"/>
      <c r="J944" s="475"/>
      <c r="K944" s="474"/>
      <c r="L944" s="473"/>
      <c r="M944" s="472"/>
    </row>
    <row r="945" spans="1:13" ht="24" hidden="1" customHeight="1" outlineLevel="2" x14ac:dyDescent="0.2">
      <c r="A945" s="482" t="s">
        <v>615</v>
      </c>
      <c r="B945" s="477"/>
      <c r="C945" s="476"/>
      <c r="D945" s="474"/>
      <c r="E945" s="473"/>
      <c r="F945" s="472"/>
      <c r="G945" s="475"/>
      <c r="H945" s="475"/>
      <c r="I945" s="475"/>
      <c r="J945" s="475"/>
      <c r="K945" s="474"/>
      <c r="L945" s="473"/>
      <c r="M945" s="472"/>
    </row>
    <row r="946" spans="1:13" ht="24" hidden="1" customHeight="1" outlineLevel="2" x14ac:dyDescent="0.2">
      <c r="A946" s="482" t="s">
        <v>615</v>
      </c>
      <c r="B946" s="477"/>
      <c r="C946" s="476"/>
      <c r="D946" s="472"/>
      <c r="E946" s="473"/>
      <c r="F946" s="472"/>
      <c r="G946" s="475"/>
      <c r="H946" s="475"/>
      <c r="I946" s="475"/>
      <c r="J946" s="475"/>
      <c r="K946" s="472"/>
      <c r="L946" s="473"/>
      <c r="M946" s="472"/>
    </row>
    <row r="947" spans="1:13" ht="24" hidden="1" customHeight="1" outlineLevel="2" x14ac:dyDescent="0.2">
      <c r="A947" s="482" t="s">
        <v>615</v>
      </c>
      <c r="B947" s="477"/>
      <c r="C947" s="476"/>
      <c r="D947" s="472"/>
      <c r="E947" s="473"/>
      <c r="F947" s="472"/>
      <c r="G947" s="475"/>
      <c r="H947" s="475"/>
      <c r="I947" s="475"/>
      <c r="J947" s="475"/>
      <c r="K947" s="472"/>
      <c r="L947" s="473"/>
      <c r="M947" s="472"/>
    </row>
    <row r="948" spans="1:13" ht="12" hidden="1" customHeight="1" outlineLevel="2" x14ac:dyDescent="0.2">
      <c r="A948" s="482" t="s">
        <v>615</v>
      </c>
      <c r="B948" s="477"/>
      <c r="C948" s="476"/>
      <c r="D948" s="474"/>
      <c r="E948" s="473"/>
      <c r="F948" s="472"/>
      <c r="G948" s="475"/>
      <c r="H948" s="475"/>
      <c r="I948" s="475"/>
      <c r="J948" s="475"/>
      <c r="K948" s="474"/>
      <c r="L948" s="473"/>
      <c r="M948" s="472"/>
    </row>
    <row r="949" spans="1:13" ht="12" hidden="1" customHeight="1" outlineLevel="2" x14ac:dyDescent="0.2">
      <c r="A949" s="482" t="s">
        <v>615</v>
      </c>
      <c r="B949" s="477"/>
      <c r="C949" s="476"/>
      <c r="D949" s="474"/>
      <c r="E949" s="473"/>
      <c r="F949" s="472"/>
      <c r="G949" s="475"/>
      <c r="H949" s="475"/>
      <c r="I949" s="475"/>
      <c r="J949" s="475"/>
      <c r="K949" s="474"/>
      <c r="L949" s="473"/>
      <c r="M949" s="472"/>
    </row>
    <row r="950" spans="1:13" ht="12" hidden="1" customHeight="1" outlineLevel="2" x14ac:dyDescent="0.2">
      <c r="A950" s="482" t="s">
        <v>615</v>
      </c>
      <c r="B950" s="477"/>
      <c r="C950" s="476"/>
      <c r="D950" s="474"/>
      <c r="E950" s="473"/>
      <c r="F950" s="472"/>
      <c r="G950" s="475"/>
      <c r="H950" s="475"/>
      <c r="I950" s="475"/>
      <c r="J950" s="475"/>
      <c r="K950" s="474"/>
      <c r="L950" s="473"/>
      <c r="M950" s="472"/>
    </row>
    <row r="951" spans="1:13" ht="12" hidden="1" customHeight="1" outlineLevel="2" x14ac:dyDescent="0.2">
      <c r="A951" s="482" t="s">
        <v>615</v>
      </c>
      <c r="B951" s="477"/>
      <c r="C951" s="476"/>
      <c r="D951" s="474"/>
      <c r="E951" s="473"/>
      <c r="F951" s="472"/>
      <c r="G951" s="475"/>
      <c r="H951" s="475"/>
      <c r="I951" s="475"/>
      <c r="J951" s="475"/>
      <c r="K951" s="474"/>
      <c r="L951" s="473"/>
      <c r="M951" s="472"/>
    </row>
    <row r="952" spans="1:13" ht="12" hidden="1" customHeight="1" outlineLevel="2" x14ac:dyDescent="0.2">
      <c r="A952" s="482" t="s">
        <v>615</v>
      </c>
      <c r="B952" s="477"/>
      <c r="C952" s="476"/>
      <c r="D952" s="474"/>
      <c r="E952" s="473"/>
      <c r="F952" s="474"/>
      <c r="G952" s="475"/>
      <c r="H952" s="475"/>
      <c r="I952" s="475"/>
      <c r="J952" s="475"/>
      <c r="K952" s="474"/>
      <c r="L952" s="473"/>
      <c r="M952" s="474"/>
    </row>
    <row r="953" spans="1:13" ht="24" hidden="1" customHeight="1" outlineLevel="2" x14ac:dyDescent="0.2">
      <c r="A953" s="482" t="s">
        <v>615</v>
      </c>
      <c r="B953" s="477"/>
      <c r="C953" s="476"/>
      <c r="D953" s="474"/>
      <c r="E953" s="473"/>
      <c r="F953" s="472"/>
      <c r="G953" s="475"/>
      <c r="H953" s="475"/>
      <c r="I953" s="475"/>
      <c r="J953" s="475"/>
      <c r="K953" s="474"/>
      <c r="L953" s="473"/>
      <c r="M953" s="472"/>
    </row>
    <row r="954" spans="1:13" ht="12" hidden="1" customHeight="1" outlineLevel="2" x14ac:dyDescent="0.2">
      <c r="A954" s="482" t="s">
        <v>615</v>
      </c>
      <c r="B954" s="477"/>
      <c r="C954" s="476"/>
      <c r="D954" s="474"/>
      <c r="E954" s="473"/>
      <c r="F954" s="472"/>
      <c r="G954" s="475"/>
      <c r="H954" s="475"/>
      <c r="I954" s="475"/>
      <c r="J954" s="475"/>
      <c r="K954" s="474"/>
      <c r="L954" s="473"/>
      <c r="M954" s="472"/>
    </row>
    <row r="955" spans="1:13" ht="24" hidden="1" customHeight="1" outlineLevel="2" x14ac:dyDescent="0.2">
      <c r="A955" s="482" t="s">
        <v>615</v>
      </c>
      <c r="B955" s="477"/>
      <c r="C955" s="476"/>
      <c r="D955" s="474"/>
      <c r="E955" s="473"/>
      <c r="F955" s="472"/>
      <c r="G955" s="475"/>
      <c r="H955" s="475"/>
      <c r="I955" s="475"/>
      <c r="J955" s="475"/>
      <c r="K955" s="474"/>
      <c r="L955" s="473"/>
      <c r="M955" s="472"/>
    </row>
    <row r="956" spans="1:13" ht="24" hidden="1" customHeight="1" outlineLevel="2" x14ac:dyDescent="0.2">
      <c r="A956" s="482" t="s">
        <v>615</v>
      </c>
      <c r="B956" s="477"/>
      <c r="C956" s="476"/>
      <c r="D956" s="474"/>
      <c r="E956" s="473"/>
      <c r="F956" s="474"/>
      <c r="G956" s="475"/>
      <c r="H956" s="475"/>
      <c r="I956" s="475"/>
      <c r="J956" s="475"/>
      <c r="K956" s="474"/>
      <c r="L956" s="473"/>
      <c r="M956" s="474"/>
    </row>
    <row r="957" spans="1:13" ht="12" hidden="1" customHeight="1" outlineLevel="2" x14ac:dyDescent="0.2">
      <c r="A957" s="482" t="s">
        <v>615</v>
      </c>
      <c r="B957" s="477"/>
      <c r="C957" s="476"/>
      <c r="D957" s="474"/>
      <c r="E957" s="473"/>
      <c r="F957" s="472"/>
      <c r="G957" s="475"/>
      <c r="H957" s="475"/>
      <c r="I957" s="475"/>
      <c r="J957" s="475"/>
      <c r="K957" s="474"/>
      <c r="L957" s="473"/>
      <c r="M957" s="472"/>
    </row>
    <row r="958" spans="1:13" ht="12" hidden="1" customHeight="1" outlineLevel="2" x14ac:dyDescent="0.2">
      <c r="A958" s="482" t="s">
        <v>615</v>
      </c>
      <c r="B958" s="477"/>
      <c r="C958" s="476"/>
      <c r="D958" s="474"/>
      <c r="E958" s="473"/>
      <c r="F958" s="472"/>
      <c r="G958" s="475"/>
      <c r="H958" s="475"/>
      <c r="I958" s="475"/>
      <c r="J958" s="475"/>
      <c r="K958" s="474"/>
      <c r="L958" s="473"/>
      <c r="M958" s="472"/>
    </row>
    <row r="959" spans="1:13" ht="24" hidden="1" customHeight="1" outlineLevel="2" x14ac:dyDescent="0.2">
      <c r="A959" s="482" t="s">
        <v>615</v>
      </c>
      <c r="B959" s="477"/>
      <c r="C959" s="476"/>
      <c r="D959" s="474"/>
      <c r="E959" s="473"/>
      <c r="F959" s="474"/>
      <c r="G959" s="475"/>
      <c r="H959" s="475"/>
      <c r="I959" s="475"/>
      <c r="J959" s="475"/>
      <c r="K959" s="474"/>
      <c r="L959" s="473"/>
      <c r="M959" s="474"/>
    </row>
    <row r="960" spans="1:13" ht="24" hidden="1" customHeight="1" outlineLevel="2" x14ac:dyDescent="0.2">
      <c r="A960" s="482" t="s">
        <v>615</v>
      </c>
      <c r="B960" s="477"/>
      <c r="C960" s="476"/>
      <c r="D960" s="472"/>
      <c r="E960" s="473"/>
      <c r="F960" s="472"/>
      <c r="G960" s="475"/>
      <c r="H960" s="475"/>
      <c r="I960" s="475"/>
      <c r="J960" s="475"/>
      <c r="K960" s="472"/>
      <c r="L960" s="473"/>
      <c r="M960" s="472"/>
    </row>
    <row r="961" spans="1:13" ht="12" hidden="1" customHeight="1" outlineLevel="2" x14ac:dyDescent="0.2">
      <c r="A961" s="482" t="s">
        <v>615</v>
      </c>
      <c r="B961" s="477"/>
      <c r="C961" s="476"/>
      <c r="D961" s="474"/>
      <c r="E961" s="473"/>
      <c r="F961" s="474"/>
      <c r="G961" s="475"/>
      <c r="H961" s="475"/>
      <c r="I961" s="475"/>
      <c r="J961" s="475"/>
      <c r="K961" s="474"/>
      <c r="L961" s="473"/>
      <c r="M961" s="474"/>
    </row>
    <row r="962" spans="1:13" ht="12" hidden="1" customHeight="1" outlineLevel="2" x14ac:dyDescent="0.2">
      <c r="A962" s="482" t="s">
        <v>615</v>
      </c>
      <c r="B962" s="477"/>
      <c r="C962" s="476"/>
      <c r="D962" s="474"/>
      <c r="E962" s="473"/>
      <c r="F962" s="472"/>
      <c r="G962" s="475"/>
      <c r="H962" s="475"/>
      <c r="I962" s="475"/>
      <c r="J962" s="475"/>
      <c r="K962" s="474"/>
      <c r="L962" s="473"/>
      <c r="M962" s="472"/>
    </row>
    <row r="963" spans="1:13" ht="12" hidden="1" customHeight="1" outlineLevel="2" x14ac:dyDescent="0.2">
      <c r="A963" s="482" t="s">
        <v>615</v>
      </c>
      <c r="B963" s="477"/>
      <c r="C963" s="476"/>
      <c r="D963" s="474"/>
      <c r="E963" s="481"/>
      <c r="F963" s="474"/>
      <c r="G963" s="475"/>
      <c r="H963" s="475"/>
      <c r="I963" s="475"/>
      <c r="J963" s="475"/>
      <c r="K963" s="474"/>
      <c r="L963" s="481"/>
      <c r="M963" s="474"/>
    </row>
    <row r="964" spans="1:13" ht="12" hidden="1" customHeight="1" outlineLevel="2" x14ac:dyDescent="0.2">
      <c r="A964" s="482" t="s">
        <v>615</v>
      </c>
      <c r="B964" s="477"/>
      <c r="C964" s="476"/>
      <c r="D964" s="474"/>
      <c r="E964" s="473"/>
      <c r="F964" s="474"/>
      <c r="G964" s="475"/>
      <c r="H964" s="475"/>
      <c r="I964" s="475"/>
      <c r="J964" s="475"/>
      <c r="K964" s="474"/>
      <c r="L964" s="473"/>
      <c r="M964" s="474"/>
    </row>
    <row r="965" spans="1:13" ht="12" hidden="1" customHeight="1" outlineLevel="2" x14ac:dyDescent="0.2">
      <c r="A965" s="482" t="s">
        <v>615</v>
      </c>
      <c r="B965" s="477"/>
      <c r="C965" s="476"/>
      <c r="D965" s="474"/>
      <c r="E965" s="481"/>
      <c r="F965" s="472"/>
      <c r="G965" s="475"/>
      <c r="H965" s="475"/>
      <c r="I965" s="475"/>
      <c r="J965" s="475"/>
      <c r="K965" s="474"/>
      <c r="L965" s="481"/>
      <c r="M965" s="472"/>
    </row>
    <row r="966" spans="1:13" ht="12" hidden="1" customHeight="1" outlineLevel="2" x14ac:dyDescent="0.2">
      <c r="A966" s="482" t="s">
        <v>615</v>
      </c>
      <c r="B966" s="477"/>
      <c r="C966" s="476"/>
      <c r="D966" s="474"/>
      <c r="E966" s="481"/>
      <c r="F966" s="472"/>
      <c r="G966" s="475"/>
      <c r="H966" s="475"/>
      <c r="I966" s="475"/>
      <c r="J966" s="475"/>
      <c r="K966" s="474"/>
      <c r="L966" s="481"/>
      <c r="M966" s="472"/>
    </row>
    <row r="967" spans="1:13" ht="12" hidden="1" customHeight="1" outlineLevel="2" x14ac:dyDescent="0.2">
      <c r="A967" s="482" t="s">
        <v>615</v>
      </c>
      <c r="B967" s="477"/>
      <c r="C967" s="476"/>
      <c r="D967" s="474"/>
      <c r="E967" s="481"/>
      <c r="F967" s="474"/>
      <c r="G967" s="475"/>
      <c r="H967" s="475"/>
      <c r="I967" s="475"/>
      <c r="J967" s="475"/>
      <c r="K967" s="474"/>
      <c r="L967" s="481"/>
      <c r="M967" s="474"/>
    </row>
    <row r="968" spans="1:13" ht="12" hidden="1" customHeight="1" outlineLevel="2" x14ac:dyDescent="0.2">
      <c r="A968" s="482" t="s">
        <v>615</v>
      </c>
      <c r="B968" s="477"/>
      <c r="C968" s="476"/>
      <c r="D968" s="474"/>
      <c r="E968" s="473"/>
      <c r="F968" s="472"/>
      <c r="G968" s="475"/>
      <c r="H968" s="475"/>
      <c r="I968" s="475"/>
      <c r="J968" s="475"/>
      <c r="K968" s="474"/>
      <c r="L968" s="473"/>
      <c r="M968" s="472"/>
    </row>
    <row r="969" spans="1:13" ht="12" hidden="1" customHeight="1" outlineLevel="2" x14ac:dyDescent="0.2">
      <c r="A969" s="482" t="s">
        <v>615</v>
      </c>
      <c r="B969" s="477"/>
      <c r="C969" s="476"/>
      <c r="D969" s="474"/>
      <c r="E969" s="473"/>
      <c r="F969" s="474"/>
      <c r="G969" s="475"/>
      <c r="H969" s="475"/>
      <c r="I969" s="475"/>
      <c r="J969" s="475"/>
      <c r="K969" s="474"/>
      <c r="L969" s="473"/>
      <c r="M969" s="474"/>
    </row>
    <row r="970" spans="1:13" ht="12" hidden="1" customHeight="1" outlineLevel="2" x14ac:dyDescent="0.2">
      <c r="A970" s="482" t="s">
        <v>615</v>
      </c>
      <c r="B970" s="477"/>
      <c r="C970" s="476"/>
      <c r="D970" s="474"/>
      <c r="E970" s="473"/>
      <c r="F970" s="472"/>
      <c r="G970" s="475"/>
      <c r="H970" s="475"/>
      <c r="I970" s="475"/>
      <c r="J970" s="475"/>
      <c r="K970" s="474"/>
      <c r="L970" s="473"/>
      <c r="M970" s="472"/>
    </row>
    <row r="971" spans="1:13" ht="12" hidden="1" customHeight="1" outlineLevel="2" x14ac:dyDescent="0.2">
      <c r="A971" s="482" t="s">
        <v>615</v>
      </c>
      <c r="B971" s="477"/>
      <c r="C971" s="476"/>
      <c r="D971" s="474"/>
      <c r="E971" s="473"/>
      <c r="F971" s="474"/>
      <c r="G971" s="475"/>
      <c r="H971" s="475"/>
      <c r="I971" s="475"/>
      <c r="J971" s="475"/>
      <c r="K971" s="474"/>
      <c r="L971" s="473"/>
      <c r="M971" s="474"/>
    </row>
    <row r="972" spans="1:13" ht="12" hidden="1" customHeight="1" outlineLevel="2" x14ac:dyDescent="0.2">
      <c r="A972" s="482" t="s">
        <v>615</v>
      </c>
      <c r="B972" s="477"/>
      <c r="C972" s="476"/>
      <c r="D972" s="474"/>
      <c r="E972" s="473"/>
      <c r="F972" s="474"/>
      <c r="G972" s="475"/>
      <c r="H972" s="475"/>
      <c r="I972" s="475"/>
      <c r="J972" s="475"/>
      <c r="K972" s="474"/>
      <c r="L972" s="473"/>
      <c r="M972" s="474"/>
    </row>
    <row r="973" spans="1:13" ht="12" hidden="1" customHeight="1" outlineLevel="2" x14ac:dyDescent="0.2">
      <c r="A973" s="482" t="s">
        <v>615</v>
      </c>
      <c r="B973" s="477"/>
      <c r="C973" s="476"/>
      <c r="D973" s="474"/>
      <c r="E973" s="473"/>
      <c r="F973" s="474"/>
      <c r="G973" s="475"/>
      <c r="H973" s="475"/>
      <c r="I973" s="475"/>
      <c r="J973" s="475"/>
      <c r="K973" s="474"/>
      <c r="L973" s="473"/>
      <c r="M973" s="474"/>
    </row>
    <row r="974" spans="1:13" ht="36" hidden="1" customHeight="1" outlineLevel="2" x14ac:dyDescent="0.2">
      <c r="A974" s="482" t="s">
        <v>615</v>
      </c>
      <c r="B974" s="477"/>
      <c r="C974" s="476"/>
      <c r="D974" s="472"/>
      <c r="E974" s="473"/>
      <c r="F974" s="472"/>
      <c r="G974" s="475"/>
      <c r="H974" s="475"/>
      <c r="I974" s="475"/>
      <c r="J974" s="475"/>
      <c r="K974" s="472"/>
      <c r="L974" s="473"/>
      <c r="M974" s="472"/>
    </row>
    <row r="975" spans="1:13" ht="12" hidden="1" customHeight="1" outlineLevel="2" x14ac:dyDescent="0.2">
      <c r="A975" s="482" t="s">
        <v>615</v>
      </c>
      <c r="B975" s="477"/>
      <c r="C975" s="476"/>
      <c r="D975" s="472"/>
      <c r="E975" s="473"/>
      <c r="F975" s="472"/>
      <c r="G975" s="475"/>
      <c r="H975" s="475"/>
      <c r="I975" s="475"/>
      <c r="J975" s="475"/>
      <c r="K975" s="472"/>
      <c r="L975" s="473"/>
      <c r="M975" s="472"/>
    </row>
    <row r="976" spans="1:13" ht="24" hidden="1" customHeight="1" outlineLevel="2" x14ac:dyDescent="0.2">
      <c r="A976" s="482" t="s">
        <v>615</v>
      </c>
      <c r="B976" s="477"/>
      <c r="C976" s="476"/>
      <c r="D976" s="474"/>
      <c r="E976" s="473"/>
      <c r="F976" s="472"/>
      <c r="G976" s="475"/>
      <c r="H976" s="475"/>
      <c r="I976" s="475"/>
      <c r="J976" s="475"/>
      <c r="K976" s="474"/>
      <c r="L976" s="473"/>
      <c r="M976" s="472"/>
    </row>
    <row r="977" spans="1:13" ht="12" hidden="1" customHeight="1" outlineLevel="2" x14ac:dyDescent="0.2">
      <c r="A977" s="482" t="s">
        <v>615</v>
      </c>
      <c r="B977" s="477"/>
      <c r="C977" s="476"/>
      <c r="D977" s="474"/>
      <c r="E977" s="473"/>
      <c r="F977" s="474"/>
      <c r="G977" s="475"/>
      <c r="H977" s="475"/>
      <c r="I977" s="475"/>
      <c r="J977" s="475"/>
      <c r="K977" s="474"/>
      <c r="L977" s="473"/>
      <c r="M977" s="474"/>
    </row>
    <row r="978" spans="1:13" ht="12" hidden="1" customHeight="1" outlineLevel="2" x14ac:dyDescent="0.2">
      <c r="A978" s="482" t="s">
        <v>615</v>
      </c>
      <c r="B978" s="477"/>
      <c r="C978" s="476"/>
      <c r="D978" s="472"/>
      <c r="E978" s="473"/>
      <c r="F978" s="472"/>
      <c r="G978" s="475"/>
      <c r="H978" s="475"/>
      <c r="I978" s="475"/>
      <c r="J978" s="475"/>
      <c r="K978" s="472"/>
      <c r="L978" s="473"/>
      <c r="M978" s="472"/>
    </row>
    <row r="979" spans="1:13" ht="12" hidden="1" customHeight="1" outlineLevel="2" x14ac:dyDescent="0.2">
      <c r="A979" s="482" t="s">
        <v>615</v>
      </c>
      <c r="B979" s="477"/>
      <c r="C979" s="476"/>
      <c r="D979" s="474"/>
      <c r="E979" s="473"/>
      <c r="F979" s="472"/>
      <c r="G979" s="475"/>
      <c r="H979" s="475"/>
      <c r="I979" s="475"/>
      <c r="J979" s="475"/>
      <c r="K979" s="474"/>
      <c r="L979" s="473"/>
      <c r="M979" s="472"/>
    </row>
    <row r="980" spans="1:13" ht="12" hidden="1" customHeight="1" outlineLevel="2" x14ac:dyDescent="0.2">
      <c r="A980" s="482" t="s">
        <v>615</v>
      </c>
      <c r="B980" s="477"/>
      <c r="C980" s="476"/>
      <c r="D980" s="474"/>
      <c r="E980" s="473"/>
      <c r="F980" s="472"/>
      <c r="G980" s="475"/>
      <c r="H980" s="475"/>
      <c r="I980" s="475"/>
      <c r="J980" s="475"/>
      <c r="K980" s="474"/>
      <c r="L980" s="473"/>
      <c r="M980" s="472"/>
    </row>
    <row r="981" spans="1:13" ht="12" hidden="1" customHeight="1" outlineLevel="2" x14ac:dyDescent="0.2">
      <c r="A981" s="482" t="s">
        <v>615</v>
      </c>
      <c r="B981" s="477"/>
      <c r="C981" s="476"/>
      <c r="D981" s="474"/>
      <c r="E981" s="473"/>
      <c r="F981" s="472"/>
      <c r="G981" s="475"/>
      <c r="H981" s="475"/>
      <c r="I981" s="475"/>
      <c r="J981" s="475"/>
      <c r="K981" s="474"/>
      <c r="L981" s="473"/>
      <c r="M981" s="472"/>
    </row>
    <row r="982" spans="1:13" ht="12" hidden="1" customHeight="1" outlineLevel="2" x14ac:dyDescent="0.2">
      <c r="A982" s="482" t="s">
        <v>615</v>
      </c>
      <c r="B982" s="477"/>
      <c r="C982" s="476"/>
      <c r="D982" s="474"/>
      <c r="E982" s="473"/>
      <c r="F982" s="472"/>
      <c r="G982" s="475"/>
      <c r="H982" s="475"/>
      <c r="I982" s="475"/>
      <c r="J982" s="475"/>
      <c r="K982" s="474"/>
      <c r="L982" s="473"/>
      <c r="M982" s="472"/>
    </row>
    <row r="983" spans="1:13" ht="24" hidden="1" customHeight="1" outlineLevel="2" x14ac:dyDescent="0.2">
      <c r="A983" s="482" t="s">
        <v>615</v>
      </c>
      <c r="B983" s="477"/>
      <c r="C983" s="476"/>
      <c r="D983" s="474"/>
      <c r="E983" s="473"/>
      <c r="F983" s="472"/>
      <c r="G983" s="475"/>
      <c r="H983" s="475"/>
      <c r="I983" s="475"/>
      <c r="J983" s="475"/>
      <c r="K983" s="474"/>
      <c r="L983" s="473"/>
      <c r="M983" s="472"/>
    </row>
    <row r="984" spans="1:13" ht="12" hidden="1" customHeight="1" outlineLevel="2" x14ac:dyDescent="0.2">
      <c r="A984" s="482" t="s">
        <v>615</v>
      </c>
      <c r="B984" s="477"/>
      <c r="C984" s="476"/>
      <c r="D984" s="474"/>
      <c r="E984" s="473"/>
      <c r="F984" s="472"/>
      <c r="G984" s="475"/>
      <c r="H984" s="475"/>
      <c r="I984" s="475"/>
      <c r="J984" s="475"/>
      <c r="K984" s="474"/>
      <c r="L984" s="473"/>
      <c r="M984" s="472"/>
    </row>
    <row r="985" spans="1:13" ht="12" hidden="1" customHeight="1" outlineLevel="2" x14ac:dyDescent="0.2">
      <c r="A985" s="482" t="s">
        <v>615</v>
      </c>
      <c r="B985" s="477"/>
      <c r="C985" s="476"/>
      <c r="D985" s="472"/>
      <c r="E985" s="473"/>
      <c r="F985" s="472"/>
      <c r="G985" s="475"/>
      <c r="H985" s="475"/>
      <c r="I985" s="475"/>
      <c r="J985" s="475"/>
      <c r="K985" s="472"/>
      <c r="L985" s="473"/>
      <c r="M985" s="472"/>
    </row>
    <row r="986" spans="1:13" ht="12" hidden="1" customHeight="1" outlineLevel="2" x14ac:dyDescent="0.2">
      <c r="A986" s="482" t="s">
        <v>615</v>
      </c>
      <c r="B986" s="477"/>
      <c r="C986" s="476"/>
      <c r="D986" s="474"/>
      <c r="E986" s="473"/>
      <c r="F986" s="472"/>
      <c r="G986" s="475"/>
      <c r="H986" s="475"/>
      <c r="I986" s="475"/>
      <c r="J986" s="475"/>
      <c r="K986" s="474"/>
      <c r="L986" s="473"/>
      <c r="M986" s="472"/>
    </row>
    <row r="987" spans="1:13" ht="15" hidden="1" customHeight="1" outlineLevel="1" x14ac:dyDescent="0.2">
      <c r="A987" s="482" t="s">
        <v>615</v>
      </c>
      <c r="B987" s="471"/>
      <c r="C987" s="471"/>
      <c r="D987" s="471"/>
      <c r="E987" s="470"/>
      <c r="F987" s="467"/>
      <c r="G987" s="469"/>
      <c r="H987" s="469"/>
      <c r="I987" s="469"/>
      <c r="J987" s="469"/>
      <c r="K987" s="469"/>
      <c r="L987" s="470"/>
      <c r="M987" s="467"/>
    </row>
    <row r="988" spans="1:13" ht="12" hidden="1" customHeight="1" outlineLevel="2" x14ac:dyDescent="0.2">
      <c r="A988" s="482" t="s">
        <v>615</v>
      </c>
      <c r="B988" s="477"/>
      <c r="C988" s="476"/>
      <c r="D988" s="472"/>
      <c r="E988" s="473"/>
      <c r="F988" s="474"/>
      <c r="G988" s="475"/>
      <c r="H988" s="475"/>
      <c r="I988" s="475"/>
      <c r="J988" s="475"/>
      <c r="K988" s="472"/>
      <c r="L988" s="473"/>
      <c r="M988" s="474"/>
    </row>
    <row r="989" spans="1:13" ht="24" hidden="1" customHeight="1" outlineLevel="2" x14ac:dyDescent="0.2">
      <c r="A989" s="482" t="s">
        <v>615</v>
      </c>
      <c r="B989" s="477"/>
      <c r="C989" s="476"/>
      <c r="D989" s="472"/>
      <c r="E989" s="473"/>
      <c r="F989" s="472"/>
      <c r="G989" s="475"/>
      <c r="H989" s="475"/>
      <c r="I989" s="475"/>
      <c r="J989" s="475"/>
      <c r="K989" s="472"/>
      <c r="L989" s="473"/>
      <c r="M989" s="472"/>
    </row>
    <row r="990" spans="1:13" ht="24" hidden="1" customHeight="1" outlineLevel="2" x14ac:dyDescent="0.2">
      <c r="A990" s="482" t="s">
        <v>615</v>
      </c>
      <c r="B990" s="477"/>
      <c r="C990" s="476"/>
      <c r="D990" s="472"/>
      <c r="E990" s="473"/>
      <c r="F990" s="472"/>
      <c r="G990" s="475"/>
      <c r="H990" s="475"/>
      <c r="I990" s="475"/>
      <c r="J990" s="475"/>
      <c r="K990" s="472"/>
      <c r="L990" s="473"/>
      <c r="M990" s="472"/>
    </row>
    <row r="991" spans="1:13" ht="12" hidden="1" customHeight="1" outlineLevel="2" x14ac:dyDescent="0.2">
      <c r="A991" s="482" t="s">
        <v>615</v>
      </c>
      <c r="B991" s="477"/>
      <c r="C991" s="476"/>
      <c r="D991" s="472"/>
      <c r="E991" s="473"/>
      <c r="F991" s="474"/>
      <c r="G991" s="475"/>
      <c r="H991" s="475"/>
      <c r="I991" s="475"/>
      <c r="J991" s="475"/>
      <c r="K991" s="472"/>
      <c r="L991" s="473"/>
      <c r="M991" s="474"/>
    </row>
    <row r="992" spans="1:13" ht="12" hidden="1" customHeight="1" outlineLevel="2" x14ac:dyDescent="0.2">
      <c r="A992" s="482" t="s">
        <v>615</v>
      </c>
      <c r="B992" s="477"/>
      <c r="C992" s="476"/>
      <c r="D992" s="472"/>
      <c r="E992" s="473"/>
      <c r="F992" s="472"/>
      <c r="G992" s="475"/>
      <c r="H992" s="475"/>
      <c r="I992" s="475"/>
      <c r="J992" s="475"/>
      <c r="K992" s="472"/>
      <c r="L992" s="473"/>
      <c r="M992" s="472"/>
    </row>
    <row r="993" spans="1:13" ht="12" hidden="1" customHeight="1" outlineLevel="2" x14ac:dyDescent="0.2">
      <c r="A993" s="482" t="s">
        <v>615</v>
      </c>
      <c r="B993" s="477"/>
      <c r="C993" s="476"/>
      <c r="D993" s="474"/>
      <c r="E993" s="473"/>
      <c r="F993" s="474"/>
      <c r="G993" s="475"/>
      <c r="H993" s="475"/>
      <c r="I993" s="475"/>
      <c r="J993" s="475"/>
      <c r="K993" s="474"/>
      <c r="L993" s="473"/>
      <c r="M993" s="474"/>
    </row>
    <row r="994" spans="1:13" ht="15" hidden="1" customHeight="1" outlineLevel="1" x14ac:dyDescent="0.2">
      <c r="A994" s="482" t="s">
        <v>615</v>
      </c>
      <c r="B994" s="471"/>
      <c r="C994" s="471"/>
      <c r="D994" s="471"/>
      <c r="E994" s="468"/>
      <c r="F994" s="467"/>
      <c r="G994" s="469"/>
      <c r="H994" s="469"/>
      <c r="I994" s="469"/>
      <c r="J994" s="469"/>
      <c r="K994" s="469"/>
      <c r="L994" s="468"/>
      <c r="M994" s="467"/>
    </row>
    <row r="995" spans="1:13" ht="24" hidden="1" customHeight="1" outlineLevel="2" x14ac:dyDescent="0.2">
      <c r="A995" s="482" t="s">
        <v>615</v>
      </c>
      <c r="B995" s="477"/>
      <c r="C995" s="476"/>
      <c r="D995" s="474"/>
      <c r="E995" s="473"/>
      <c r="F995" s="474"/>
      <c r="G995" s="475"/>
      <c r="H995" s="475"/>
      <c r="I995" s="475"/>
      <c r="J995" s="475"/>
      <c r="K995" s="474"/>
      <c r="L995" s="473"/>
      <c r="M995" s="474"/>
    </row>
    <row r="996" spans="1:13" ht="24" hidden="1" customHeight="1" outlineLevel="2" x14ac:dyDescent="0.2">
      <c r="A996" s="482" t="s">
        <v>615</v>
      </c>
      <c r="B996" s="477"/>
      <c r="C996" s="476"/>
      <c r="D996" s="474"/>
      <c r="E996" s="473"/>
      <c r="F996" s="474"/>
      <c r="G996" s="475"/>
      <c r="H996" s="475"/>
      <c r="I996" s="475"/>
      <c r="J996" s="475"/>
      <c r="K996" s="474"/>
      <c r="L996" s="473"/>
      <c r="M996" s="474"/>
    </row>
    <row r="997" spans="1:13" ht="24" hidden="1" customHeight="1" outlineLevel="2" x14ac:dyDescent="0.2">
      <c r="A997" s="482" t="s">
        <v>615</v>
      </c>
      <c r="B997" s="477"/>
      <c r="C997" s="476"/>
      <c r="D997" s="474"/>
      <c r="E997" s="473"/>
      <c r="F997" s="474"/>
      <c r="G997" s="475"/>
      <c r="H997" s="475"/>
      <c r="I997" s="475"/>
      <c r="J997" s="475"/>
      <c r="K997" s="474"/>
      <c r="L997" s="473"/>
      <c r="M997" s="474"/>
    </row>
    <row r="998" spans="1:13" ht="12" hidden="1" customHeight="1" outlineLevel="2" x14ac:dyDescent="0.2">
      <c r="A998" s="482" t="s">
        <v>615</v>
      </c>
      <c r="B998" s="477"/>
      <c r="C998" s="476"/>
      <c r="D998" s="474"/>
      <c r="E998" s="473"/>
      <c r="F998" s="472"/>
      <c r="G998" s="475"/>
      <c r="H998" s="475"/>
      <c r="I998" s="475"/>
      <c r="J998" s="475"/>
      <c r="K998" s="474"/>
      <c r="L998" s="473"/>
      <c r="M998" s="472"/>
    </row>
    <row r="999" spans="1:13" ht="24" hidden="1" customHeight="1" outlineLevel="2" x14ac:dyDescent="0.2">
      <c r="A999" s="482" t="s">
        <v>615</v>
      </c>
      <c r="B999" s="477"/>
      <c r="C999" s="476"/>
      <c r="D999" s="474"/>
      <c r="E999" s="481"/>
      <c r="F999" s="472"/>
      <c r="G999" s="475"/>
      <c r="H999" s="475"/>
      <c r="I999" s="475"/>
      <c r="J999" s="475"/>
      <c r="K999" s="474"/>
      <c r="L999" s="481"/>
      <c r="M999" s="472"/>
    </row>
    <row r="1000" spans="1:13" ht="24" hidden="1" customHeight="1" outlineLevel="2" x14ac:dyDescent="0.2">
      <c r="A1000" s="482" t="s">
        <v>615</v>
      </c>
      <c r="B1000" s="477"/>
      <c r="C1000" s="476"/>
      <c r="D1000" s="472"/>
      <c r="E1000" s="473"/>
      <c r="F1000" s="472"/>
      <c r="G1000" s="475"/>
      <c r="H1000" s="475"/>
      <c r="I1000" s="475"/>
      <c r="J1000" s="475"/>
      <c r="K1000" s="472"/>
      <c r="L1000" s="473"/>
      <c r="M1000" s="472"/>
    </row>
    <row r="1001" spans="1:13" ht="12" hidden="1" customHeight="1" outlineLevel="2" x14ac:dyDescent="0.2">
      <c r="A1001" s="482" t="s">
        <v>615</v>
      </c>
      <c r="B1001" s="477"/>
      <c r="C1001" s="476"/>
      <c r="D1001" s="474"/>
      <c r="E1001" s="473"/>
      <c r="F1001" s="472"/>
      <c r="G1001" s="475"/>
      <c r="H1001" s="475"/>
      <c r="I1001" s="475"/>
      <c r="J1001" s="475"/>
      <c r="K1001" s="474"/>
      <c r="L1001" s="473"/>
      <c r="M1001" s="472"/>
    </row>
    <row r="1002" spans="1:13" ht="24" hidden="1" customHeight="1" outlineLevel="2" x14ac:dyDescent="0.2">
      <c r="A1002" s="482" t="s">
        <v>615</v>
      </c>
      <c r="B1002" s="477"/>
      <c r="C1002" s="476"/>
      <c r="D1002" s="472"/>
      <c r="E1002" s="473"/>
      <c r="F1002" s="472"/>
      <c r="G1002" s="475"/>
      <c r="H1002" s="475"/>
      <c r="I1002" s="475"/>
      <c r="J1002" s="475"/>
      <c r="K1002" s="472"/>
      <c r="L1002" s="473"/>
      <c r="M1002" s="472"/>
    </row>
    <row r="1003" spans="1:13" ht="12" hidden="1" customHeight="1" outlineLevel="2" x14ac:dyDescent="0.2">
      <c r="A1003" s="482" t="s">
        <v>615</v>
      </c>
      <c r="B1003" s="477"/>
      <c r="C1003" s="476"/>
      <c r="D1003" s="472"/>
      <c r="E1003" s="473"/>
      <c r="F1003" s="472"/>
      <c r="G1003" s="475"/>
      <c r="H1003" s="475"/>
      <c r="I1003" s="475"/>
      <c r="J1003" s="475"/>
      <c r="K1003" s="472"/>
      <c r="L1003" s="473"/>
      <c r="M1003" s="472"/>
    </row>
    <row r="1004" spans="1:13" ht="12" hidden="1" customHeight="1" outlineLevel="2" x14ac:dyDescent="0.2">
      <c r="A1004" s="482" t="s">
        <v>615</v>
      </c>
      <c r="B1004" s="477"/>
      <c r="C1004" s="476"/>
      <c r="D1004" s="472"/>
      <c r="E1004" s="473"/>
      <c r="F1004" s="472"/>
      <c r="G1004" s="475"/>
      <c r="H1004" s="475"/>
      <c r="I1004" s="475"/>
      <c r="J1004" s="475"/>
      <c r="K1004" s="472"/>
      <c r="L1004" s="473"/>
      <c r="M1004" s="472"/>
    </row>
    <row r="1005" spans="1:13" ht="12" hidden="1" customHeight="1" outlineLevel="2" x14ac:dyDescent="0.2">
      <c r="A1005" s="482" t="s">
        <v>615</v>
      </c>
      <c r="B1005" s="477"/>
      <c r="C1005" s="476"/>
      <c r="D1005" s="474"/>
      <c r="E1005" s="473"/>
      <c r="F1005" s="472"/>
      <c r="G1005" s="475"/>
      <c r="H1005" s="475"/>
      <c r="I1005" s="475"/>
      <c r="J1005" s="475"/>
      <c r="K1005" s="474"/>
      <c r="L1005" s="473"/>
      <c r="M1005" s="472"/>
    </row>
    <row r="1006" spans="1:13" ht="12" hidden="1" customHeight="1" outlineLevel="2" x14ac:dyDescent="0.2">
      <c r="A1006" s="482" t="s">
        <v>615</v>
      </c>
      <c r="B1006" s="477"/>
      <c r="C1006" s="476"/>
      <c r="D1006" s="474"/>
      <c r="E1006" s="473"/>
      <c r="F1006" s="472"/>
      <c r="G1006" s="475"/>
      <c r="H1006" s="475"/>
      <c r="I1006" s="475"/>
      <c r="J1006" s="475"/>
      <c r="K1006" s="474"/>
      <c r="L1006" s="473"/>
      <c r="M1006" s="472"/>
    </row>
    <row r="1007" spans="1:13" ht="15" hidden="1" customHeight="1" outlineLevel="1" x14ac:dyDescent="0.2">
      <c r="A1007" s="482" t="s">
        <v>615</v>
      </c>
      <c r="B1007" s="471"/>
      <c r="C1007" s="471"/>
      <c r="D1007" s="471"/>
      <c r="E1007" s="470"/>
      <c r="F1007" s="467"/>
      <c r="G1007" s="469"/>
      <c r="H1007" s="469"/>
      <c r="I1007" s="469"/>
      <c r="J1007" s="469"/>
      <c r="K1007" s="469"/>
      <c r="L1007" s="470"/>
      <c r="M1007" s="467"/>
    </row>
    <row r="1008" spans="1:13" ht="24" hidden="1" customHeight="1" outlineLevel="2" x14ac:dyDescent="0.2">
      <c r="A1008" s="482" t="s">
        <v>615</v>
      </c>
      <c r="B1008" s="477"/>
      <c r="C1008" s="476"/>
      <c r="D1008" s="474"/>
      <c r="E1008" s="473"/>
      <c r="F1008" s="474"/>
      <c r="G1008" s="475"/>
      <c r="H1008" s="475"/>
      <c r="I1008" s="475"/>
      <c r="J1008" s="475"/>
      <c r="K1008" s="474"/>
      <c r="L1008" s="473"/>
      <c r="M1008" s="474"/>
    </row>
    <row r="1009" spans="1:13" ht="24" hidden="1" customHeight="1" outlineLevel="2" x14ac:dyDescent="0.2">
      <c r="A1009" s="482" t="s">
        <v>615</v>
      </c>
      <c r="B1009" s="477"/>
      <c r="C1009" s="476"/>
      <c r="D1009" s="474"/>
      <c r="E1009" s="473"/>
      <c r="F1009" s="474"/>
      <c r="G1009" s="475"/>
      <c r="H1009" s="475"/>
      <c r="I1009" s="475"/>
      <c r="J1009" s="475"/>
      <c r="K1009" s="474"/>
      <c r="L1009" s="473"/>
      <c r="M1009" s="474"/>
    </row>
    <row r="1010" spans="1:13" ht="12" hidden="1" customHeight="1" outlineLevel="2" x14ac:dyDescent="0.2">
      <c r="A1010" s="482" t="s">
        <v>615</v>
      </c>
      <c r="B1010" s="477"/>
      <c r="C1010" s="476"/>
      <c r="D1010" s="474"/>
      <c r="E1010" s="473"/>
      <c r="F1010" s="474"/>
      <c r="G1010" s="475"/>
      <c r="H1010" s="475"/>
      <c r="I1010" s="475"/>
      <c r="J1010" s="475"/>
      <c r="K1010" s="474"/>
      <c r="L1010" s="473"/>
      <c r="M1010" s="474"/>
    </row>
    <row r="1011" spans="1:13" ht="12" hidden="1" customHeight="1" outlineLevel="2" x14ac:dyDescent="0.2">
      <c r="A1011" s="482" t="s">
        <v>615</v>
      </c>
      <c r="B1011" s="477"/>
      <c r="C1011" s="476"/>
      <c r="D1011" s="474"/>
      <c r="E1011" s="473"/>
      <c r="F1011" s="474"/>
      <c r="G1011" s="475"/>
      <c r="H1011" s="475"/>
      <c r="I1011" s="475"/>
      <c r="J1011" s="475"/>
      <c r="K1011" s="474"/>
      <c r="L1011" s="473"/>
      <c r="M1011" s="474"/>
    </row>
    <row r="1012" spans="1:13" ht="48" hidden="1" customHeight="1" outlineLevel="2" x14ac:dyDescent="0.2">
      <c r="A1012" s="482" t="s">
        <v>615</v>
      </c>
      <c r="B1012" s="477"/>
      <c r="C1012" s="476"/>
      <c r="D1012" s="474"/>
      <c r="E1012" s="473"/>
      <c r="F1012" s="474"/>
      <c r="G1012" s="475"/>
      <c r="H1012" s="475"/>
      <c r="I1012" s="475"/>
      <c r="J1012" s="475"/>
      <c r="K1012" s="474"/>
      <c r="L1012" s="473"/>
      <c r="M1012" s="474"/>
    </row>
    <row r="1013" spans="1:13" ht="36" hidden="1" customHeight="1" outlineLevel="2" x14ac:dyDescent="0.2">
      <c r="A1013" s="482" t="s">
        <v>615</v>
      </c>
      <c r="B1013" s="477"/>
      <c r="C1013" s="476"/>
      <c r="D1013" s="474"/>
      <c r="E1013" s="473"/>
      <c r="F1013" s="474"/>
      <c r="G1013" s="475"/>
      <c r="H1013" s="475"/>
      <c r="I1013" s="475"/>
      <c r="J1013" s="475"/>
      <c r="K1013" s="474"/>
      <c r="L1013" s="473"/>
      <c r="M1013" s="474"/>
    </row>
    <row r="1014" spans="1:13" ht="24" hidden="1" customHeight="1" outlineLevel="2" x14ac:dyDescent="0.2">
      <c r="A1014" s="482" t="s">
        <v>615</v>
      </c>
      <c r="B1014" s="477"/>
      <c r="C1014" s="476"/>
      <c r="D1014" s="474"/>
      <c r="E1014" s="473"/>
      <c r="F1014" s="472"/>
      <c r="G1014" s="475"/>
      <c r="H1014" s="475"/>
      <c r="I1014" s="475"/>
      <c r="J1014" s="475"/>
      <c r="K1014" s="474"/>
      <c r="L1014" s="473"/>
      <c r="M1014" s="472"/>
    </row>
    <row r="1015" spans="1:13" ht="24" hidden="1" customHeight="1" outlineLevel="2" x14ac:dyDescent="0.2">
      <c r="A1015" s="482" t="s">
        <v>615</v>
      </c>
      <c r="B1015" s="477"/>
      <c r="C1015" s="476"/>
      <c r="D1015" s="472"/>
      <c r="E1015" s="473"/>
      <c r="F1015" s="472"/>
      <c r="G1015" s="475"/>
      <c r="H1015" s="475"/>
      <c r="I1015" s="475"/>
      <c r="J1015" s="475"/>
      <c r="K1015" s="472"/>
      <c r="L1015" s="473"/>
      <c r="M1015" s="472"/>
    </row>
    <row r="1016" spans="1:13" ht="24" hidden="1" customHeight="1" outlineLevel="2" x14ac:dyDescent="0.2">
      <c r="A1016" s="482" t="s">
        <v>615</v>
      </c>
      <c r="B1016" s="477"/>
      <c r="C1016" s="476"/>
      <c r="D1016" s="472"/>
      <c r="E1016" s="473"/>
      <c r="F1016" s="472"/>
      <c r="G1016" s="475"/>
      <c r="H1016" s="475"/>
      <c r="I1016" s="475"/>
      <c r="J1016" s="475"/>
      <c r="K1016" s="472"/>
      <c r="L1016" s="473"/>
      <c r="M1016" s="472"/>
    </row>
    <row r="1017" spans="1:13" ht="36" hidden="1" customHeight="1" outlineLevel="2" x14ac:dyDescent="0.2">
      <c r="A1017" s="482" t="s">
        <v>615</v>
      </c>
      <c r="B1017" s="477"/>
      <c r="C1017" s="476"/>
      <c r="D1017" s="472"/>
      <c r="E1017" s="473"/>
      <c r="F1017" s="472"/>
      <c r="G1017" s="475"/>
      <c r="H1017" s="475"/>
      <c r="I1017" s="475"/>
      <c r="J1017" s="475"/>
      <c r="K1017" s="472"/>
      <c r="L1017" s="473"/>
      <c r="M1017" s="472"/>
    </row>
    <row r="1018" spans="1:13" ht="36" hidden="1" customHeight="1" outlineLevel="2" x14ac:dyDescent="0.2">
      <c r="A1018" s="482" t="s">
        <v>615</v>
      </c>
      <c r="B1018" s="477"/>
      <c r="C1018" s="476"/>
      <c r="D1018" s="474"/>
      <c r="E1018" s="473"/>
      <c r="F1018" s="474"/>
      <c r="G1018" s="475"/>
      <c r="H1018" s="475"/>
      <c r="I1018" s="475"/>
      <c r="J1018" s="475"/>
      <c r="K1018" s="474"/>
      <c r="L1018" s="473"/>
      <c r="M1018" s="474"/>
    </row>
    <row r="1019" spans="1:13" ht="24" hidden="1" customHeight="1" outlineLevel="2" x14ac:dyDescent="0.2">
      <c r="A1019" s="482" t="s">
        <v>615</v>
      </c>
      <c r="B1019" s="477"/>
      <c r="C1019" s="476"/>
      <c r="D1019" s="474"/>
      <c r="E1019" s="473"/>
      <c r="F1019" s="474"/>
      <c r="G1019" s="475"/>
      <c r="H1019" s="475"/>
      <c r="I1019" s="475"/>
      <c r="J1019" s="475"/>
      <c r="K1019" s="474"/>
      <c r="L1019" s="473"/>
      <c r="M1019" s="474"/>
    </row>
    <row r="1020" spans="1:13" ht="24" hidden="1" customHeight="1" outlineLevel="2" x14ac:dyDescent="0.2">
      <c r="A1020" s="482" t="s">
        <v>615</v>
      </c>
      <c r="B1020" s="477"/>
      <c r="C1020" s="476"/>
      <c r="D1020" s="474"/>
      <c r="E1020" s="473"/>
      <c r="F1020" s="474"/>
      <c r="G1020" s="475"/>
      <c r="H1020" s="475"/>
      <c r="I1020" s="475"/>
      <c r="J1020" s="475"/>
      <c r="K1020" s="474"/>
      <c r="L1020" s="473"/>
      <c r="M1020" s="474"/>
    </row>
    <row r="1021" spans="1:13" ht="12" hidden="1" customHeight="1" outlineLevel="2" x14ac:dyDescent="0.2">
      <c r="A1021" s="482" t="s">
        <v>615</v>
      </c>
      <c r="B1021" s="477"/>
      <c r="C1021" s="476"/>
      <c r="D1021" s="474"/>
      <c r="E1021" s="473"/>
      <c r="F1021" s="474"/>
      <c r="G1021" s="475"/>
      <c r="H1021" s="475"/>
      <c r="I1021" s="475"/>
      <c r="J1021" s="475"/>
      <c r="K1021" s="474"/>
      <c r="L1021" s="473"/>
      <c r="M1021" s="474"/>
    </row>
    <row r="1022" spans="1:13" ht="24" hidden="1" customHeight="1" outlineLevel="2" x14ac:dyDescent="0.2">
      <c r="A1022" s="482" t="s">
        <v>615</v>
      </c>
      <c r="B1022" s="477"/>
      <c r="C1022" s="476"/>
      <c r="D1022" s="474"/>
      <c r="E1022" s="473"/>
      <c r="F1022" s="474"/>
      <c r="G1022" s="475"/>
      <c r="H1022" s="475"/>
      <c r="I1022" s="475"/>
      <c r="J1022" s="475"/>
      <c r="K1022" s="474"/>
      <c r="L1022" s="473"/>
      <c r="M1022" s="474"/>
    </row>
    <row r="1023" spans="1:13" ht="12" hidden="1" customHeight="1" outlineLevel="2" x14ac:dyDescent="0.2">
      <c r="A1023" s="482" t="s">
        <v>615</v>
      </c>
      <c r="B1023" s="477"/>
      <c r="C1023" s="476"/>
      <c r="D1023" s="474"/>
      <c r="E1023" s="473"/>
      <c r="F1023" s="474"/>
      <c r="G1023" s="475"/>
      <c r="H1023" s="475"/>
      <c r="I1023" s="475"/>
      <c r="J1023" s="475"/>
      <c r="K1023" s="474"/>
      <c r="L1023" s="473"/>
      <c r="M1023" s="474"/>
    </row>
    <row r="1024" spans="1:13" ht="24" hidden="1" customHeight="1" outlineLevel="2" x14ac:dyDescent="0.2">
      <c r="A1024" s="482" t="s">
        <v>615</v>
      </c>
      <c r="B1024" s="477"/>
      <c r="C1024" s="476"/>
      <c r="D1024" s="474"/>
      <c r="E1024" s="473"/>
      <c r="F1024" s="474"/>
      <c r="G1024" s="475"/>
      <c r="H1024" s="475"/>
      <c r="I1024" s="475"/>
      <c r="J1024" s="475"/>
      <c r="K1024" s="474"/>
      <c r="L1024" s="473"/>
      <c r="M1024" s="474"/>
    </row>
    <row r="1025" spans="1:13" ht="12" hidden="1" customHeight="1" outlineLevel="2" x14ac:dyDescent="0.2">
      <c r="A1025" s="482" t="s">
        <v>615</v>
      </c>
      <c r="B1025" s="477"/>
      <c r="C1025" s="476"/>
      <c r="D1025" s="474"/>
      <c r="E1025" s="473"/>
      <c r="F1025" s="474"/>
      <c r="G1025" s="475"/>
      <c r="H1025" s="475"/>
      <c r="I1025" s="475"/>
      <c r="J1025" s="475"/>
      <c r="K1025" s="474"/>
      <c r="L1025" s="473"/>
      <c r="M1025" s="474"/>
    </row>
    <row r="1026" spans="1:13" ht="12" hidden="1" customHeight="1" outlineLevel="2" x14ac:dyDescent="0.2">
      <c r="A1026" s="482" t="s">
        <v>615</v>
      </c>
      <c r="B1026" s="477"/>
      <c r="C1026" s="476"/>
      <c r="D1026" s="474"/>
      <c r="E1026" s="473"/>
      <c r="F1026" s="472"/>
      <c r="G1026" s="475"/>
      <c r="H1026" s="475"/>
      <c r="I1026" s="475"/>
      <c r="J1026" s="475"/>
      <c r="K1026" s="474"/>
      <c r="L1026" s="473"/>
      <c r="M1026" s="472"/>
    </row>
    <row r="1027" spans="1:13" ht="12" hidden="1" customHeight="1" outlineLevel="2" x14ac:dyDescent="0.2">
      <c r="A1027" s="482" t="s">
        <v>615</v>
      </c>
      <c r="B1027" s="477"/>
      <c r="C1027" s="476"/>
      <c r="D1027" s="472"/>
      <c r="E1027" s="473"/>
      <c r="F1027" s="474"/>
      <c r="G1027" s="475"/>
      <c r="H1027" s="475"/>
      <c r="I1027" s="475"/>
      <c r="J1027" s="475"/>
      <c r="K1027" s="472"/>
      <c r="L1027" s="473"/>
      <c r="M1027" s="474"/>
    </row>
    <row r="1028" spans="1:13" ht="24" hidden="1" customHeight="1" outlineLevel="2" x14ac:dyDescent="0.2">
      <c r="A1028" s="482" t="s">
        <v>615</v>
      </c>
      <c r="B1028" s="477"/>
      <c r="C1028" s="476"/>
      <c r="D1028" s="474"/>
      <c r="E1028" s="473"/>
      <c r="F1028" s="472"/>
      <c r="G1028" s="475"/>
      <c r="H1028" s="475"/>
      <c r="I1028" s="475"/>
      <c r="J1028" s="475"/>
      <c r="K1028" s="474"/>
      <c r="L1028" s="473"/>
      <c r="M1028" s="472"/>
    </row>
    <row r="1029" spans="1:13" ht="24" hidden="1" customHeight="1" outlineLevel="2" x14ac:dyDescent="0.2">
      <c r="A1029" s="482" t="s">
        <v>615</v>
      </c>
      <c r="B1029" s="477"/>
      <c r="C1029" s="476"/>
      <c r="D1029" s="472"/>
      <c r="E1029" s="473"/>
      <c r="F1029" s="474"/>
      <c r="G1029" s="475"/>
      <c r="H1029" s="475"/>
      <c r="I1029" s="475"/>
      <c r="J1029" s="475"/>
      <c r="K1029" s="472"/>
      <c r="L1029" s="473"/>
      <c r="M1029" s="474"/>
    </row>
    <row r="1030" spans="1:13" ht="12" hidden="1" customHeight="1" outlineLevel="2" x14ac:dyDescent="0.2">
      <c r="A1030" s="482" t="s">
        <v>615</v>
      </c>
      <c r="B1030" s="477"/>
      <c r="C1030" s="476"/>
      <c r="D1030" s="472"/>
      <c r="E1030" s="473"/>
      <c r="F1030" s="472"/>
      <c r="G1030" s="475"/>
      <c r="H1030" s="475"/>
      <c r="I1030" s="475"/>
      <c r="J1030" s="475"/>
      <c r="K1030" s="472"/>
      <c r="L1030" s="473"/>
      <c r="M1030" s="472"/>
    </row>
    <row r="1031" spans="1:13" ht="36" hidden="1" customHeight="1" outlineLevel="2" x14ac:dyDescent="0.2">
      <c r="A1031" s="482" t="s">
        <v>615</v>
      </c>
      <c r="B1031" s="477"/>
      <c r="C1031" s="476"/>
      <c r="D1031" s="472"/>
      <c r="E1031" s="473"/>
      <c r="F1031" s="472"/>
      <c r="G1031" s="475"/>
      <c r="H1031" s="475"/>
      <c r="I1031" s="475"/>
      <c r="J1031" s="475"/>
      <c r="K1031" s="472"/>
      <c r="L1031" s="473"/>
      <c r="M1031" s="472"/>
    </row>
    <row r="1032" spans="1:13" ht="12" hidden="1" customHeight="1" outlineLevel="2" x14ac:dyDescent="0.2">
      <c r="A1032" s="482" t="s">
        <v>615</v>
      </c>
      <c r="B1032" s="477"/>
      <c r="C1032" s="476"/>
      <c r="D1032" s="472"/>
      <c r="E1032" s="473"/>
      <c r="F1032" s="472"/>
      <c r="G1032" s="475"/>
      <c r="H1032" s="475"/>
      <c r="I1032" s="475"/>
      <c r="J1032" s="475"/>
      <c r="K1032" s="472"/>
      <c r="L1032" s="473"/>
      <c r="M1032" s="472"/>
    </row>
    <row r="1033" spans="1:13" ht="24" hidden="1" customHeight="1" outlineLevel="2" x14ac:dyDescent="0.2">
      <c r="A1033" s="482" t="s">
        <v>615</v>
      </c>
      <c r="B1033" s="477"/>
      <c r="C1033" s="476"/>
      <c r="D1033" s="474"/>
      <c r="E1033" s="473"/>
      <c r="F1033" s="474"/>
      <c r="G1033" s="475"/>
      <c r="H1033" s="475"/>
      <c r="I1033" s="475"/>
      <c r="J1033" s="475"/>
      <c r="K1033" s="474"/>
      <c r="L1033" s="473"/>
      <c r="M1033" s="474"/>
    </row>
    <row r="1034" spans="1:13" ht="24" hidden="1" customHeight="1" outlineLevel="2" x14ac:dyDescent="0.2">
      <c r="A1034" s="482" t="s">
        <v>615</v>
      </c>
      <c r="B1034" s="477"/>
      <c r="C1034" s="476"/>
      <c r="D1034" s="474"/>
      <c r="E1034" s="473"/>
      <c r="F1034" s="474"/>
      <c r="G1034" s="475"/>
      <c r="H1034" s="475"/>
      <c r="I1034" s="475"/>
      <c r="J1034" s="475"/>
      <c r="K1034" s="474"/>
      <c r="L1034" s="473"/>
      <c r="M1034" s="474"/>
    </row>
    <row r="1035" spans="1:13" ht="24" hidden="1" customHeight="1" outlineLevel="2" x14ac:dyDescent="0.2">
      <c r="A1035" s="482" t="s">
        <v>615</v>
      </c>
      <c r="B1035" s="477"/>
      <c r="C1035" s="476"/>
      <c r="D1035" s="474"/>
      <c r="E1035" s="473"/>
      <c r="F1035" s="474"/>
      <c r="G1035" s="475"/>
      <c r="H1035" s="475"/>
      <c r="I1035" s="475"/>
      <c r="J1035" s="475"/>
      <c r="K1035" s="474"/>
      <c r="L1035" s="473"/>
      <c r="M1035" s="474"/>
    </row>
    <row r="1036" spans="1:13" ht="24" hidden="1" customHeight="1" outlineLevel="2" x14ac:dyDescent="0.2">
      <c r="A1036" s="482" t="s">
        <v>615</v>
      </c>
      <c r="B1036" s="477"/>
      <c r="C1036" s="476"/>
      <c r="D1036" s="474"/>
      <c r="E1036" s="473"/>
      <c r="F1036" s="474"/>
      <c r="G1036" s="475"/>
      <c r="H1036" s="475"/>
      <c r="I1036" s="475"/>
      <c r="J1036" s="475"/>
      <c r="K1036" s="474"/>
      <c r="L1036" s="473"/>
      <c r="M1036" s="474"/>
    </row>
    <row r="1037" spans="1:13" ht="12" hidden="1" customHeight="1" outlineLevel="2" x14ac:dyDescent="0.2">
      <c r="A1037" s="482" t="s">
        <v>615</v>
      </c>
      <c r="B1037" s="477"/>
      <c r="C1037" s="476"/>
      <c r="D1037" s="472"/>
      <c r="E1037" s="473"/>
      <c r="F1037" s="474"/>
      <c r="G1037" s="475"/>
      <c r="H1037" s="475"/>
      <c r="I1037" s="475"/>
      <c r="J1037" s="475"/>
      <c r="K1037" s="472"/>
      <c r="L1037" s="473"/>
      <c r="M1037" s="474"/>
    </row>
    <row r="1038" spans="1:13" ht="24" hidden="1" customHeight="1" outlineLevel="2" x14ac:dyDescent="0.2">
      <c r="A1038" s="482" t="s">
        <v>615</v>
      </c>
      <c r="B1038" s="477"/>
      <c r="C1038" s="476"/>
      <c r="D1038" s="474"/>
      <c r="E1038" s="473"/>
      <c r="F1038" s="474"/>
      <c r="G1038" s="475"/>
      <c r="H1038" s="475"/>
      <c r="I1038" s="475"/>
      <c r="J1038" s="475"/>
      <c r="K1038" s="474"/>
      <c r="L1038" s="473"/>
      <c r="M1038" s="474"/>
    </row>
    <row r="1039" spans="1:13" ht="24" hidden="1" customHeight="1" outlineLevel="2" x14ac:dyDescent="0.2">
      <c r="A1039" s="482" t="s">
        <v>615</v>
      </c>
      <c r="B1039" s="477"/>
      <c r="C1039" s="476"/>
      <c r="D1039" s="474"/>
      <c r="E1039" s="473"/>
      <c r="F1039" s="474"/>
      <c r="G1039" s="475"/>
      <c r="H1039" s="475"/>
      <c r="I1039" s="475"/>
      <c r="J1039" s="475"/>
      <c r="K1039" s="474"/>
      <c r="L1039" s="473"/>
      <c r="M1039" s="474"/>
    </row>
    <row r="1040" spans="1:13" ht="24" hidden="1" customHeight="1" outlineLevel="2" x14ac:dyDescent="0.2">
      <c r="A1040" s="482" t="s">
        <v>615</v>
      </c>
      <c r="B1040" s="477"/>
      <c r="C1040" s="476"/>
      <c r="D1040" s="474"/>
      <c r="E1040" s="473"/>
      <c r="F1040" s="474"/>
      <c r="G1040" s="475"/>
      <c r="H1040" s="475"/>
      <c r="I1040" s="475"/>
      <c r="J1040" s="475"/>
      <c r="K1040" s="474"/>
      <c r="L1040" s="473"/>
      <c r="M1040" s="474"/>
    </row>
    <row r="1041" spans="1:13" ht="24" hidden="1" customHeight="1" outlineLevel="2" x14ac:dyDescent="0.2">
      <c r="A1041" s="482" t="s">
        <v>615</v>
      </c>
      <c r="B1041" s="477"/>
      <c r="C1041" s="476"/>
      <c r="D1041" s="472"/>
      <c r="E1041" s="473"/>
      <c r="F1041" s="472"/>
      <c r="G1041" s="475"/>
      <c r="H1041" s="475"/>
      <c r="I1041" s="475"/>
      <c r="J1041" s="475"/>
      <c r="K1041" s="472"/>
      <c r="L1041" s="473"/>
      <c r="M1041" s="472"/>
    </row>
    <row r="1042" spans="1:13" ht="24" hidden="1" customHeight="1" outlineLevel="2" x14ac:dyDescent="0.2">
      <c r="A1042" s="482" t="s">
        <v>615</v>
      </c>
      <c r="B1042" s="477"/>
      <c r="C1042" s="476"/>
      <c r="D1042" s="474"/>
      <c r="E1042" s="473"/>
      <c r="F1042" s="474"/>
      <c r="G1042" s="475"/>
      <c r="H1042" s="475"/>
      <c r="I1042" s="475"/>
      <c r="J1042" s="475"/>
      <c r="K1042" s="474"/>
      <c r="L1042" s="473"/>
      <c r="M1042" s="474"/>
    </row>
    <row r="1043" spans="1:13" ht="15" hidden="1" customHeight="1" outlineLevel="1" x14ac:dyDescent="0.2">
      <c r="A1043" s="482" t="s">
        <v>615</v>
      </c>
      <c r="B1043" s="471"/>
      <c r="C1043" s="471"/>
      <c r="D1043" s="471"/>
      <c r="E1043" s="470"/>
      <c r="F1043" s="467"/>
      <c r="G1043" s="469"/>
      <c r="H1043" s="469"/>
      <c r="I1043" s="469"/>
      <c r="J1043" s="469"/>
      <c r="K1043" s="469"/>
      <c r="L1043" s="470"/>
      <c r="M1043" s="467"/>
    </row>
    <row r="1044" spans="1:13" ht="24" hidden="1" customHeight="1" outlineLevel="2" x14ac:dyDescent="0.2">
      <c r="A1044" s="482" t="s">
        <v>615</v>
      </c>
      <c r="B1044" s="477"/>
      <c r="C1044" s="476"/>
      <c r="D1044" s="474"/>
      <c r="E1044" s="473"/>
      <c r="F1044" s="474"/>
      <c r="G1044" s="475"/>
      <c r="H1044" s="475"/>
      <c r="I1044" s="475"/>
      <c r="J1044" s="475"/>
      <c r="K1044" s="474"/>
      <c r="L1044" s="473"/>
      <c r="M1044" s="474"/>
    </row>
    <row r="1045" spans="1:13" ht="24" hidden="1" customHeight="1" outlineLevel="2" x14ac:dyDescent="0.2">
      <c r="A1045" s="482" t="s">
        <v>615</v>
      </c>
      <c r="B1045" s="477"/>
      <c r="C1045" s="476"/>
      <c r="D1045" s="474"/>
      <c r="E1045" s="473"/>
      <c r="F1045" s="472"/>
      <c r="G1045" s="475"/>
      <c r="H1045" s="475"/>
      <c r="I1045" s="475"/>
      <c r="J1045" s="475"/>
      <c r="K1045" s="474"/>
      <c r="L1045" s="473"/>
      <c r="M1045" s="472"/>
    </row>
    <row r="1046" spans="1:13" ht="24" hidden="1" customHeight="1" outlineLevel="2" x14ac:dyDescent="0.2">
      <c r="A1046" s="482" t="s">
        <v>615</v>
      </c>
      <c r="B1046" s="477"/>
      <c r="C1046" s="476"/>
      <c r="D1046" s="474"/>
      <c r="E1046" s="473"/>
      <c r="F1046" s="474"/>
      <c r="G1046" s="475"/>
      <c r="H1046" s="475"/>
      <c r="I1046" s="475"/>
      <c r="J1046" s="475"/>
      <c r="K1046" s="474"/>
      <c r="L1046" s="473"/>
      <c r="M1046" s="474"/>
    </row>
    <row r="1047" spans="1:13" ht="15" customHeight="1" collapsed="1" x14ac:dyDescent="0.2">
      <c r="A1047" s="482" t="s">
        <v>615</v>
      </c>
      <c r="B1047" s="482"/>
      <c r="C1047" s="482"/>
      <c r="D1047" s="471"/>
      <c r="E1047" s="468"/>
      <c r="F1047" s="467"/>
      <c r="G1047" s="469"/>
      <c r="H1047" s="469"/>
      <c r="I1047" s="469"/>
      <c r="J1047" s="469"/>
      <c r="K1047" s="469"/>
      <c r="L1047" s="468"/>
      <c r="M1047" s="467"/>
    </row>
    <row r="1048" spans="1:13" ht="15" hidden="1" customHeight="1" outlineLevel="1" x14ac:dyDescent="0.2">
      <c r="A1048" s="482" t="s">
        <v>615</v>
      </c>
      <c r="B1048" s="471"/>
      <c r="C1048" s="471"/>
      <c r="D1048" s="471"/>
      <c r="E1048" s="470"/>
      <c r="F1048" s="467"/>
      <c r="G1048" s="469"/>
      <c r="H1048" s="469"/>
      <c r="I1048" s="469"/>
      <c r="J1048" s="469"/>
      <c r="K1048" s="469"/>
      <c r="L1048" s="470"/>
      <c r="M1048" s="467"/>
    </row>
    <row r="1049" spans="1:13" ht="36" hidden="1" customHeight="1" outlineLevel="2" x14ac:dyDescent="0.2">
      <c r="A1049" s="482" t="s">
        <v>615</v>
      </c>
      <c r="B1049" s="477"/>
      <c r="C1049" s="476"/>
      <c r="D1049" s="474"/>
      <c r="E1049" s="473"/>
      <c r="F1049" s="474"/>
      <c r="G1049" s="475"/>
      <c r="H1049" s="475"/>
      <c r="I1049" s="475"/>
      <c r="J1049" s="475"/>
      <c r="K1049" s="474"/>
      <c r="L1049" s="473"/>
      <c r="M1049" s="474"/>
    </row>
    <row r="1050" spans="1:13" ht="24" hidden="1" customHeight="1" outlineLevel="2" x14ac:dyDescent="0.2">
      <c r="A1050" s="482" t="s">
        <v>615</v>
      </c>
      <c r="B1050" s="477"/>
      <c r="C1050" s="476"/>
      <c r="D1050" s="474"/>
      <c r="E1050" s="473"/>
      <c r="F1050" s="472"/>
      <c r="G1050" s="475"/>
      <c r="H1050" s="475"/>
      <c r="I1050" s="475"/>
      <c r="J1050" s="475"/>
      <c r="K1050" s="474"/>
      <c r="L1050" s="473"/>
      <c r="M1050" s="472"/>
    </row>
    <row r="1051" spans="1:13" ht="24" hidden="1" customHeight="1" outlineLevel="2" x14ac:dyDescent="0.2">
      <c r="A1051" s="482" t="s">
        <v>615</v>
      </c>
      <c r="B1051" s="477"/>
      <c r="C1051" s="476"/>
      <c r="D1051" s="474"/>
      <c r="E1051" s="473"/>
      <c r="F1051" s="472"/>
      <c r="G1051" s="475"/>
      <c r="H1051" s="475"/>
      <c r="I1051" s="475"/>
      <c r="J1051" s="475"/>
      <c r="K1051" s="474"/>
      <c r="L1051" s="473"/>
      <c r="M1051" s="472"/>
    </row>
    <row r="1052" spans="1:13" ht="12" hidden="1" customHeight="1" outlineLevel="2" x14ac:dyDescent="0.2">
      <c r="A1052" s="482" t="s">
        <v>615</v>
      </c>
      <c r="B1052" s="477"/>
      <c r="C1052" s="476"/>
      <c r="D1052" s="472"/>
      <c r="E1052" s="473"/>
      <c r="F1052" s="472"/>
      <c r="G1052" s="475"/>
      <c r="H1052" s="475"/>
      <c r="I1052" s="475"/>
      <c r="J1052" s="475"/>
      <c r="K1052" s="472"/>
      <c r="L1052" s="473"/>
      <c r="M1052" s="472"/>
    </row>
    <row r="1053" spans="1:13" ht="15" hidden="1" customHeight="1" outlineLevel="1" x14ac:dyDescent="0.2">
      <c r="A1053" s="482" t="s">
        <v>615</v>
      </c>
      <c r="B1053" s="471"/>
      <c r="C1053" s="471"/>
      <c r="D1053" s="471"/>
      <c r="E1053" s="470"/>
      <c r="F1053" s="467"/>
      <c r="G1053" s="469"/>
      <c r="H1053" s="469"/>
      <c r="I1053" s="469"/>
      <c r="J1053" s="469"/>
      <c r="K1053" s="469"/>
      <c r="L1053" s="470"/>
      <c r="M1053" s="467"/>
    </row>
    <row r="1054" spans="1:13" ht="12" hidden="1" customHeight="1" outlineLevel="2" x14ac:dyDescent="0.2">
      <c r="A1054" s="482" t="s">
        <v>615</v>
      </c>
      <c r="B1054" s="477"/>
      <c r="C1054" s="476"/>
      <c r="D1054" s="474"/>
      <c r="E1054" s="473"/>
      <c r="F1054" s="472"/>
      <c r="G1054" s="475"/>
      <c r="H1054" s="475"/>
      <c r="I1054" s="475"/>
      <c r="J1054" s="475"/>
      <c r="K1054" s="474"/>
      <c r="L1054" s="473"/>
      <c r="M1054" s="472"/>
    </row>
    <row r="1055" spans="1:13" ht="12" hidden="1" customHeight="1" outlineLevel="2" x14ac:dyDescent="0.2">
      <c r="A1055" s="482" t="s">
        <v>615</v>
      </c>
      <c r="B1055" s="477"/>
      <c r="C1055" s="476"/>
      <c r="D1055" s="474"/>
      <c r="E1055" s="473"/>
      <c r="F1055" s="472"/>
      <c r="G1055" s="475"/>
      <c r="H1055" s="475"/>
      <c r="I1055" s="475"/>
      <c r="J1055" s="475"/>
      <c r="K1055" s="474"/>
      <c r="L1055" s="473"/>
      <c r="M1055" s="472"/>
    </row>
    <row r="1056" spans="1:13" ht="15" hidden="1" customHeight="1" outlineLevel="1" x14ac:dyDescent="0.2">
      <c r="A1056" s="482" t="s">
        <v>615</v>
      </c>
      <c r="B1056" s="471"/>
      <c r="C1056" s="471"/>
      <c r="D1056" s="471"/>
      <c r="E1056" s="470"/>
      <c r="F1056" s="480"/>
      <c r="G1056" s="469"/>
      <c r="H1056" s="469"/>
      <c r="I1056" s="469"/>
      <c r="J1056" s="469"/>
      <c r="K1056" s="469"/>
      <c r="L1056" s="470"/>
      <c r="M1056" s="480"/>
    </row>
    <row r="1057" spans="1:13" ht="24" hidden="1" customHeight="1" outlineLevel="2" x14ac:dyDescent="0.2">
      <c r="A1057" s="482" t="s">
        <v>615</v>
      </c>
      <c r="B1057" s="477"/>
      <c r="C1057" s="476"/>
      <c r="D1057" s="474"/>
      <c r="E1057" s="473"/>
      <c r="F1057" s="474"/>
      <c r="G1057" s="475"/>
      <c r="H1057" s="475"/>
      <c r="I1057" s="475"/>
      <c r="J1057" s="475"/>
      <c r="K1057" s="474"/>
      <c r="L1057" s="473"/>
      <c r="M1057" s="474"/>
    </row>
    <row r="1058" spans="1:13" ht="15" hidden="1" customHeight="1" outlineLevel="1" x14ac:dyDescent="0.2">
      <c r="A1058" s="482" t="s">
        <v>615</v>
      </c>
      <c r="B1058" s="471"/>
      <c r="C1058" s="471"/>
      <c r="D1058" s="471"/>
      <c r="E1058" s="470"/>
      <c r="F1058" s="480"/>
      <c r="G1058" s="469"/>
      <c r="H1058" s="469"/>
      <c r="I1058" s="469"/>
      <c r="J1058" s="469"/>
      <c r="K1058" s="469"/>
      <c r="L1058" s="470"/>
      <c r="M1058" s="480"/>
    </row>
    <row r="1059" spans="1:13" ht="12" hidden="1" customHeight="1" outlineLevel="2" x14ac:dyDescent="0.2">
      <c r="A1059" s="482" t="s">
        <v>615</v>
      </c>
      <c r="B1059" s="477"/>
      <c r="C1059" s="476"/>
      <c r="D1059" s="474"/>
      <c r="E1059" s="473"/>
      <c r="F1059" s="474"/>
      <c r="G1059" s="475"/>
      <c r="H1059" s="475"/>
      <c r="I1059" s="475"/>
      <c r="J1059" s="475"/>
      <c r="K1059" s="474"/>
      <c r="L1059" s="473"/>
      <c r="M1059" s="474"/>
    </row>
    <row r="1060" spans="1:13" ht="15" hidden="1" customHeight="1" outlineLevel="1" x14ac:dyDescent="0.2">
      <c r="A1060" s="482" t="s">
        <v>615</v>
      </c>
      <c r="B1060" s="471"/>
      <c r="C1060" s="471"/>
      <c r="D1060" s="471"/>
      <c r="E1060" s="468"/>
      <c r="F1060" s="467"/>
      <c r="G1060" s="469"/>
      <c r="H1060" s="469"/>
      <c r="I1060" s="469"/>
      <c r="J1060" s="469"/>
      <c r="K1060" s="469"/>
      <c r="L1060" s="468"/>
      <c r="M1060" s="467"/>
    </row>
    <row r="1061" spans="1:13" ht="12" hidden="1" customHeight="1" outlineLevel="2" x14ac:dyDescent="0.2">
      <c r="A1061" s="482" t="s">
        <v>615</v>
      </c>
      <c r="B1061" s="477"/>
      <c r="C1061" s="476"/>
      <c r="D1061" s="474"/>
      <c r="E1061" s="473"/>
      <c r="F1061" s="472"/>
      <c r="G1061" s="475"/>
      <c r="H1061" s="475"/>
      <c r="I1061" s="475"/>
      <c r="J1061" s="475"/>
      <c r="K1061" s="474"/>
      <c r="L1061" s="473"/>
      <c r="M1061" s="472"/>
    </row>
    <row r="1062" spans="1:13" ht="12" hidden="1" customHeight="1" outlineLevel="2" x14ac:dyDescent="0.2">
      <c r="A1062" s="482" t="s">
        <v>615</v>
      </c>
      <c r="B1062" s="477"/>
      <c r="C1062" s="476"/>
      <c r="D1062" s="474"/>
      <c r="E1062" s="481"/>
      <c r="F1062" s="472"/>
      <c r="G1062" s="475"/>
      <c r="H1062" s="475"/>
      <c r="I1062" s="475"/>
      <c r="J1062" s="475"/>
      <c r="K1062" s="474"/>
      <c r="L1062" s="481"/>
      <c r="M1062" s="472"/>
    </row>
    <row r="1063" spans="1:13" ht="12" hidden="1" customHeight="1" outlineLevel="2" x14ac:dyDescent="0.2">
      <c r="A1063" s="482" t="s">
        <v>615</v>
      </c>
      <c r="B1063" s="477"/>
      <c r="C1063" s="476"/>
      <c r="D1063" s="474"/>
      <c r="E1063" s="473"/>
      <c r="F1063" s="472"/>
      <c r="G1063" s="475"/>
      <c r="H1063" s="475"/>
      <c r="I1063" s="475"/>
      <c r="J1063" s="475"/>
      <c r="K1063" s="474"/>
      <c r="L1063" s="473"/>
      <c r="M1063" s="472"/>
    </row>
    <row r="1064" spans="1:13" ht="24" hidden="1" customHeight="1" outlineLevel="2" x14ac:dyDescent="0.2">
      <c r="A1064" s="482" t="s">
        <v>615</v>
      </c>
      <c r="B1064" s="477"/>
      <c r="C1064" s="476"/>
      <c r="D1064" s="474"/>
      <c r="E1064" s="473"/>
      <c r="F1064" s="472"/>
      <c r="G1064" s="475"/>
      <c r="H1064" s="475"/>
      <c r="I1064" s="475"/>
      <c r="J1064" s="475"/>
      <c r="K1064" s="474"/>
      <c r="L1064" s="473"/>
      <c r="M1064" s="472"/>
    </row>
    <row r="1065" spans="1:13" ht="36" hidden="1" customHeight="1" outlineLevel="2" x14ac:dyDescent="0.2">
      <c r="A1065" s="482" t="s">
        <v>615</v>
      </c>
      <c r="B1065" s="477"/>
      <c r="C1065" s="476"/>
      <c r="D1065" s="474"/>
      <c r="E1065" s="473"/>
      <c r="F1065" s="472"/>
      <c r="G1065" s="475"/>
      <c r="H1065" s="475"/>
      <c r="I1065" s="475"/>
      <c r="J1065" s="475"/>
      <c r="K1065" s="474"/>
      <c r="L1065" s="473"/>
      <c r="M1065" s="472"/>
    </row>
    <row r="1066" spans="1:13" ht="24" hidden="1" customHeight="1" outlineLevel="2" x14ac:dyDescent="0.2">
      <c r="A1066" s="482" t="s">
        <v>615</v>
      </c>
      <c r="B1066" s="477"/>
      <c r="C1066" s="476"/>
      <c r="D1066" s="474"/>
      <c r="E1066" s="473"/>
      <c r="F1066" s="472"/>
      <c r="G1066" s="475"/>
      <c r="H1066" s="475"/>
      <c r="I1066" s="475"/>
      <c r="J1066" s="475"/>
      <c r="K1066" s="474"/>
      <c r="L1066" s="473"/>
      <c r="M1066" s="472"/>
    </row>
    <row r="1067" spans="1:13" ht="24" hidden="1" customHeight="1" outlineLevel="2" x14ac:dyDescent="0.2">
      <c r="A1067" s="482" t="s">
        <v>615</v>
      </c>
      <c r="B1067" s="477"/>
      <c r="C1067" s="476"/>
      <c r="D1067" s="474"/>
      <c r="E1067" s="473"/>
      <c r="F1067" s="472"/>
      <c r="G1067" s="475"/>
      <c r="H1067" s="475"/>
      <c r="I1067" s="475"/>
      <c r="J1067" s="475"/>
      <c r="K1067" s="474"/>
      <c r="L1067" s="473"/>
      <c r="M1067" s="472"/>
    </row>
    <row r="1068" spans="1:13" ht="12" hidden="1" customHeight="1" outlineLevel="2" x14ac:dyDescent="0.2">
      <c r="A1068" s="482" t="s">
        <v>615</v>
      </c>
      <c r="B1068" s="477"/>
      <c r="C1068" s="476"/>
      <c r="D1068" s="474"/>
      <c r="E1068" s="473"/>
      <c r="F1068" s="472"/>
      <c r="G1068" s="475"/>
      <c r="H1068" s="475"/>
      <c r="I1068" s="475"/>
      <c r="J1068" s="475"/>
      <c r="K1068" s="474"/>
      <c r="L1068" s="473"/>
      <c r="M1068" s="472"/>
    </row>
    <row r="1069" spans="1:13" ht="12" hidden="1" customHeight="1" outlineLevel="2" x14ac:dyDescent="0.2">
      <c r="A1069" s="482" t="s">
        <v>615</v>
      </c>
      <c r="B1069" s="477"/>
      <c r="C1069" s="476"/>
      <c r="D1069" s="474"/>
      <c r="E1069" s="481"/>
      <c r="F1069" s="472"/>
      <c r="G1069" s="475"/>
      <c r="H1069" s="475"/>
      <c r="I1069" s="475"/>
      <c r="J1069" s="475"/>
      <c r="K1069" s="474"/>
      <c r="L1069" s="481"/>
      <c r="M1069" s="472"/>
    </row>
    <row r="1070" spans="1:13" ht="12" hidden="1" customHeight="1" outlineLevel="2" x14ac:dyDescent="0.2">
      <c r="A1070" s="482" t="s">
        <v>615</v>
      </c>
      <c r="B1070" s="477"/>
      <c r="C1070" s="476"/>
      <c r="D1070" s="474"/>
      <c r="E1070" s="473"/>
      <c r="F1070" s="472"/>
      <c r="G1070" s="475"/>
      <c r="H1070" s="475"/>
      <c r="I1070" s="475"/>
      <c r="J1070" s="475"/>
      <c r="K1070" s="474"/>
      <c r="L1070" s="473"/>
      <c r="M1070" s="472"/>
    </row>
    <row r="1071" spans="1:13" ht="12" hidden="1" customHeight="1" outlineLevel="2" x14ac:dyDescent="0.2">
      <c r="A1071" s="482" t="s">
        <v>615</v>
      </c>
      <c r="B1071" s="477"/>
      <c r="C1071" s="476"/>
      <c r="D1071" s="474"/>
      <c r="E1071" s="481"/>
      <c r="F1071" s="472"/>
      <c r="G1071" s="475"/>
      <c r="H1071" s="475"/>
      <c r="I1071" s="475"/>
      <c r="J1071" s="475"/>
      <c r="K1071" s="474"/>
      <c r="L1071" s="481"/>
      <c r="M1071" s="472"/>
    </row>
    <row r="1072" spans="1:13" ht="24" hidden="1" customHeight="1" outlineLevel="2" x14ac:dyDescent="0.2">
      <c r="A1072" s="482" t="s">
        <v>615</v>
      </c>
      <c r="B1072" s="477"/>
      <c r="C1072" s="476"/>
      <c r="D1072" s="474"/>
      <c r="E1072" s="481"/>
      <c r="F1072" s="472"/>
      <c r="G1072" s="475"/>
      <c r="H1072" s="475"/>
      <c r="I1072" s="475"/>
      <c r="J1072" s="475"/>
      <c r="K1072" s="474"/>
      <c r="L1072" s="481"/>
      <c r="M1072" s="472"/>
    </row>
    <row r="1073" spans="1:13" ht="12" hidden="1" customHeight="1" outlineLevel="2" x14ac:dyDescent="0.2">
      <c r="A1073" s="482" t="s">
        <v>615</v>
      </c>
      <c r="B1073" s="477"/>
      <c r="C1073" s="476"/>
      <c r="D1073" s="474"/>
      <c r="E1073" s="473"/>
      <c r="F1073" s="472"/>
      <c r="G1073" s="475"/>
      <c r="H1073" s="475"/>
      <c r="I1073" s="475"/>
      <c r="J1073" s="475"/>
      <c r="K1073" s="474"/>
      <c r="L1073" s="473"/>
      <c r="M1073" s="472"/>
    </row>
    <row r="1074" spans="1:13" ht="15" hidden="1" customHeight="1" outlineLevel="1" x14ac:dyDescent="0.2">
      <c r="A1074" s="482" t="s">
        <v>615</v>
      </c>
      <c r="B1074" s="471"/>
      <c r="C1074" s="471"/>
      <c r="D1074" s="471"/>
      <c r="E1074" s="470"/>
      <c r="F1074" s="467"/>
      <c r="G1074" s="469"/>
      <c r="H1074" s="469"/>
      <c r="I1074" s="469"/>
      <c r="J1074" s="469"/>
      <c r="K1074" s="469"/>
      <c r="L1074" s="470"/>
      <c r="M1074" s="467"/>
    </row>
    <row r="1075" spans="1:13" ht="12" hidden="1" customHeight="1" outlineLevel="2" x14ac:dyDescent="0.2">
      <c r="A1075" s="482" t="s">
        <v>615</v>
      </c>
      <c r="B1075" s="477"/>
      <c r="C1075" s="476"/>
      <c r="D1075" s="474"/>
      <c r="E1075" s="473"/>
      <c r="F1075" s="472"/>
      <c r="G1075" s="475"/>
      <c r="H1075" s="475"/>
      <c r="I1075" s="475"/>
      <c r="J1075" s="475"/>
      <c r="K1075" s="474"/>
      <c r="L1075" s="473"/>
      <c r="M1075" s="472"/>
    </row>
    <row r="1076" spans="1:13" ht="12" hidden="1" customHeight="1" outlineLevel="2" x14ac:dyDescent="0.2">
      <c r="A1076" s="482" t="s">
        <v>615</v>
      </c>
      <c r="B1076" s="477"/>
      <c r="C1076" s="476"/>
      <c r="D1076" s="474"/>
      <c r="E1076" s="473"/>
      <c r="F1076" s="472"/>
      <c r="G1076" s="475"/>
      <c r="H1076" s="475"/>
      <c r="I1076" s="475"/>
      <c r="J1076" s="475"/>
      <c r="K1076" s="474"/>
      <c r="L1076" s="473"/>
      <c r="M1076" s="472"/>
    </row>
    <row r="1077" spans="1:13" ht="15" hidden="1" customHeight="1" outlineLevel="1" x14ac:dyDescent="0.2">
      <c r="A1077" s="482" t="s">
        <v>615</v>
      </c>
      <c r="B1077" s="471"/>
      <c r="C1077" s="471"/>
      <c r="D1077" s="471"/>
      <c r="E1077" s="468"/>
      <c r="F1077" s="467"/>
      <c r="G1077" s="469"/>
      <c r="H1077" s="469"/>
      <c r="I1077" s="469"/>
      <c r="J1077" s="469"/>
      <c r="K1077" s="469"/>
      <c r="L1077" s="468"/>
      <c r="M1077" s="467"/>
    </row>
    <row r="1078" spans="1:13" ht="12" hidden="1" customHeight="1" outlineLevel="2" x14ac:dyDescent="0.2">
      <c r="A1078" s="482" t="s">
        <v>615</v>
      </c>
      <c r="B1078" s="477"/>
      <c r="C1078" s="476"/>
      <c r="D1078" s="474"/>
      <c r="E1078" s="481"/>
      <c r="F1078" s="472"/>
      <c r="G1078" s="475"/>
      <c r="H1078" s="475"/>
      <c r="I1078" s="475"/>
      <c r="J1078" s="475"/>
      <c r="K1078" s="474"/>
      <c r="L1078" s="481"/>
      <c r="M1078" s="472"/>
    </row>
    <row r="1079" spans="1:13" ht="12" hidden="1" customHeight="1" outlineLevel="2" x14ac:dyDescent="0.2">
      <c r="A1079" s="482" t="s">
        <v>615</v>
      </c>
      <c r="B1079" s="477"/>
      <c r="C1079" s="476"/>
      <c r="D1079" s="474"/>
      <c r="E1079" s="473"/>
      <c r="F1079" s="472"/>
      <c r="G1079" s="475"/>
      <c r="H1079" s="475"/>
      <c r="I1079" s="475"/>
      <c r="J1079" s="475"/>
      <c r="K1079" s="474"/>
      <c r="L1079" s="473"/>
      <c r="M1079" s="472"/>
    </row>
    <row r="1080" spans="1:13" ht="15" hidden="1" customHeight="1" outlineLevel="1" x14ac:dyDescent="0.2">
      <c r="A1080" s="482" t="s">
        <v>615</v>
      </c>
      <c r="B1080" s="471"/>
      <c r="C1080" s="471"/>
      <c r="D1080" s="471"/>
      <c r="E1080" s="470"/>
      <c r="F1080" s="467"/>
      <c r="G1080" s="469"/>
      <c r="H1080" s="469"/>
      <c r="I1080" s="469"/>
      <c r="J1080" s="469"/>
      <c r="K1080" s="469"/>
      <c r="L1080" s="470"/>
      <c r="M1080" s="467"/>
    </row>
    <row r="1081" spans="1:13" ht="12" hidden="1" customHeight="1" outlineLevel="2" x14ac:dyDescent="0.2">
      <c r="A1081" s="482" t="s">
        <v>615</v>
      </c>
      <c r="B1081" s="477"/>
      <c r="C1081" s="476"/>
      <c r="D1081" s="474"/>
      <c r="E1081" s="473"/>
      <c r="F1081" s="472"/>
      <c r="G1081" s="475"/>
      <c r="H1081" s="475"/>
      <c r="I1081" s="475"/>
      <c r="J1081" s="475"/>
      <c r="K1081" s="474"/>
      <c r="L1081" s="473"/>
      <c r="M1081" s="472"/>
    </row>
    <row r="1082" spans="1:13" ht="12" hidden="1" customHeight="1" outlineLevel="2" x14ac:dyDescent="0.2">
      <c r="A1082" s="482" t="s">
        <v>615</v>
      </c>
      <c r="B1082" s="477"/>
      <c r="C1082" s="476"/>
      <c r="D1082" s="474"/>
      <c r="E1082" s="473"/>
      <c r="F1082" s="474"/>
      <c r="G1082" s="475"/>
      <c r="H1082" s="475"/>
      <c r="I1082" s="475"/>
      <c r="J1082" s="475"/>
      <c r="K1082" s="474"/>
      <c r="L1082" s="473"/>
      <c r="M1082" s="474"/>
    </row>
    <row r="1083" spans="1:13" ht="12" hidden="1" customHeight="1" outlineLevel="2" x14ac:dyDescent="0.2">
      <c r="A1083" s="482" t="s">
        <v>615</v>
      </c>
      <c r="B1083" s="477"/>
      <c r="C1083" s="476"/>
      <c r="D1083" s="474"/>
      <c r="E1083" s="473"/>
      <c r="F1083" s="474"/>
      <c r="G1083" s="475"/>
      <c r="H1083" s="475"/>
      <c r="I1083" s="475"/>
      <c r="J1083" s="475"/>
      <c r="K1083" s="474"/>
      <c r="L1083" s="473"/>
      <c r="M1083" s="474"/>
    </row>
    <row r="1084" spans="1:13" ht="12" hidden="1" customHeight="1" outlineLevel="2" x14ac:dyDescent="0.2">
      <c r="A1084" s="482" t="s">
        <v>615</v>
      </c>
      <c r="B1084" s="477"/>
      <c r="C1084" s="476"/>
      <c r="D1084" s="474"/>
      <c r="E1084" s="473"/>
      <c r="F1084" s="474"/>
      <c r="G1084" s="475"/>
      <c r="H1084" s="475"/>
      <c r="I1084" s="475"/>
      <c r="J1084" s="475"/>
      <c r="K1084" s="474"/>
      <c r="L1084" s="473"/>
      <c r="M1084" s="474"/>
    </row>
    <row r="1085" spans="1:13" ht="12" hidden="1" customHeight="1" outlineLevel="2" x14ac:dyDescent="0.2">
      <c r="A1085" s="482" t="s">
        <v>615</v>
      </c>
      <c r="B1085" s="477"/>
      <c r="C1085" s="476"/>
      <c r="D1085" s="474"/>
      <c r="E1085" s="473"/>
      <c r="F1085" s="474"/>
      <c r="G1085" s="475"/>
      <c r="H1085" s="475"/>
      <c r="I1085" s="475"/>
      <c r="J1085" s="475"/>
      <c r="K1085" s="474"/>
      <c r="L1085" s="473"/>
      <c r="M1085" s="474"/>
    </row>
    <row r="1086" spans="1:13" ht="15" hidden="1" customHeight="1" outlineLevel="1" x14ac:dyDescent="0.2">
      <c r="A1086" s="482" t="s">
        <v>615</v>
      </c>
      <c r="B1086" s="471"/>
      <c r="C1086" s="471"/>
      <c r="D1086" s="471"/>
      <c r="E1086" s="470"/>
      <c r="F1086" s="467"/>
      <c r="G1086" s="469"/>
      <c r="H1086" s="469"/>
      <c r="I1086" s="469"/>
      <c r="J1086" s="469"/>
      <c r="K1086" s="469"/>
      <c r="L1086" s="470"/>
      <c r="M1086" s="467"/>
    </row>
    <row r="1087" spans="1:13" ht="12" hidden="1" customHeight="1" outlineLevel="2" x14ac:dyDescent="0.2">
      <c r="A1087" s="482" t="s">
        <v>615</v>
      </c>
      <c r="B1087" s="477"/>
      <c r="C1087" s="476"/>
      <c r="D1087" s="474"/>
      <c r="E1087" s="473"/>
      <c r="F1087" s="472"/>
      <c r="G1087" s="475"/>
      <c r="H1087" s="475"/>
      <c r="I1087" s="475"/>
      <c r="J1087" s="475"/>
      <c r="K1087" s="474"/>
      <c r="L1087" s="473"/>
      <c r="M1087" s="472"/>
    </row>
    <row r="1088" spans="1:13" ht="12" hidden="1" customHeight="1" outlineLevel="2" x14ac:dyDescent="0.2">
      <c r="A1088" s="482" t="s">
        <v>615</v>
      </c>
      <c r="B1088" s="477"/>
      <c r="C1088" s="476"/>
      <c r="D1088" s="474"/>
      <c r="E1088" s="473"/>
      <c r="F1088" s="474"/>
      <c r="G1088" s="475"/>
      <c r="H1088" s="475"/>
      <c r="I1088" s="475"/>
      <c r="J1088" s="475"/>
      <c r="K1088" s="474"/>
      <c r="L1088" s="473"/>
      <c r="M1088" s="474"/>
    </row>
    <row r="1089" spans="1:13" ht="12" hidden="1" customHeight="1" outlineLevel="2" x14ac:dyDescent="0.2">
      <c r="A1089" s="482" t="s">
        <v>615</v>
      </c>
      <c r="B1089" s="477"/>
      <c r="C1089" s="476"/>
      <c r="D1089" s="474"/>
      <c r="E1089" s="473"/>
      <c r="F1089" s="472"/>
      <c r="G1089" s="475"/>
      <c r="H1089" s="475"/>
      <c r="I1089" s="475"/>
      <c r="J1089" s="475"/>
      <c r="K1089" s="474"/>
      <c r="L1089" s="473"/>
      <c r="M1089" s="472"/>
    </row>
    <row r="1090" spans="1:13" ht="15" hidden="1" customHeight="1" outlineLevel="1" x14ac:dyDescent="0.2">
      <c r="A1090" s="482" t="s">
        <v>615</v>
      </c>
      <c r="B1090" s="471"/>
      <c r="C1090" s="471"/>
      <c r="D1090" s="471"/>
      <c r="E1090" s="470"/>
      <c r="F1090" s="467"/>
      <c r="G1090" s="469"/>
      <c r="H1090" s="469"/>
      <c r="I1090" s="469"/>
      <c r="J1090" s="469"/>
      <c r="K1090" s="469"/>
      <c r="L1090" s="470"/>
      <c r="M1090" s="467"/>
    </row>
    <row r="1091" spans="1:13" ht="12" hidden="1" customHeight="1" outlineLevel="2" x14ac:dyDescent="0.2">
      <c r="A1091" s="482" t="s">
        <v>615</v>
      </c>
      <c r="B1091" s="477"/>
      <c r="C1091" s="476"/>
      <c r="D1091" s="474"/>
      <c r="E1091" s="473"/>
      <c r="F1091" s="472"/>
      <c r="G1091" s="475"/>
      <c r="H1091" s="475"/>
      <c r="I1091" s="475"/>
      <c r="J1091" s="475"/>
      <c r="K1091" s="474"/>
      <c r="L1091" s="473"/>
      <c r="M1091" s="472"/>
    </row>
    <row r="1092" spans="1:13" ht="12" hidden="1" customHeight="1" outlineLevel="2" x14ac:dyDescent="0.2">
      <c r="A1092" s="482" t="s">
        <v>615</v>
      </c>
      <c r="B1092" s="477"/>
      <c r="C1092" s="476"/>
      <c r="D1092" s="474"/>
      <c r="E1092" s="473"/>
      <c r="F1092" s="472"/>
      <c r="G1092" s="475"/>
      <c r="H1092" s="475"/>
      <c r="I1092" s="475"/>
      <c r="J1092" s="475"/>
      <c r="K1092" s="474"/>
      <c r="L1092" s="473"/>
      <c r="M1092" s="472"/>
    </row>
    <row r="1093" spans="1:13" ht="24" hidden="1" customHeight="1" outlineLevel="2" x14ac:dyDescent="0.2">
      <c r="A1093" s="482" t="s">
        <v>615</v>
      </c>
      <c r="B1093" s="477"/>
      <c r="C1093" s="476"/>
      <c r="D1093" s="474"/>
      <c r="E1093" s="473"/>
      <c r="F1093" s="472"/>
      <c r="G1093" s="475"/>
      <c r="H1093" s="475"/>
      <c r="I1093" s="475"/>
      <c r="J1093" s="475"/>
      <c r="K1093" s="474"/>
      <c r="L1093" s="473"/>
      <c r="M1093" s="472"/>
    </row>
    <row r="1094" spans="1:13" ht="15" hidden="1" customHeight="1" outlineLevel="1" x14ac:dyDescent="0.2">
      <c r="A1094" s="482" t="s">
        <v>615</v>
      </c>
      <c r="B1094" s="471"/>
      <c r="C1094" s="471"/>
      <c r="D1094" s="471"/>
      <c r="E1094" s="470"/>
      <c r="F1094" s="467"/>
      <c r="G1094" s="469"/>
      <c r="H1094" s="469"/>
      <c r="I1094" s="469"/>
      <c r="J1094" s="469"/>
      <c r="K1094" s="469"/>
      <c r="L1094" s="470"/>
      <c r="M1094" s="467"/>
    </row>
    <row r="1095" spans="1:13" ht="12" hidden="1" customHeight="1" outlineLevel="2" x14ac:dyDescent="0.2">
      <c r="A1095" s="482" t="s">
        <v>615</v>
      </c>
      <c r="B1095" s="477"/>
      <c r="C1095" s="476"/>
      <c r="D1095" s="474"/>
      <c r="E1095" s="473"/>
      <c r="F1095" s="472"/>
      <c r="G1095" s="475"/>
      <c r="H1095" s="475"/>
      <c r="I1095" s="475"/>
      <c r="J1095" s="475"/>
      <c r="K1095" s="474"/>
      <c r="L1095" s="473"/>
      <c r="M1095" s="472"/>
    </row>
    <row r="1096" spans="1:13" ht="15" hidden="1" customHeight="1" outlineLevel="1" x14ac:dyDescent="0.2">
      <c r="A1096" s="482" t="s">
        <v>615</v>
      </c>
      <c r="B1096" s="471"/>
      <c r="C1096" s="471"/>
      <c r="D1096" s="471"/>
      <c r="E1096" s="470"/>
      <c r="F1096" s="467"/>
      <c r="G1096" s="469"/>
      <c r="H1096" s="469"/>
      <c r="I1096" s="469"/>
      <c r="J1096" s="469"/>
      <c r="K1096" s="469"/>
      <c r="L1096" s="470"/>
      <c r="M1096" s="467"/>
    </row>
    <row r="1097" spans="1:13" ht="12" hidden="1" customHeight="1" outlineLevel="2" x14ac:dyDescent="0.2">
      <c r="A1097" s="482" t="s">
        <v>615</v>
      </c>
      <c r="B1097" s="477"/>
      <c r="C1097" s="476"/>
      <c r="D1097" s="474"/>
      <c r="E1097" s="473"/>
      <c r="F1097" s="472"/>
      <c r="G1097" s="475"/>
      <c r="H1097" s="475"/>
      <c r="I1097" s="475"/>
      <c r="J1097" s="475"/>
      <c r="K1097" s="474"/>
      <c r="L1097" s="473"/>
      <c r="M1097" s="472"/>
    </row>
    <row r="1098" spans="1:13" ht="12" hidden="1" customHeight="1" outlineLevel="2" x14ac:dyDescent="0.2">
      <c r="A1098" s="482" t="s">
        <v>615</v>
      </c>
      <c r="B1098" s="477"/>
      <c r="C1098" s="476"/>
      <c r="D1098" s="474"/>
      <c r="E1098" s="473"/>
      <c r="F1098" s="474"/>
      <c r="G1098" s="475"/>
      <c r="H1098" s="475"/>
      <c r="I1098" s="475"/>
      <c r="J1098" s="475"/>
      <c r="K1098" s="474"/>
      <c r="L1098" s="473"/>
      <c r="M1098" s="474"/>
    </row>
    <row r="1099" spans="1:13" ht="15" hidden="1" customHeight="1" outlineLevel="1" x14ac:dyDescent="0.2">
      <c r="A1099" s="482" t="s">
        <v>615</v>
      </c>
      <c r="B1099" s="471"/>
      <c r="C1099" s="471"/>
      <c r="D1099" s="471"/>
      <c r="E1099" s="470"/>
      <c r="F1099" s="467"/>
      <c r="G1099" s="469"/>
      <c r="H1099" s="469"/>
      <c r="I1099" s="469"/>
      <c r="J1099" s="469"/>
      <c r="K1099" s="469"/>
      <c r="L1099" s="470"/>
      <c r="M1099" s="467"/>
    </row>
    <row r="1100" spans="1:13" ht="36" hidden="1" customHeight="1" outlineLevel="2" x14ac:dyDescent="0.2">
      <c r="A1100" s="482" t="s">
        <v>615</v>
      </c>
      <c r="B1100" s="477"/>
      <c r="C1100" s="476"/>
      <c r="D1100" s="474"/>
      <c r="E1100" s="473"/>
      <c r="F1100" s="472"/>
      <c r="G1100" s="475"/>
      <c r="H1100" s="475"/>
      <c r="I1100" s="475"/>
      <c r="J1100" s="475"/>
      <c r="K1100" s="474"/>
      <c r="L1100" s="473"/>
      <c r="M1100" s="472"/>
    </row>
    <row r="1101" spans="1:13" ht="36" hidden="1" customHeight="1" outlineLevel="2" x14ac:dyDescent="0.2">
      <c r="A1101" s="482" t="s">
        <v>615</v>
      </c>
      <c r="B1101" s="477"/>
      <c r="C1101" s="476"/>
      <c r="D1101" s="474"/>
      <c r="E1101" s="473"/>
      <c r="F1101" s="474"/>
      <c r="G1101" s="475"/>
      <c r="H1101" s="475"/>
      <c r="I1101" s="475"/>
      <c r="J1101" s="475"/>
      <c r="K1101" s="474"/>
      <c r="L1101" s="473"/>
      <c r="M1101" s="474"/>
    </row>
    <row r="1102" spans="1:13" ht="15" hidden="1" customHeight="1" outlineLevel="1" x14ac:dyDescent="0.2">
      <c r="A1102" s="482" t="s">
        <v>615</v>
      </c>
      <c r="B1102" s="471"/>
      <c r="C1102" s="471"/>
      <c r="D1102" s="471"/>
      <c r="E1102" s="470"/>
      <c r="F1102" s="467"/>
      <c r="G1102" s="469"/>
      <c r="H1102" s="469"/>
      <c r="I1102" s="469"/>
      <c r="J1102" s="469"/>
      <c r="K1102" s="469"/>
      <c r="L1102" s="470"/>
      <c r="M1102" s="467"/>
    </row>
    <row r="1103" spans="1:13" ht="12" hidden="1" customHeight="1" outlineLevel="2" x14ac:dyDescent="0.2">
      <c r="A1103" s="482" t="s">
        <v>615</v>
      </c>
      <c r="B1103" s="477"/>
      <c r="C1103" s="476"/>
      <c r="D1103" s="474"/>
      <c r="E1103" s="473"/>
      <c r="F1103" s="472"/>
      <c r="G1103" s="475"/>
      <c r="H1103" s="475"/>
      <c r="I1103" s="475"/>
      <c r="J1103" s="475"/>
      <c r="K1103" s="474"/>
      <c r="L1103" s="473"/>
      <c r="M1103" s="472"/>
    </row>
    <row r="1104" spans="1:13" ht="24" hidden="1" customHeight="1" outlineLevel="2" x14ac:dyDescent="0.2">
      <c r="A1104" s="482" t="s">
        <v>615</v>
      </c>
      <c r="B1104" s="477"/>
      <c r="C1104" s="476"/>
      <c r="D1104" s="474"/>
      <c r="E1104" s="473"/>
      <c r="F1104" s="472"/>
      <c r="G1104" s="475"/>
      <c r="H1104" s="475"/>
      <c r="I1104" s="475"/>
      <c r="J1104" s="475"/>
      <c r="K1104" s="474"/>
      <c r="L1104" s="473"/>
      <c r="M1104" s="472"/>
    </row>
    <row r="1105" spans="1:13" ht="12" hidden="1" customHeight="1" outlineLevel="2" x14ac:dyDescent="0.2">
      <c r="A1105" s="482" t="s">
        <v>615</v>
      </c>
      <c r="B1105" s="477"/>
      <c r="C1105" s="476"/>
      <c r="D1105" s="474"/>
      <c r="E1105" s="473"/>
      <c r="F1105" s="474"/>
      <c r="G1105" s="475"/>
      <c r="H1105" s="475"/>
      <c r="I1105" s="475"/>
      <c r="J1105" s="475"/>
      <c r="K1105" s="474"/>
      <c r="L1105" s="473"/>
      <c r="M1105" s="474"/>
    </row>
    <row r="1106" spans="1:13" ht="12" hidden="1" customHeight="1" outlineLevel="2" x14ac:dyDescent="0.2">
      <c r="A1106" s="482" t="s">
        <v>615</v>
      </c>
      <c r="B1106" s="477"/>
      <c r="C1106" s="476"/>
      <c r="D1106" s="474"/>
      <c r="E1106" s="473"/>
      <c r="F1106" s="472"/>
      <c r="G1106" s="475"/>
      <c r="H1106" s="475"/>
      <c r="I1106" s="475"/>
      <c r="J1106" s="475"/>
      <c r="K1106" s="474"/>
      <c r="L1106" s="473"/>
      <c r="M1106" s="472"/>
    </row>
    <row r="1107" spans="1:13" ht="12" hidden="1" customHeight="1" outlineLevel="2" x14ac:dyDescent="0.2">
      <c r="A1107" s="482" t="s">
        <v>615</v>
      </c>
      <c r="B1107" s="477"/>
      <c r="C1107" s="476"/>
      <c r="D1107" s="474"/>
      <c r="E1107" s="473"/>
      <c r="F1107" s="472"/>
      <c r="G1107" s="475"/>
      <c r="H1107" s="475"/>
      <c r="I1107" s="475"/>
      <c r="J1107" s="475"/>
      <c r="K1107" s="474"/>
      <c r="L1107" s="473"/>
      <c r="M1107" s="472"/>
    </row>
    <row r="1108" spans="1:13" ht="12" hidden="1" customHeight="1" outlineLevel="2" x14ac:dyDescent="0.2">
      <c r="A1108" s="482" t="s">
        <v>615</v>
      </c>
      <c r="B1108" s="477"/>
      <c r="C1108" s="476"/>
      <c r="D1108" s="474"/>
      <c r="E1108" s="473"/>
      <c r="F1108" s="474"/>
      <c r="G1108" s="475"/>
      <c r="H1108" s="475"/>
      <c r="I1108" s="475"/>
      <c r="J1108" s="475"/>
      <c r="K1108" s="474"/>
      <c r="L1108" s="473"/>
      <c r="M1108" s="474"/>
    </row>
    <row r="1109" spans="1:13" ht="15" hidden="1" customHeight="1" outlineLevel="1" x14ac:dyDescent="0.2">
      <c r="A1109" s="482" t="s">
        <v>615</v>
      </c>
      <c r="B1109" s="471"/>
      <c r="C1109" s="471"/>
      <c r="D1109" s="471"/>
      <c r="E1109" s="470"/>
      <c r="F1109" s="467"/>
      <c r="G1109" s="469"/>
      <c r="H1109" s="469"/>
      <c r="I1109" s="469"/>
      <c r="J1109" s="469"/>
      <c r="K1109" s="469"/>
      <c r="L1109" s="470"/>
      <c r="M1109" s="467"/>
    </row>
    <row r="1110" spans="1:13" ht="12" hidden="1" customHeight="1" outlineLevel="2" x14ac:dyDescent="0.2">
      <c r="A1110" s="482" t="s">
        <v>615</v>
      </c>
      <c r="B1110" s="477"/>
      <c r="C1110" s="476"/>
      <c r="D1110" s="474"/>
      <c r="E1110" s="473"/>
      <c r="F1110" s="472"/>
      <c r="G1110" s="475"/>
      <c r="H1110" s="475"/>
      <c r="I1110" s="475"/>
      <c r="J1110" s="475"/>
      <c r="K1110" s="474"/>
      <c r="L1110" s="473"/>
      <c r="M1110" s="472"/>
    </row>
    <row r="1111" spans="1:13" ht="12" hidden="1" customHeight="1" outlineLevel="2" x14ac:dyDescent="0.2">
      <c r="A1111" s="482" t="s">
        <v>615</v>
      </c>
      <c r="B1111" s="477"/>
      <c r="C1111" s="476"/>
      <c r="D1111" s="474"/>
      <c r="E1111" s="473"/>
      <c r="F1111" s="472"/>
      <c r="G1111" s="475"/>
      <c r="H1111" s="475"/>
      <c r="I1111" s="475"/>
      <c r="J1111" s="475"/>
      <c r="K1111" s="474"/>
      <c r="L1111" s="473"/>
      <c r="M1111" s="472"/>
    </row>
    <row r="1112" spans="1:13" ht="36" hidden="1" customHeight="1" outlineLevel="2" x14ac:dyDescent="0.2">
      <c r="A1112" s="482" t="s">
        <v>615</v>
      </c>
      <c r="B1112" s="477"/>
      <c r="C1112" s="476"/>
      <c r="D1112" s="474"/>
      <c r="E1112" s="473"/>
      <c r="F1112" s="472"/>
      <c r="G1112" s="475"/>
      <c r="H1112" s="475"/>
      <c r="I1112" s="475"/>
      <c r="J1112" s="475"/>
      <c r="K1112" s="474"/>
      <c r="L1112" s="473"/>
      <c r="M1112" s="472"/>
    </row>
    <row r="1113" spans="1:13" ht="12" hidden="1" customHeight="1" outlineLevel="2" x14ac:dyDescent="0.2">
      <c r="A1113" s="482" t="s">
        <v>615</v>
      </c>
      <c r="B1113" s="477"/>
      <c r="C1113" s="476"/>
      <c r="D1113" s="474"/>
      <c r="E1113" s="473"/>
      <c r="F1113" s="472"/>
      <c r="G1113" s="475"/>
      <c r="H1113" s="475"/>
      <c r="I1113" s="475"/>
      <c r="J1113" s="475"/>
      <c r="K1113" s="474"/>
      <c r="L1113" s="473"/>
      <c r="M1113" s="472"/>
    </row>
    <row r="1114" spans="1:13" ht="12" hidden="1" customHeight="1" outlineLevel="2" x14ac:dyDescent="0.2">
      <c r="A1114" s="482" t="s">
        <v>615</v>
      </c>
      <c r="B1114" s="477"/>
      <c r="C1114" s="476"/>
      <c r="D1114" s="474"/>
      <c r="E1114" s="473"/>
      <c r="F1114" s="474"/>
      <c r="G1114" s="475"/>
      <c r="H1114" s="475"/>
      <c r="I1114" s="475"/>
      <c r="J1114" s="475"/>
      <c r="K1114" s="474"/>
      <c r="L1114" s="473"/>
      <c r="M1114" s="474"/>
    </row>
    <row r="1115" spans="1:13" ht="15" hidden="1" customHeight="1" outlineLevel="1" x14ac:dyDescent="0.2">
      <c r="A1115" s="482" t="s">
        <v>615</v>
      </c>
      <c r="B1115" s="471"/>
      <c r="C1115" s="471"/>
      <c r="D1115" s="471"/>
      <c r="E1115" s="470"/>
      <c r="F1115" s="480"/>
      <c r="G1115" s="469"/>
      <c r="H1115" s="469"/>
      <c r="I1115" s="469"/>
      <c r="J1115" s="469"/>
      <c r="K1115" s="469"/>
      <c r="L1115" s="470"/>
      <c r="M1115" s="480"/>
    </row>
    <row r="1116" spans="1:13" ht="36" hidden="1" customHeight="1" outlineLevel="2" x14ac:dyDescent="0.2">
      <c r="A1116" s="482" t="s">
        <v>615</v>
      </c>
      <c r="B1116" s="477"/>
      <c r="C1116" s="476"/>
      <c r="D1116" s="474"/>
      <c r="E1116" s="473"/>
      <c r="F1116" s="474"/>
      <c r="G1116" s="475"/>
      <c r="H1116" s="475"/>
      <c r="I1116" s="475"/>
      <c r="J1116" s="475"/>
      <c r="K1116" s="474"/>
      <c r="L1116" s="473"/>
      <c r="M1116" s="474"/>
    </row>
    <row r="1117" spans="1:13" ht="15" hidden="1" customHeight="1" outlineLevel="1" x14ac:dyDescent="0.2">
      <c r="A1117" s="482" t="s">
        <v>615</v>
      </c>
      <c r="B1117" s="471"/>
      <c r="C1117" s="471"/>
      <c r="D1117" s="471"/>
      <c r="E1117" s="470"/>
      <c r="F1117" s="467"/>
      <c r="G1117" s="469"/>
      <c r="H1117" s="469"/>
      <c r="I1117" s="469"/>
      <c r="J1117" s="469"/>
      <c r="K1117" s="469"/>
      <c r="L1117" s="470"/>
      <c r="M1117" s="467"/>
    </row>
    <row r="1118" spans="1:13" ht="24" hidden="1" customHeight="1" outlineLevel="2" x14ac:dyDescent="0.2">
      <c r="A1118" s="482" t="s">
        <v>615</v>
      </c>
      <c r="B1118" s="477"/>
      <c r="C1118" s="476"/>
      <c r="D1118" s="474"/>
      <c r="E1118" s="473"/>
      <c r="F1118" s="472"/>
      <c r="G1118" s="475"/>
      <c r="H1118" s="475"/>
      <c r="I1118" s="475"/>
      <c r="J1118" s="475"/>
      <c r="K1118" s="474"/>
      <c r="L1118" s="473"/>
      <c r="M1118" s="472"/>
    </row>
    <row r="1119" spans="1:13" ht="24" hidden="1" customHeight="1" outlineLevel="2" x14ac:dyDescent="0.2">
      <c r="A1119" s="482" t="s">
        <v>615</v>
      </c>
      <c r="B1119" s="477"/>
      <c r="C1119" s="476"/>
      <c r="D1119" s="474"/>
      <c r="E1119" s="473"/>
      <c r="F1119" s="474"/>
      <c r="G1119" s="475"/>
      <c r="H1119" s="475"/>
      <c r="I1119" s="475"/>
      <c r="J1119" s="475"/>
      <c r="K1119" s="474"/>
      <c r="L1119" s="473"/>
      <c r="M1119" s="474"/>
    </row>
    <row r="1120" spans="1:13" ht="12" hidden="1" customHeight="1" outlineLevel="2" x14ac:dyDescent="0.2">
      <c r="A1120" s="482" t="s">
        <v>615</v>
      </c>
      <c r="B1120" s="477"/>
      <c r="C1120" s="476"/>
      <c r="D1120" s="472"/>
      <c r="E1120" s="473"/>
      <c r="F1120" s="474"/>
      <c r="G1120" s="475"/>
      <c r="H1120" s="475"/>
      <c r="I1120" s="475"/>
      <c r="J1120" s="475"/>
      <c r="K1120" s="472"/>
      <c r="L1120" s="473"/>
      <c r="M1120" s="474"/>
    </row>
    <row r="1121" spans="1:13" ht="15" hidden="1" customHeight="1" outlineLevel="1" x14ac:dyDescent="0.2">
      <c r="A1121" s="482" t="s">
        <v>615</v>
      </c>
      <c r="B1121" s="471"/>
      <c r="C1121" s="471"/>
      <c r="D1121" s="471"/>
      <c r="E1121" s="470"/>
      <c r="F1121" s="467"/>
      <c r="G1121" s="469"/>
      <c r="H1121" s="469"/>
      <c r="I1121" s="469"/>
      <c r="J1121" s="469"/>
      <c r="K1121" s="469"/>
      <c r="L1121" s="470"/>
      <c r="M1121" s="467"/>
    </row>
    <row r="1122" spans="1:13" ht="24" hidden="1" customHeight="1" outlineLevel="2" x14ac:dyDescent="0.2">
      <c r="A1122" s="482" t="s">
        <v>615</v>
      </c>
      <c r="B1122" s="477"/>
      <c r="C1122" s="476"/>
      <c r="D1122" s="472"/>
      <c r="E1122" s="473"/>
      <c r="F1122" s="472"/>
      <c r="G1122" s="475"/>
      <c r="H1122" s="475"/>
      <c r="I1122" s="475"/>
      <c r="J1122" s="475"/>
      <c r="K1122" s="472"/>
      <c r="L1122" s="473"/>
      <c r="M1122" s="472"/>
    </row>
    <row r="1123" spans="1:13" ht="15" hidden="1" customHeight="1" outlineLevel="1" x14ac:dyDescent="0.2">
      <c r="A1123" s="482" t="s">
        <v>615</v>
      </c>
      <c r="B1123" s="471"/>
      <c r="C1123" s="471"/>
      <c r="D1123" s="471"/>
      <c r="E1123" s="470"/>
      <c r="F1123" s="467"/>
      <c r="G1123" s="469"/>
      <c r="H1123" s="469"/>
      <c r="I1123" s="469"/>
      <c r="J1123" s="469"/>
      <c r="K1123" s="469"/>
      <c r="L1123" s="470"/>
      <c r="M1123" s="467"/>
    </row>
    <row r="1124" spans="1:13" ht="12" hidden="1" customHeight="1" outlineLevel="2" x14ac:dyDescent="0.2">
      <c r="A1124" s="482" t="s">
        <v>615</v>
      </c>
      <c r="B1124" s="477"/>
      <c r="C1124" s="476"/>
      <c r="D1124" s="474"/>
      <c r="E1124" s="473"/>
      <c r="F1124" s="472"/>
      <c r="G1124" s="475"/>
      <c r="H1124" s="475"/>
      <c r="I1124" s="475"/>
      <c r="J1124" s="475"/>
      <c r="K1124" s="474"/>
      <c r="L1124" s="473"/>
      <c r="M1124" s="472"/>
    </row>
    <row r="1125" spans="1:13" ht="15" customHeight="1" collapsed="1" x14ac:dyDescent="0.2">
      <c r="A1125" s="482" t="s">
        <v>615</v>
      </c>
      <c r="B1125" s="482"/>
      <c r="C1125" s="482"/>
      <c r="D1125" s="471"/>
      <c r="E1125" s="470"/>
      <c r="F1125" s="467"/>
      <c r="G1125" s="469"/>
      <c r="H1125" s="469"/>
      <c r="I1125" s="469"/>
      <c r="J1125" s="469"/>
      <c r="K1125" s="469"/>
      <c r="L1125" s="470"/>
      <c r="M1125" s="467"/>
    </row>
    <row r="1126" spans="1:13" ht="15" hidden="1" customHeight="1" outlineLevel="1" x14ac:dyDescent="0.2">
      <c r="A1126" s="482" t="s">
        <v>615</v>
      </c>
      <c r="B1126" s="471"/>
      <c r="C1126" s="471"/>
      <c r="D1126" s="471"/>
      <c r="E1126" s="470"/>
      <c r="F1126" s="480"/>
      <c r="G1126" s="469"/>
      <c r="H1126" s="469"/>
      <c r="I1126" s="469"/>
      <c r="J1126" s="469"/>
      <c r="K1126" s="469"/>
      <c r="L1126" s="470"/>
      <c r="M1126" s="480"/>
    </row>
    <row r="1127" spans="1:13" ht="24" hidden="1" customHeight="1" outlineLevel="2" x14ac:dyDescent="0.2">
      <c r="A1127" s="482" t="s">
        <v>615</v>
      </c>
      <c r="B1127" s="477"/>
      <c r="C1127" s="476"/>
      <c r="D1127" s="474"/>
      <c r="E1127" s="473"/>
      <c r="F1127" s="474"/>
      <c r="G1127" s="475"/>
      <c r="H1127" s="475"/>
      <c r="I1127" s="475"/>
      <c r="J1127" s="475"/>
      <c r="K1127" s="474"/>
      <c r="L1127" s="473"/>
      <c r="M1127" s="474"/>
    </row>
    <row r="1128" spans="1:13" ht="15" hidden="1" customHeight="1" outlineLevel="1" x14ac:dyDescent="0.2">
      <c r="A1128" s="482" t="s">
        <v>615</v>
      </c>
      <c r="B1128" s="471"/>
      <c r="C1128" s="471"/>
      <c r="D1128" s="471"/>
      <c r="E1128" s="470"/>
      <c r="F1128" s="467"/>
      <c r="G1128" s="469"/>
      <c r="H1128" s="469"/>
      <c r="I1128" s="469"/>
      <c r="J1128" s="469"/>
      <c r="K1128" s="469"/>
      <c r="L1128" s="470"/>
      <c r="M1128" s="467"/>
    </row>
    <row r="1129" spans="1:13" ht="12" hidden="1" customHeight="1" outlineLevel="2" x14ac:dyDescent="0.2">
      <c r="A1129" s="482" t="s">
        <v>615</v>
      </c>
      <c r="B1129" s="477"/>
      <c r="C1129" s="476"/>
      <c r="D1129" s="472"/>
      <c r="E1129" s="473"/>
      <c r="F1129" s="472"/>
      <c r="G1129" s="475"/>
      <c r="H1129" s="475"/>
      <c r="I1129" s="475"/>
      <c r="J1129" s="475"/>
      <c r="K1129" s="472"/>
      <c r="L1129" s="473"/>
      <c r="M1129" s="472"/>
    </row>
    <row r="1130" spans="1:13" ht="12" hidden="1" customHeight="1" outlineLevel="2" x14ac:dyDescent="0.2">
      <c r="A1130" s="482" t="s">
        <v>615</v>
      </c>
      <c r="B1130" s="477"/>
      <c r="C1130" s="476"/>
      <c r="D1130" s="472"/>
      <c r="E1130" s="473"/>
      <c r="F1130" s="472"/>
      <c r="G1130" s="475"/>
      <c r="H1130" s="475"/>
      <c r="I1130" s="475"/>
      <c r="J1130" s="475"/>
      <c r="K1130" s="472"/>
      <c r="L1130" s="473"/>
      <c r="M1130" s="472"/>
    </row>
    <row r="1131" spans="1:13" ht="15" hidden="1" customHeight="1" outlineLevel="1" x14ac:dyDescent="0.2">
      <c r="A1131" s="482" t="s">
        <v>615</v>
      </c>
      <c r="B1131" s="471"/>
      <c r="C1131" s="471"/>
      <c r="D1131" s="471"/>
      <c r="E1131" s="470"/>
      <c r="F1131" s="480"/>
      <c r="G1131" s="469"/>
      <c r="H1131" s="469"/>
      <c r="I1131" s="469"/>
      <c r="J1131" s="469"/>
      <c r="K1131" s="469"/>
      <c r="L1131" s="470"/>
      <c r="M1131" s="480"/>
    </row>
    <row r="1132" spans="1:13" ht="24" hidden="1" customHeight="1" outlineLevel="2" x14ac:dyDescent="0.2">
      <c r="A1132" s="482" t="s">
        <v>615</v>
      </c>
      <c r="B1132" s="477"/>
      <c r="C1132" s="476"/>
      <c r="D1132" s="474"/>
      <c r="E1132" s="473"/>
      <c r="F1132" s="474"/>
      <c r="G1132" s="475"/>
      <c r="H1132" s="475"/>
      <c r="I1132" s="475"/>
      <c r="J1132" s="475"/>
      <c r="K1132" s="474"/>
      <c r="L1132" s="473"/>
      <c r="M1132" s="474"/>
    </row>
    <row r="1133" spans="1:13" ht="15" hidden="1" customHeight="1" outlineLevel="1" x14ac:dyDescent="0.2">
      <c r="A1133" s="482" t="s">
        <v>615</v>
      </c>
      <c r="B1133" s="471"/>
      <c r="C1133" s="471"/>
      <c r="D1133" s="471"/>
      <c r="E1133" s="470"/>
      <c r="F1133" s="467"/>
      <c r="G1133" s="469"/>
      <c r="H1133" s="469"/>
      <c r="I1133" s="469"/>
      <c r="J1133" s="469"/>
      <c r="K1133" s="469"/>
      <c r="L1133" s="470"/>
      <c r="M1133" s="467"/>
    </row>
    <row r="1134" spans="1:13" ht="12" hidden="1" customHeight="1" outlineLevel="2" x14ac:dyDescent="0.2">
      <c r="A1134" s="482" t="s">
        <v>615</v>
      </c>
      <c r="B1134" s="477"/>
      <c r="C1134" s="476"/>
      <c r="D1134" s="472"/>
      <c r="E1134" s="473"/>
      <c r="F1134" s="472"/>
      <c r="G1134" s="475"/>
      <c r="H1134" s="475"/>
      <c r="I1134" s="475"/>
      <c r="J1134" s="475"/>
      <c r="K1134" s="472"/>
      <c r="L1134" s="473"/>
      <c r="M1134" s="472"/>
    </row>
    <row r="1135" spans="1:13" ht="12" hidden="1" customHeight="1" outlineLevel="2" x14ac:dyDescent="0.2">
      <c r="A1135" s="482" t="s">
        <v>615</v>
      </c>
      <c r="B1135" s="477"/>
      <c r="C1135" s="476"/>
      <c r="D1135" s="472"/>
      <c r="E1135" s="473"/>
      <c r="F1135" s="472"/>
      <c r="G1135" s="475"/>
      <c r="H1135" s="475"/>
      <c r="I1135" s="475"/>
      <c r="J1135" s="475"/>
      <c r="K1135" s="472"/>
      <c r="L1135" s="473"/>
      <c r="M1135" s="472"/>
    </row>
    <row r="1136" spans="1:13" ht="15" customHeight="1" collapsed="1" x14ac:dyDescent="0.2">
      <c r="A1136" s="482" t="s">
        <v>615</v>
      </c>
      <c r="B1136" s="482"/>
      <c r="C1136" s="482"/>
      <c r="D1136" s="471"/>
      <c r="E1136" s="468"/>
      <c r="F1136" s="467"/>
      <c r="G1136" s="469"/>
      <c r="H1136" s="469"/>
      <c r="I1136" s="469"/>
      <c r="J1136" s="469"/>
      <c r="K1136" s="469"/>
      <c r="L1136" s="468"/>
      <c r="M1136" s="467"/>
    </row>
    <row r="1137" spans="1:13" ht="15" hidden="1" customHeight="1" outlineLevel="1" x14ac:dyDescent="0.2">
      <c r="A1137" s="482" t="s">
        <v>615</v>
      </c>
      <c r="B1137" s="471"/>
      <c r="C1137" s="471"/>
      <c r="D1137" s="471"/>
      <c r="E1137" s="468"/>
      <c r="F1137" s="467"/>
      <c r="G1137" s="469"/>
      <c r="H1137" s="469"/>
      <c r="I1137" s="469"/>
      <c r="J1137" s="469"/>
      <c r="K1137" s="469"/>
      <c r="L1137" s="468"/>
      <c r="M1137" s="467"/>
    </row>
    <row r="1138" spans="1:13" ht="12" hidden="1" customHeight="1" outlineLevel="2" x14ac:dyDescent="0.2">
      <c r="A1138" s="482" t="s">
        <v>615</v>
      </c>
      <c r="B1138" s="477"/>
      <c r="C1138" s="476"/>
      <c r="D1138" s="472"/>
      <c r="E1138" s="473"/>
      <c r="F1138" s="472"/>
      <c r="G1138" s="475"/>
      <c r="H1138" s="475"/>
      <c r="I1138" s="475"/>
      <c r="J1138" s="475"/>
      <c r="K1138" s="472"/>
      <c r="L1138" s="473"/>
      <c r="M1138" s="472"/>
    </row>
    <row r="1139" spans="1:13" ht="12" hidden="1" customHeight="1" outlineLevel="2" x14ac:dyDescent="0.2">
      <c r="A1139" s="482" t="s">
        <v>615</v>
      </c>
      <c r="B1139" s="477"/>
      <c r="C1139" s="476"/>
      <c r="D1139" s="472"/>
      <c r="E1139" s="473"/>
      <c r="F1139" s="472"/>
      <c r="G1139" s="475"/>
      <c r="H1139" s="475"/>
      <c r="I1139" s="475"/>
      <c r="J1139" s="475"/>
      <c r="K1139" s="472"/>
      <c r="L1139" s="473"/>
      <c r="M1139" s="472"/>
    </row>
    <row r="1140" spans="1:13" ht="24" hidden="1" customHeight="1" outlineLevel="2" x14ac:dyDescent="0.2">
      <c r="A1140" s="482" t="s">
        <v>615</v>
      </c>
      <c r="B1140" s="477"/>
      <c r="C1140" s="476"/>
      <c r="D1140" s="472"/>
      <c r="E1140" s="473"/>
      <c r="F1140" s="472"/>
      <c r="G1140" s="475"/>
      <c r="H1140" s="475"/>
      <c r="I1140" s="475"/>
      <c r="J1140" s="475"/>
      <c r="K1140" s="472"/>
      <c r="L1140" s="473"/>
      <c r="M1140" s="472"/>
    </row>
    <row r="1141" spans="1:13" ht="12" hidden="1" customHeight="1" outlineLevel="2" x14ac:dyDescent="0.2">
      <c r="A1141" s="482" t="s">
        <v>615</v>
      </c>
      <c r="B1141" s="477"/>
      <c r="C1141" s="476"/>
      <c r="D1141" s="472"/>
      <c r="E1141" s="473"/>
      <c r="F1141" s="472"/>
      <c r="G1141" s="475"/>
      <c r="H1141" s="475"/>
      <c r="I1141" s="475"/>
      <c r="J1141" s="475"/>
      <c r="K1141" s="472"/>
      <c r="L1141" s="473"/>
      <c r="M1141" s="472"/>
    </row>
    <row r="1142" spans="1:13" ht="12" hidden="1" customHeight="1" outlineLevel="2" x14ac:dyDescent="0.2">
      <c r="A1142" s="482" t="s">
        <v>615</v>
      </c>
      <c r="B1142" s="477"/>
      <c r="C1142" s="476"/>
      <c r="D1142" s="472"/>
      <c r="E1142" s="473"/>
      <c r="F1142" s="472"/>
      <c r="G1142" s="475"/>
      <c r="H1142" s="475"/>
      <c r="I1142" s="475"/>
      <c r="J1142" s="475"/>
      <c r="K1142" s="472"/>
      <c r="L1142" s="473"/>
      <c r="M1142" s="472"/>
    </row>
    <row r="1143" spans="1:13" ht="12" hidden="1" customHeight="1" outlineLevel="2" x14ac:dyDescent="0.2">
      <c r="A1143" s="482" t="s">
        <v>615</v>
      </c>
      <c r="B1143" s="477"/>
      <c r="C1143" s="476"/>
      <c r="D1143" s="472"/>
      <c r="E1143" s="473"/>
      <c r="F1143" s="472"/>
      <c r="G1143" s="475"/>
      <c r="H1143" s="475"/>
      <c r="I1143" s="475"/>
      <c r="J1143" s="475"/>
      <c r="K1143" s="472"/>
      <c r="L1143" s="473"/>
      <c r="M1143" s="472"/>
    </row>
    <row r="1144" spans="1:13" ht="24" hidden="1" customHeight="1" outlineLevel="2" x14ac:dyDescent="0.2">
      <c r="A1144" s="482" t="s">
        <v>615</v>
      </c>
      <c r="B1144" s="477"/>
      <c r="C1144" s="476"/>
      <c r="D1144" s="472"/>
      <c r="E1144" s="473"/>
      <c r="F1144" s="472"/>
      <c r="G1144" s="475"/>
      <c r="H1144" s="475"/>
      <c r="I1144" s="475"/>
      <c r="J1144" s="475"/>
      <c r="K1144" s="472"/>
      <c r="L1144" s="473"/>
      <c r="M1144" s="472"/>
    </row>
    <row r="1145" spans="1:13" ht="24" hidden="1" customHeight="1" outlineLevel="2" x14ac:dyDescent="0.2">
      <c r="A1145" s="482" t="s">
        <v>615</v>
      </c>
      <c r="B1145" s="477"/>
      <c r="C1145" s="476"/>
      <c r="D1145" s="472"/>
      <c r="E1145" s="473"/>
      <c r="F1145" s="472"/>
      <c r="G1145" s="475"/>
      <c r="H1145" s="475"/>
      <c r="I1145" s="475"/>
      <c r="J1145" s="475"/>
      <c r="K1145" s="472"/>
      <c r="L1145" s="473"/>
      <c r="M1145" s="472"/>
    </row>
    <row r="1146" spans="1:13" ht="24" hidden="1" customHeight="1" outlineLevel="2" x14ac:dyDescent="0.2">
      <c r="A1146" s="482" t="s">
        <v>615</v>
      </c>
      <c r="B1146" s="477"/>
      <c r="C1146" s="476"/>
      <c r="D1146" s="472"/>
      <c r="E1146" s="473"/>
      <c r="F1146" s="472"/>
      <c r="G1146" s="475"/>
      <c r="H1146" s="475"/>
      <c r="I1146" s="475"/>
      <c r="J1146" s="475"/>
      <c r="K1146" s="472"/>
      <c r="L1146" s="473"/>
      <c r="M1146" s="472"/>
    </row>
    <row r="1147" spans="1:13" ht="24" hidden="1" customHeight="1" outlineLevel="2" x14ac:dyDescent="0.2">
      <c r="A1147" s="482" t="s">
        <v>615</v>
      </c>
      <c r="B1147" s="477"/>
      <c r="C1147" s="476"/>
      <c r="D1147" s="472"/>
      <c r="E1147" s="473"/>
      <c r="F1147" s="472"/>
      <c r="G1147" s="475"/>
      <c r="H1147" s="475"/>
      <c r="I1147" s="475"/>
      <c r="J1147" s="475"/>
      <c r="K1147" s="472"/>
      <c r="L1147" s="473"/>
      <c r="M1147" s="472"/>
    </row>
    <row r="1148" spans="1:13" ht="24" hidden="1" customHeight="1" outlineLevel="2" x14ac:dyDescent="0.2">
      <c r="A1148" s="482" t="s">
        <v>615</v>
      </c>
      <c r="B1148" s="477"/>
      <c r="C1148" s="476"/>
      <c r="D1148" s="472"/>
      <c r="E1148" s="473"/>
      <c r="F1148" s="472"/>
      <c r="G1148" s="475"/>
      <c r="H1148" s="475"/>
      <c r="I1148" s="475"/>
      <c r="J1148" s="475"/>
      <c r="K1148" s="472"/>
      <c r="L1148" s="473"/>
      <c r="M1148" s="472"/>
    </row>
    <row r="1149" spans="1:13" ht="24" hidden="1" customHeight="1" outlineLevel="2" x14ac:dyDescent="0.2">
      <c r="A1149" s="482" t="s">
        <v>615</v>
      </c>
      <c r="B1149" s="477"/>
      <c r="C1149" s="476"/>
      <c r="D1149" s="472"/>
      <c r="E1149" s="473"/>
      <c r="F1149" s="472"/>
      <c r="G1149" s="475"/>
      <c r="H1149" s="475"/>
      <c r="I1149" s="475"/>
      <c r="J1149" s="475"/>
      <c r="K1149" s="472"/>
      <c r="L1149" s="473"/>
      <c r="M1149" s="472"/>
    </row>
    <row r="1150" spans="1:13" ht="24" hidden="1" customHeight="1" outlineLevel="2" x14ac:dyDescent="0.2">
      <c r="A1150" s="482" t="s">
        <v>615</v>
      </c>
      <c r="B1150" s="477"/>
      <c r="C1150" s="476"/>
      <c r="D1150" s="472"/>
      <c r="E1150" s="473"/>
      <c r="F1150" s="472"/>
      <c r="G1150" s="475"/>
      <c r="H1150" s="475"/>
      <c r="I1150" s="475"/>
      <c r="J1150" s="475"/>
      <c r="K1150" s="472"/>
      <c r="L1150" s="473"/>
      <c r="M1150" s="472"/>
    </row>
    <row r="1151" spans="1:13" ht="12" hidden="1" customHeight="1" outlineLevel="2" x14ac:dyDescent="0.2">
      <c r="A1151" s="482" t="s">
        <v>615</v>
      </c>
      <c r="B1151" s="477"/>
      <c r="C1151" s="476"/>
      <c r="D1151" s="472"/>
      <c r="E1151" s="473"/>
      <c r="F1151" s="472"/>
      <c r="G1151" s="475"/>
      <c r="H1151" s="475"/>
      <c r="I1151" s="475"/>
      <c r="J1151" s="475"/>
      <c r="K1151" s="472"/>
      <c r="L1151" s="473"/>
      <c r="M1151" s="472"/>
    </row>
    <row r="1152" spans="1:13" ht="12" hidden="1" customHeight="1" outlineLevel="2" x14ac:dyDescent="0.2">
      <c r="A1152" s="482" t="s">
        <v>615</v>
      </c>
      <c r="B1152" s="477"/>
      <c r="C1152" s="476"/>
      <c r="D1152" s="472"/>
      <c r="E1152" s="473"/>
      <c r="F1152" s="472"/>
      <c r="G1152" s="475"/>
      <c r="H1152" s="475"/>
      <c r="I1152" s="475"/>
      <c r="J1152" s="475"/>
      <c r="K1152" s="472"/>
      <c r="L1152" s="473"/>
      <c r="M1152" s="472"/>
    </row>
    <row r="1153" spans="1:13" ht="12" hidden="1" customHeight="1" outlineLevel="2" x14ac:dyDescent="0.2">
      <c r="A1153" s="482" t="s">
        <v>615</v>
      </c>
      <c r="B1153" s="477"/>
      <c r="C1153" s="476"/>
      <c r="D1153" s="472"/>
      <c r="E1153" s="473"/>
      <c r="F1153" s="472"/>
      <c r="G1153" s="475"/>
      <c r="H1153" s="475"/>
      <c r="I1153" s="475"/>
      <c r="J1153" s="475"/>
      <c r="K1153" s="472"/>
      <c r="L1153" s="473"/>
      <c r="M1153" s="472"/>
    </row>
    <row r="1154" spans="1:13" ht="12" hidden="1" customHeight="1" outlineLevel="2" x14ac:dyDescent="0.2">
      <c r="A1154" s="482" t="s">
        <v>615</v>
      </c>
      <c r="B1154" s="477"/>
      <c r="C1154" s="476"/>
      <c r="D1154" s="472"/>
      <c r="E1154" s="473"/>
      <c r="F1154" s="472"/>
      <c r="G1154" s="475"/>
      <c r="H1154" s="475"/>
      <c r="I1154" s="475"/>
      <c r="J1154" s="475"/>
      <c r="K1154" s="472"/>
      <c r="L1154" s="473"/>
      <c r="M1154" s="472"/>
    </row>
    <row r="1155" spans="1:13" ht="12" hidden="1" customHeight="1" outlineLevel="2" x14ac:dyDescent="0.2">
      <c r="A1155" s="482" t="s">
        <v>615</v>
      </c>
      <c r="B1155" s="477"/>
      <c r="C1155" s="476"/>
      <c r="D1155" s="472"/>
      <c r="E1155" s="473"/>
      <c r="F1155" s="472"/>
      <c r="G1155" s="475"/>
      <c r="H1155" s="475"/>
      <c r="I1155" s="475"/>
      <c r="J1155" s="475"/>
      <c r="K1155" s="472"/>
      <c r="L1155" s="473"/>
      <c r="M1155" s="472"/>
    </row>
    <row r="1156" spans="1:13" ht="12" hidden="1" customHeight="1" outlineLevel="2" x14ac:dyDescent="0.2">
      <c r="A1156" s="482" t="s">
        <v>615</v>
      </c>
      <c r="B1156" s="477"/>
      <c r="C1156" s="476"/>
      <c r="D1156" s="472"/>
      <c r="E1156" s="473"/>
      <c r="F1156" s="472"/>
      <c r="G1156" s="475"/>
      <c r="H1156" s="475"/>
      <c r="I1156" s="475"/>
      <c r="J1156" s="475"/>
      <c r="K1156" s="472"/>
      <c r="L1156" s="473"/>
      <c r="M1156" s="472"/>
    </row>
    <row r="1157" spans="1:13" ht="12" hidden="1" customHeight="1" outlineLevel="2" x14ac:dyDescent="0.2">
      <c r="A1157" s="482" t="s">
        <v>615</v>
      </c>
      <c r="B1157" s="477"/>
      <c r="C1157" s="476"/>
      <c r="D1157" s="472"/>
      <c r="E1157" s="473"/>
      <c r="F1157" s="472"/>
      <c r="G1157" s="475"/>
      <c r="H1157" s="475"/>
      <c r="I1157" s="475"/>
      <c r="J1157" s="475"/>
      <c r="K1157" s="472"/>
      <c r="L1157" s="473"/>
      <c r="M1157" s="472"/>
    </row>
    <row r="1158" spans="1:13" ht="12" hidden="1" customHeight="1" outlineLevel="2" x14ac:dyDescent="0.2">
      <c r="A1158" s="482" t="s">
        <v>615</v>
      </c>
      <c r="B1158" s="477"/>
      <c r="C1158" s="476"/>
      <c r="D1158" s="472"/>
      <c r="E1158" s="473"/>
      <c r="F1158" s="472"/>
      <c r="G1158" s="475"/>
      <c r="H1158" s="475"/>
      <c r="I1158" s="475"/>
      <c r="J1158" s="475"/>
      <c r="K1158" s="472"/>
      <c r="L1158" s="473"/>
      <c r="M1158" s="472"/>
    </row>
    <row r="1159" spans="1:13" ht="24" hidden="1" customHeight="1" outlineLevel="2" x14ac:dyDescent="0.2">
      <c r="A1159" s="482" t="s">
        <v>615</v>
      </c>
      <c r="B1159" s="477"/>
      <c r="C1159" s="476"/>
      <c r="D1159" s="472"/>
      <c r="E1159" s="473"/>
      <c r="F1159" s="472"/>
      <c r="G1159" s="475"/>
      <c r="H1159" s="475"/>
      <c r="I1159" s="475"/>
      <c r="J1159" s="475"/>
      <c r="K1159" s="472"/>
      <c r="L1159" s="473"/>
      <c r="M1159" s="472"/>
    </row>
    <row r="1160" spans="1:13" ht="24" hidden="1" customHeight="1" outlineLevel="2" x14ac:dyDescent="0.2">
      <c r="A1160" s="482" t="s">
        <v>615</v>
      </c>
      <c r="B1160" s="477"/>
      <c r="C1160" s="476"/>
      <c r="D1160" s="472"/>
      <c r="E1160" s="473"/>
      <c r="F1160" s="472"/>
      <c r="G1160" s="475"/>
      <c r="H1160" s="475"/>
      <c r="I1160" s="475"/>
      <c r="J1160" s="475"/>
      <c r="K1160" s="472"/>
      <c r="L1160" s="473"/>
      <c r="M1160" s="472"/>
    </row>
    <row r="1161" spans="1:13" ht="24" hidden="1" customHeight="1" outlineLevel="2" x14ac:dyDescent="0.2">
      <c r="A1161" s="482" t="s">
        <v>615</v>
      </c>
      <c r="B1161" s="477"/>
      <c r="C1161" s="476"/>
      <c r="D1161" s="472"/>
      <c r="E1161" s="473"/>
      <c r="F1161" s="472"/>
      <c r="G1161" s="475"/>
      <c r="H1161" s="475"/>
      <c r="I1161" s="475"/>
      <c r="J1161" s="475"/>
      <c r="K1161" s="472"/>
      <c r="L1161" s="473"/>
      <c r="M1161" s="472"/>
    </row>
    <row r="1162" spans="1:13" ht="12" hidden="1" customHeight="1" outlineLevel="2" x14ac:dyDescent="0.2">
      <c r="A1162" s="482" t="s">
        <v>615</v>
      </c>
      <c r="B1162" s="477"/>
      <c r="C1162" s="476"/>
      <c r="D1162" s="472"/>
      <c r="E1162" s="473"/>
      <c r="F1162" s="472"/>
      <c r="G1162" s="475"/>
      <c r="H1162" s="475"/>
      <c r="I1162" s="475"/>
      <c r="J1162" s="475"/>
      <c r="K1162" s="472"/>
      <c r="L1162" s="473"/>
      <c r="M1162" s="472"/>
    </row>
    <row r="1163" spans="1:13" ht="12" hidden="1" customHeight="1" outlineLevel="2" x14ac:dyDescent="0.2">
      <c r="A1163" s="482" t="s">
        <v>615</v>
      </c>
      <c r="B1163" s="477"/>
      <c r="C1163" s="476"/>
      <c r="D1163" s="472"/>
      <c r="E1163" s="473"/>
      <c r="F1163" s="472"/>
      <c r="G1163" s="475"/>
      <c r="H1163" s="475"/>
      <c r="I1163" s="475"/>
      <c r="J1163" s="475"/>
      <c r="K1163" s="472"/>
      <c r="L1163" s="473"/>
      <c r="M1163" s="472"/>
    </row>
    <row r="1164" spans="1:13" ht="24" hidden="1" customHeight="1" outlineLevel="2" x14ac:dyDescent="0.2">
      <c r="A1164" s="482" t="s">
        <v>615</v>
      </c>
      <c r="B1164" s="477"/>
      <c r="C1164" s="476"/>
      <c r="D1164" s="472"/>
      <c r="E1164" s="473"/>
      <c r="F1164" s="472"/>
      <c r="G1164" s="475"/>
      <c r="H1164" s="475"/>
      <c r="I1164" s="475"/>
      <c r="J1164" s="475"/>
      <c r="K1164" s="472"/>
      <c r="L1164" s="473"/>
      <c r="M1164" s="472"/>
    </row>
    <row r="1165" spans="1:13" ht="12" hidden="1" customHeight="1" outlineLevel="2" x14ac:dyDescent="0.2">
      <c r="A1165" s="482" t="s">
        <v>615</v>
      </c>
      <c r="B1165" s="477"/>
      <c r="C1165" s="476"/>
      <c r="D1165" s="472"/>
      <c r="E1165" s="473"/>
      <c r="F1165" s="472"/>
      <c r="G1165" s="475"/>
      <c r="H1165" s="475"/>
      <c r="I1165" s="475"/>
      <c r="J1165" s="475"/>
      <c r="K1165" s="472"/>
      <c r="L1165" s="473"/>
      <c r="M1165" s="472"/>
    </row>
    <row r="1166" spans="1:13" ht="24" hidden="1" customHeight="1" outlineLevel="2" x14ac:dyDescent="0.2">
      <c r="A1166" s="482" t="s">
        <v>615</v>
      </c>
      <c r="B1166" s="477"/>
      <c r="C1166" s="476"/>
      <c r="D1166" s="472"/>
      <c r="E1166" s="473"/>
      <c r="F1166" s="472"/>
      <c r="G1166" s="475"/>
      <c r="H1166" s="475"/>
      <c r="I1166" s="475"/>
      <c r="J1166" s="475"/>
      <c r="K1166" s="472"/>
      <c r="L1166" s="473"/>
      <c r="M1166" s="472"/>
    </row>
    <row r="1167" spans="1:13" ht="24" hidden="1" customHeight="1" outlineLevel="2" x14ac:dyDescent="0.2">
      <c r="A1167" s="482" t="s">
        <v>615</v>
      </c>
      <c r="B1167" s="477"/>
      <c r="C1167" s="476"/>
      <c r="D1167" s="472"/>
      <c r="E1167" s="473"/>
      <c r="F1167" s="472"/>
      <c r="G1167" s="475"/>
      <c r="H1167" s="475"/>
      <c r="I1167" s="475"/>
      <c r="J1167" s="475"/>
      <c r="K1167" s="472"/>
      <c r="L1167" s="473"/>
      <c r="M1167" s="472"/>
    </row>
    <row r="1168" spans="1:13" ht="12" hidden="1" customHeight="1" outlineLevel="2" x14ac:dyDescent="0.2">
      <c r="A1168" s="482" t="s">
        <v>615</v>
      </c>
      <c r="B1168" s="477"/>
      <c r="C1168" s="476"/>
      <c r="D1168" s="472"/>
      <c r="E1168" s="473"/>
      <c r="F1168" s="472"/>
      <c r="G1168" s="475"/>
      <c r="H1168" s="475"/>
      <c r="I1168" s="475"/>
      <c r="J1168" s="475"/>
      <c r="K1168" s="472"/>
      <c r="L1168" s="473"/>
      <c r="M1168" s="472"/>
    </row>
    <row r="1169" spans="1:13" ht="12" hidden="1" customHeight="1" outlineLevel="2" x14ac:dyDescent="0.2">
      <c r="A1169" s="482" t="s">
        <v>615</v>
      </c>
      <c r="B1169" s="477"/>
      <c r="C1169" s="476"/>
      <c r="D1169" s="472"/>
      <c r="E1169" s="473"/>
      <c r="F1169" s="472"/>
      <c r="G1169" s="475"/>
      <c r="H1169" s="475"/>
      <c r="I1169" s="475"/>
      <c r="J1169" s="475"/>
      <c r="K1169" s="472"/>
      <c r="L1169" s="473"/>
      <c r="M1169" s="472"/>
    </row>
    <row r="1170" spans="1:13" ht="24" hidden="1" customHeight="1" outlineLevel="2" x14ac:dyDescent="0.2">
      <c r="A1170" s="482" t="s">
        <v>615</v>
      </c>
      <c r="B1170" s="477"/>
      <c r="C1170" s="476"/>
      <c r="D1170" s="472"/>
      <c r="E1170" s="473"/>
      <c r="F1170" s="472"/>
      <c r="G1170" s="475"/>
      <c r="H1170" s="475"/>
      <c r="I1170" s="475"/>
      <c r="J1170" s="475"/>
      <c r="K1170" s="472"/>
      <c r="L1170" s="473"/>
      <c r="M1170" s="472"/>
    </row>
    <row r="1171" spans="1:13" ht="24" hidden="1" customHeight="1" outlineLevel="2" x14ac:dyDescent="0.2">
      <c r="A1171" s="482" t="s">
        <v>615</v>
      </c>
      <c r="B1171" s="477"/>
      <c r="C1171" s="476"/>
      <c r="D1171" s="472"/>
      <c r="E1171" s="473"/>
      <c r="F1171" s="472"/>
      <c r="G1171" s="475"/>
      <c r="H1171" s="475"/>
      <c r="I1171" s="475"/>
      <c r="J1171" s="475"/>
      <c r="K1171" s="472"/>
      <c r="L1171" s="473"/>
      <c r="M1171" s="472"/>
    </row>
    <row r="1172" spans="1:13" ht="24" hidden="1" customHeight="1" outlineLevel="2" x14ac:dyDescent="0.2">
      <c r="A1172" s="482" t="s">
        <v>615</v>
      </c>
      <c r="B1172" s="477"/>
      <c r="C1172" s="476"/>
      <c r="D1172" s="472"/>
      <c r="E1172" s="473"/>
      <c r="F1172" s="472"/>
      <c r="G1172" s="475"/>
      <c r="H1172" s="475"/>
      <c r="I1172" s="475"/>
      <c r="J1172" s="475"/>
      <c r="K1172" s="472"/>
      <c r="L1172" s="473"/>
      <c r="M1172" s="472"/>
    </row>
    <row r="1173" spans="1:13" ht="36" hidden="1" customHeight="1" outlineLevel="2" x14ac:dyDescent="0.2">
      <c r="A1173" s="482" t="s">
        <v>615</v>
      </c>
      <c r="B1173" s="477"/>
      <c r="C1173" s="476"/>
      <c r="D1173" s="472"/>
      <c r="E1173" s="473"/>
      <c r="F1173" s="472"/>
      <c r="G1173" s="475"/>
      <c r="H1173" s="475"/>
      <c r="I1173" s="475"/>
      <c r="J1173" s="475"/>
      <c r="K1173" s="472"/>
      <c r="L1173" s="473"/>
      <c r="M1173" s="472"/>
    </row>
    <row r="1174" spans="1:13" ht="24" hidden="1" customHeight="1" outlineLevel="2" x14ac:dyDescent="0.2">
      <c r="A1174" s="482" t="s">
        <v>615</v>
      </c>
      <c r="B1174" s="477"/>
      <c r="C1174" s="476"/>
      <c r="D1174" s="474"/>
      <c r="E1174" s="473"/>
      <c r="F1174" s="474"/>
      <c r="G1174" s="475"/>
      <c r="H1174" s="475"/>
      <c r="I1174" s="475"/>
      <c r="J1174" s="475"/>
      <c r="K1174" s="474"/>
      <c r="L1174" s="473"/>
      <c r="M1174" s="474"/>
    </row>
    <row r="1175" spans="1:13" ht="24" hidden="1" customHeight="1" outlineLevel="2" x14ac:dyDescent="0.2">
      <c r="A1175" s="482" t="s">
        <v>615</v>
      </c>
      <c r="B1175" s="477"/>
      <c r="C1175" s="476"/>
      <c r="D1175" s="474"/>
      <c r="E1175" s="473"/>
      <c r="F1175" s="474"/>
      <c r="G1175" s="475"/>
      <c r="H1175" s="475"/>
      <c r="I1175" s="475"/>
      <c r="J1175" s="475"/>
      <c r="K1175" s="474"/>
      <c r="L1175" s="473"/>
      <c r="M1175" s="474"/>
    </row>
    <row r="1176" spans="1:13" ht="24" hidden="1" customHeight="1" outlineLevel="2" x14ac:dyDescent="0.2">
      <c r="A1176" s="482" t="s">
        <v>615</v>
      </c>
      <c r="B1176" s="477"/>
      <c r="C1176" s="476"/>
      <c r="D1176" s="474"/>
      <c r="E1176" s="473"/>
      <c r="F1176" s="474"/>
      <c r="G1176" s="475"/>
      <c r="H1176" s="475"/>
      <c r="I1176" s="475"/>
      <c r="J1176" s="475"/>
      <c r="K1176" s="474"/>
      <c r="L1176" s="473"/>
      <c r="M1176" s="474"/>
    </row>
    <row r="1177" spans="1:13" ht="24" hidden="1" customHeight="1" outlineLevel="2" x14ac:dyDescent="0.2">
      <c r="A1177" s="482" t="s">
        <v>615</v>
      </c>
      <c r="B1177" s="477"/>
      <c r="C1177" s="476"/>
      <c r="D1177" s="474"/>
      <c r="E1177" s="473"/>
      <c r="F1177" s="474"/>
      <c r="G1177" s="475"/>
      <c r="H1177" s="475"/>
      <c r="I1177" s="475"/>
      <c r="J1177" s="475"/>
      <c r="K1177" s="474"/>
      <c r="L1177" s="473"/>
      <c r="M1177" s="474"/>
    </row>
    <row r="1178" spans="1:13" ht="12" hidden="1" customHeight="1" outlineLevel="2" x14ac:dyDescent="0.2">
      <c r="A1178" s="482" t="s">
        <v>615</v>
      </c>
      <c r="B1178" s="477"/>
      <c r="C1178" s="476"/>
      <c r="D1178" s="474"/>
      <c r="E1178" s="473"/>
      <c r="F1178" s="474"/>
      <c r="G1178" s="475"/>
      <c r="H1178" s="475"/>
      <c r="I1178" s="475"/>
      <c r="J1178" s="475"/>
      <c r="K1178" s="474"/>
      <c r="L1178" s="473"/>
      <c r="M1178" s="474"/>
    </row>
    <row r="1179" spans="1:13" ht="24" hidden="1" customHeight="1" outlineLevel="2" x14ac:dyDescent="0.2">
      <c r="A1179" s="482" t="s">
        <v>615</v>
      </c>
      <c r="B1179" s="477"/>
      <c r="C1179" s="476"/>
      <c r="D1179" s="472"/>
      <c r="E1179" s="473"/>
      <c r="F1179" s="472"/>
      <c r="G1179" s="475"/>
      <c r="H1179" s="475"/>
      <c r="I1179" s="475"/>
      <c r="J1179" s="475"/>
      <c r="K1179" s="472"/>
      <c r="L1179" s="473"/>
      <c r="M1179" s="472"/>
    </row>
    <row r="1180" spans="1:13" ht="12" hidden="1" customHeight="1" outlineLevel="2" x14ac:dyDescent="0.2">
      <c r="A1180" s="482" t="s">
        <v>615</v>
      </c>
      <c r="B1180" s="477"/>
      <c r="C1180" s="476"/>
      <c r="D1180" s="474"/>
      <c r="E1180" s="473"/>
      <c r="F1180" s="472"/>
      <c r="G1180" s="475"/>
      <c r="H1180" s="475"/>
      <c r="I1180" s="475"/>
      <c r="J1180" s="475"/>
      <c r="K1180" s="474"/>
      <c r="L1180" s="473"/>
      <c r="M1180" s="472"/>
    </row>
    <row r="1181" spans="1:13" ht="24" hidden="1" customHeight="1" outlineLevel="2" x14ac:dyDescent="0.2">
      <c r="A1181" s="482" t="s">
        <v>615</v>
      </c>
      <c r="B1181" s="477"/>
      <c r="C1181" s="476"/>
      <c r="D1181" s="474"/>
      <c r="E1181" s="473"/>
      <c r="F1181" s="472"/>
      <c r="G1181" s="475"/>
      <c r="H1181" s="475"/>
      <c r="I1181" s="475"/>
      <c r="J1181" s="475"/>
      <c r="K1181" s="474"/>
      <c r="L1181" s="473"/>
      <c r="M1181" s="472"/>
    </row>
    <row r="1182" spans="1:13" ht="12" hidden="1" customHeight="1" outlineLevel="2" x14ac:dyDescent="0.2">
      <c r="A1182" s="482" t="s">
        <v>615</v>
      </c>
      <c r="B1182" s="477"/>
      <c r="C1182" s="476"/>
      <c r="D1182" s="474"/>
      <c r="E1182" s="473"/>
      <c r="F1182" s="472"/>
      <c r="G1182" s="475"/>
      <c r="H1182" s="475"/>
      <c r="I1182" s="475"/>
      <c r="J1182" s="475"/>
      <c r="K1182" s="474"/>
      <c r="L1182" s="473"/>
      <c r="M1182" s="472"/>
    </row>
    <row r="1183" spans="1:13" ht="12" hidden="1" customHeight="1" outlineLevel="2" x14ac:dyDescent="0.2">
      <c r="A1183" s="482" t="s">
        <v>615</v>
      </c>
      <c r="B1183" s="477"/>
      <c r="C1183" s="476"/>
      <c r="D1183" s="474"/>
      <c r="E1183" s="473"/>
      <c r="F1183" s="472"/>
      <c r="G1183" s="475"/>
      <c r="H1183" s="475"/>
      <c r="I1183" s="475"/>
      <c r="J1183" s="475"/>
      <c r="K1183" s="474"/>
      <c r="L1183" s="473"/>
      <c r="M1183" s="472"/>
    </row>
    <row r="1184" spans="1:13" ht="24" hidden="1" customHeight="1" outlineLevel="2" x14ac:dyDescent="0.2">
      <c r="A1184" s="482" t="s">
        <v>615</v>
      </c>
      <c r="B1184" s="477"/>
      <c r="C1184" s="476"/>
      <c r="D1184" s="474"/>
      <c r="E1184" s="473"/>
      <c r="F1184" s="472"/>
      <c r="G1184" s="475"/>
      <c r="H1184" s="475"/>
      <c r="I1184" s="475"/>
      <c r="J1184" s="475"/>
      <c r="K1184" s="474"/>
      <c r="L1184" s="473"/>
      <c r="M1184" s="472"/>
    </row>
    <row r="1185" spans="1:13" ht="24" hidden="1" customHeight="1" outlineLevel="2" x14ac:dyDescent="0.2">
      <c r="A1185" s="482" t="s">
        <v>615</v>
      </c>
      <c r="B1185" s="477"/>
      <c r="C1185" s="476"/>
      <c r="D1185" s="472"/>
      <c r="E1185" s="473"/>
      <c r="F1185" s="472"/>
      <c r="G1185" s="475"/>
      <c r="H1185" s="475"/>
      <c r="I1185" s="475"/>
      <c r="J1185" s="475"/>
      <c r="K1185" s="472"/>
      <c r="L1185" s="473"/>
      <c r="M1185" s="472"/>
    </row>
    <row r="1186" spans="1:13" ht="24" hidden="1" customHeight="1" outlineLevel="2" x14ac:dyDescent="0.2">
      <c r="A1186" s="482" t="s">
        <v>615</v>
      </c>
      <c r="B1186" s="477"/>
      <c r="C1186" s="476"/>
      <c r="D1186" s="472"/>
      <c r="E1186" s="473"/>
      <c r="F1186" s="472"/>
      <c r="G1186" s="475"/>
      <c r="H1186" s="475"/>
      <c r="I1186" s="475"/>
      <c r="J1186" s="475"/>
      <c r="K1186" s="472"/>
      <c r="L1186" s="473"/>
      <c r="M1186" s="472"/>
    </row>
    <row r="1187" spans="1:13" ht="36" hidden="1" customHeight="1" outlineLevel="2" x14ac:dyDescent="0.2">
      <c r="A1187" s="482" t="s">
        <v>615</v>
      </c>
      <c r="B1187" s="477"/>
      <c r="C1187" s="476"/>
      <c r="D1187" s="472"/>
      <c r="E1187" s="473"/>
      <c r="F1187" s="472"/>
      <c r="G1187" s="475"/>
      <c r="H1187" s="475"/>
      <c r="I1187" s="475"/>
      <c r="J1187" s="475"/>
      <c r="K1187" s="472"/>
      <c r="L1187" s="473"/>
      <c r="M1187" s="472"/>
    </row>
    <row r="1188" spans="1:13" ht="12" hidden="1" customHeight="1" outlineLevel="2" x14ac:dyDescent="0.2">
      <c r="A1188" s="482" t="s">
        <v>615</v>
      </c>
      <c r="B1188" s="477"/>
      <c r="C1188" s="476"/>
      <c r="D1188" s="472"/>
      <c r="E1188" s="473"/>
      <c r="F1188" s="472"/>
      <c r="G1188" s="475"/>
      <c r="H1188" s="475"/>
      <c r="I1188" s="475"/>
      <c r="J1188" s="475"/>
      <c r="K1188" s="472"/>
      <c r="L1188" s="473"/>
      <c r="M1188" s="472"/>
    </row>
    <row r="1189" spans="1:13" ht="24" hidden="1" customHeight="1" outlineLevel="2" x14ac:dyDescent="0.2">
      <c r="A1189" s="482" t="s">
        <v>615</v>
      </c>
      <c r="B1189" s="477"/>
      <c r="C1189" s="476"/>
      <c r="D1189" s="472"/>
      <c r="E1189" s="473"/>
      <c r="F1189" s="472"/>
      <c r="G1189" s="475"/>
      <c r="H1189" s="475"/>
      <c r="I1189" s="475"/>
      <c r="J1189" s="475"/>
      <c r="K1189" s="472"/>
      <c r="L1189" s="473"/>
      <c r="M1189" s="472"/>
    </row>
    <row r="1190" spans="1:13" ht="12" hidden="1" customHeight="1" outlineLevel="2" x14ac:dyDescent="0.2">
      <c r="A1190" s="482" t="s">
        <v>615</v>
      </c>
      <c r="B1190" s="477"/>
      <c r="C1190" s="476"/>
      <c r="D1190" s="472"/>
      <c r="E1190" s="473"/>
      <c r="F1190" s="472"/>
      <c r="G1190" s="475"/>
      <c r="H1190" s="475"/>
      <c r="I1190" s="475"/>
      <c r="J1190" s="475"/>
      <c r="K1190" s="472"/>
      <c r="L1190" s="473"/>
      <c r="M1190" s="472"/>
    </row>
    <row r="1191" spans="1:13" ht="24" hidden="1" customHeight="1" outlineLevel="2" x14ac:dyDescent="0.2">
      <c r="A1191" s="482" t="s">
        <v>615</v>
      </c>
      <c r="B1191" s="477"/>
      <c r="C1191" s="476"/>
      <c r="D1191" s="472"/>
      <c r="E1191" s="473"/>
      <c r="F1191" s="472"/>
      <c r="G1191" s="475"/>
      <c r="H1191" s="475"/>
      <c r="I1191" s="475"/>
      <c r="J1191" s="475"/>
      <c r="K1191" s="472"/>
      <c r="L1191" s="473"/>
      <c r="M1191" s="472"/>
    </row>
    <row r="1192" spans="1:13" ht="36" hidden="1" customHeight="1" outlineLevel="2" x14ac:dyDescent="0.2">
      <c r="A1192" s="482" t="s">
        <v>615</v>
      </c>
      <c r="B1192" s="477"/>
      <c r="C1192" s="476"/>
      <c r="D1192" s="472"/>
      <c r="E1192" s="473"/>
      <c r="F1192" s="472"/>
      <c r="G1192" s="475"/>
      <c r="H1192" s="475"/>
      <c r="I1192" s="475"/>
      <c r="J1192" s="475"/>
      <c r="K1192" s="472"/>
      <c r="L1192" s="473"/>
      <c r="M1192" s="472"/>
    </row>
    <row r="1193" spans="1:13" ht="24" hidden="1" customHeight="1" outlineLevel="2" x14ac:dyDescent="0.2">
      <c r="A1193" s="482" t="s">
        <v>615</v>
      </c>
      <c r="B1193" s="477"/>
      <c r="C1193" s="476"/>
      <c r="D1193" s="472"/>
      <c r="E1193" s="473"/>
      <c r="F1193" s="472"/>
      <c r="G1193" s="475"/>
      <c r="H1193" s="475"/>
      <c r="I1193" s="475"/>
      <c r="J1193" s="475"/>
      <c r="K1193" s="472"/>
      <c r="L1193" s="473"/>
      <c r="M1193" s="472"/>
    </row>
    <row r="1194" spans="1:13" ht="24" hidden="1" customHeight="1" outlineLevel="2" x14ac:dyDescent="0.2">
      <c r="A1194" s="482" t="s">
        <v>615</v>
      </c>
      <c r="B1194" s="477"/>
      <c r="C1194" s="476"/>
      <c r="D1194" s="472"/>
      <c r="E1194" s="473"/>
      <c r="F1194" s="472"/>
      <c r="G1194" s="475"/>
      <c r="H1194" s="475"/>
      <c r="I1194" s="475"/>
      <c r="J1194" s="475"/>
      <c r="K1194" s="472"/>
      <c r="L1194" s="473"/>
      <c r="M1194" s="472"/>
    </row>
    <row r="1195" spans="1:13" ht="24" hidden="1" customHeight="1" outlineLevel="2" x14ac:dyDescent="0.2">
      <c r="A1195" s="482" t="s">
        <v>615</v>
      </c>
      <c r="B1195" s="477"/>
      <c r="C1195" s="476"/>
      <c r="D1195" s="472"/>
      <c r="E1195" s="473"/>
      <c r="F1195" s="472"/>
      <c r="G1195" s="475"/>
      <c r="H1195" s="475"/>
      <c r="I1195" s="475"/>
      <c r="J1195" s="475"/>
      <c r="K1195" s="472"/>
      <c r="L1195" s="473"/>
      <c r="M1195" s="472"/>
    </row>
    <row r="1196" spans="1:13" ht="36" hidden="1" customHeight="1" outlineLevel="2" x14ac:dyDescent="0.2">
      <c r="A1196" s="482" t="s">
        <v>615</v>
      </c>
      <c r="B1196" s="477"/>
      <c r="C1196" s="476"/>
      <c r="D1196" s="472"/>
      <c r="E1196" s="473"/>
      <c r="F1196" s="472"/>
      <c r="G1196" s="475"/>
      <c r="H1196" s="475"/>
      <c r="I1196" s="475"/>
      <c r="J1196" s="475"/>
      <c r="K1196" s="472"/>
      <c r="L1196" s="473"/>
      <c r="M1196" s="472"/>
    </row>
    <row r="1197" spans="1:13" ht="24" hidden="1" customHeight="1" outlineLevel="2" x14ac:dyDescent="0.2">
      <c r="A1197" s="482" t="s">
        <v>615</v>
      </c>
      <c r="B1197" s="477"/>
      <c r="C1197" s="476"/>
      <c r="D1197" s="472"/>
      <c r="E1197" s="473"/>
      <c r="F1197" s="472"/>
      <c r="G1197" s="475"/>
      <c r="H1197" s="475"/>
      <c r="I1197" s="475"/>
      <c r="J1197" s="475"/>
      <c r="K1197" s="472"/>
      <c r="L1197" s="473"/>
      <c r="M1197" s="472"/>
    </row>
    <row r="1198" spans="1:13" ht="36" hidden="1" customHeight="1" outlineLevel="2" x14ac:dyDescent="0.2">
      <c r="A1198" s="482" t="s">
        <v>615</v>
      </c>
      <c r="B1198" s="477"/>
      <c r="C1198" s="476"/>
      <c r="D1198" s="472"/>
      <c r="E1198" s="473"/>
      <c r="F1198" s="472"/>
      <c r="G1198" s="475"/>
      <c r="H1198" s="475"/>
      <c r="I1198" s="475"/>
      <c r="J1198" s="475"/>
      <c r="K1198" s="472"/>
      <c r="L1198" s="473"/>
      <c r="M1198" s="472"/>
    </row>
    <row r="1199" spans="1:13" ht="24" hidden="1" customHeight="1" outlineLevel="2" x14ac:dyDescent="0.2">
      <c r="A1199" s="482" t="s">
        <v>615</v>
      </c>
      <c r="B1199" s="477"/>
      <c r="C1199" s="476"/>
      <c r="D1199" s="472"/>
      <c r="E1199" s="473"/>
      <c r="F1199" s="472"/>
      <c r="G1199" s="475"/>
      <c r="H1199" s="475"/>
      <c r="I1199" s="475"/>
      <c r="J1199" s="475"/>
      <c r="K1199" s="472"/>
      <c r="L1199" s="473"/>
      <c r="M1199" s="472"/>
    </row>
    <row r="1200" spans="1:13" ht="36" hidden="1" customHeight="1" outlineLevel="2" x14ac:dyDescent="0.2">
      <c r="A1200" s="482" t="s">
        <v>615</v>
      </c>
      <c r="B1200" s="477"/>
      <c r="C1200" s="476"/>
      <c r="D1200" s="472"/>
      <c r="E1200" s="473"/>
      <c r="F1200" s="472"/>
      <c r="G1200" s="475"/>
      <c r="H1200" s="475"/>
      <c r="I1200" s="475"/>
      <c r="J1200" s="475"/>
      <c r="K1200" s="472"/>
      <c r="L1200" s="473"/>
      <c r="M1200" s="472"/>
    </row>
    <row r="1201" spans="1:13" ht="24" hidden="1" customHeight="1" outlineLevel="2" x14ac:dyDescent="0.2">
      <c r="A1201" s="482" t="s">
        <v>615</v>
      </c>
      <c r="B1201" s="477"/>
      <c r="C1201" s="476"/>
      <c r="D1201" s="472"/>
      <c r="E1201" s="473"/>
      <c r="F1201" s="472"/>
      <c r="G1201" s="475"/>
      <c r="H1201" s="475"/>
      <c r="I1201" s="475"/>
      <c r="J1201" s="475"/>
      <c r="K1201" s="472"/>
      <c r="L1201" s="473"/>
      <c r="M1201" s="472"/>
    </row>
    <row r="1202" spans="1:13" ht="24" hidden="1" customHeight="1" outlineLevel="2" x14ac:dyDescent="0.2">
      <c r="A1202" s="482" t="s">
        <v>615</v>
      </c>
      <c r="B1202" s="477"/>
      <c r="C1202" s="476"/>
      <c r="D1202" s="472"/>
      <c r="E1202" s="473"/>
      <c r="F1202" s="472"/>
      <c r="G1202" s="475"/>
      <c r="H1202" s="475"/>
      <c r="I1202" s="475"/>
      <c r="J1202" s="475"/>
      <c r="K1202" s="472"/>
      <c r="L1202" s="473"/>
      <c r="M1202" s="472"/>
    </row>
    <row r="1203" spans="1:13" ht="36" hidden="1" customHeight="1" outlineLevel="2" x14ac:dyDescent="0.2">
      <c r="A1203" s="482" t="s">
        <v>615</v>
      </c>
      <c r="B1203" s="477"/>
      <c r="C1203" s="476"/>
      <c r="D1203" s="472"/>
      <c r="E1203" s="473"/>
      <c r="F1203" s="472"/>
      <c r="G1203" s="475"/>
      <c r="H1203" s="475"/>
      <c r="I1203" s="475"/>
      <c r="J1203" s="475"/>
      <c r="K1203" s="472"/>
      <c r="L1203" s="473"/>
      <c r="M1203" s="472"/>
    </row>
    <row r="1204" spans="1:13" ht="36" hidden="1" customHeight="1" outlineLevel="2" x14ac:dyDescent="0.2">
      <c r="A1204" s="482" t="s">
        <v>615</v>
      </c>
      <c r="B1204" s="477"/>
      <c r="C1204" s="476"/>
      <c r="D1204" s="472"/>
      <c r="E1204" s="473"/>
      <c r="F1204" s="472"/>
      <c r="G1204" s="475"/>
      <c r="H1204" s="475"/>
      <c r="I1204" s="475"/>
      <c r="J1204" s="475"/>
      <c r="K1204" s="472"/>
      <c r="L1204" s="473"/>
      <c r="M1204" s="472"/>
    </row>
    <row r="1205" spans="1:13" ht="12" hidden="1" customHeight="1" outlineLevel="2" x14ac:dyDescent="0.2">
      <c r="A1205" s="482" t="s">
        <v>615</v>
      </c>
      <c r="B1205" s="477"/>
      <c r="C1205" s="476"/>
      <c r="D1205" s="472"/>
      <c r="E1205" s="473"/>
      <c r="F1205" s="472"/>
      <c r="G1205" s="475"/>
      <c r="H1205" s="475"/>
      <c r="I1205" s="475"/>
      <c r="J1205" s="475"/>
      <c r="K1205" s="472"/>
      <c r="L1205" s="473"/>
      <c r="M1205" s="472"/>
    </row>
    <row r="1206" spans="1:13" ht="24" hidden="1" customHeight="1" outlineLevel="2" x14ac:dyDescent="0.2">
      <c r="A1206" s="482" t="s">
        <v>615</v>
      </c>
      <c r="B1206" s="477"/>
      <c r="C1206" s="476"/>
      <c r="D1206" s="474"/>
      <c r="E1206" s="473"/>
      <c r="F1206" s="472"/>
      <c r="G1206" s="475"/>
      <c r="H1206" s="475"/>
      <c r="I1206" s="475"/>
      <c r="J1206" s="475"/>
      <c r="K1206" s="474"/>
      <c r="L1206" s="473"/>
      <c r="M1206" s="472"/>
    </row>
    <row r="1207" spans="1:13" ht="24" hidden="1" customHeight="1" outlineLevel="2" x14ac:dyDescent="0.2">
      <c r="A1207" s="482" t="s">
        <v>615</v>
      </c>
      <c r="B1207" s="477"/>
      <c r="C1207" s="476"/>
      <c r="D1207" s="472"/>
      <c r="E1207" s="473"/>
      <c r="F1207" s="472"/>
      <c r="G1207" s="475"/>
      <c r="H1207" s="475"/>
      <c r="I1207" s="475"/>
      <c r="J1207" s="475"/>
      <c r="K1207" s="472"/>
      <c r="L1207" s="473"/>
      <c r="M1207" s="472"/>
    </row>
    <row r="1208" spans="1:13" ht="24" hidden="1" customHeight="1" outlineLevel="2" x14ac:dyDescent="0.2">
      <c r="A1208" s="482" t="s">
        <v>615</v>
      </c>
      <c r="B1208" s="477"/>
      <c r="C1208" s="476"/>
      <c r="D1208" s="474"/>
      <c r="E1208" s="473"/>
      <c r="F1208" s="472"/>
      <c r="G1208" s="475"/>
      <c r="H1208" s="475"/>
      <c r="I1208" s="475"/>
      <c r="J1208" s="475"/>
      <c r="K1208" s="474"/>
      <c r="L1208" s="473"/>
      <c r="M1208" s="472"/>
    </row>
    <row r="1209" spans="1:13" ht="24" hidden="1" customHeight="1" outlineLevel="2" x14ac:dyDescent="0.2">
      <c r="A1209" s="482" t="s">
        <v>615</v>
      </c>
      <c r="B1209" s="477"/>
      <c r="C1209" s="476"/>
      <c r="D1209" s="474"/>
      <c r="E1209" s="473"/>
      <c r="F1209" s="472"/>
      <c r="G1209" s="475"/>
      <c r="H1209" s="475"/>
      <c r="I1209" s="475"/>
      <c r="J1209" s="475"/>
      <c r="K1209" s="474"/>
      <c r="L1209" s="473"/>
      <c r="M1209" s="472"/>
    </row>
    <row r="1210" spans="1:13" ht="24" hidden="1" customHeight="1" outlineLevel="2" x14ac:dyDescent="0.2">
      <c r="A1210" s="482" t="s">
        <v>615</v>
      </c>
      <c r="B1210" s="477"/>
      <c r="C1210" s="476"/>
      <c r="D1210" s="472"/>
      <c r="E1210" s="473"/>
      <c r="F1210" s="472"/>
      <c r="G1210" s="475"/>
      <c r="H1210" s="475"/>
      <c r="I1210" s="475"/>
      <c r="J1210" s="475"/>
      <c r="K1210" s="472"/>
      <c r="L1210" s="473"/>
      <c r="M1210" s="472"/>
    </row>
    <row r="1211" spans="1:13" ht="24" hidden="1" customHeight="1" outlineLevel="2" x14ac:dyDescent="0.2">
      <c r="A1211" s="482" t="s">
        <v>615</v>
      </c>
      <c r="B1211" s="477"/>
      <c r="C1211" s="476"/>
      <c r="D1211" s="472"/>
      <c r="E1211" s="473"/>
      <c r="F1211" s="472"/>
      <c r="G1211" s="475"/>
      <c r="H1211" s="475"/>
      <c r="I1211" s="475"/>
      <c r="J1211" s="475"/>
      <c r="K1211" s="472"/>
      <c r="L1211" s="473"/>
      <c r="M1211" s="472"/>
    </row>
    <row r="1212" spans="1:13" ht="24" hidden="1" customHeight="1" outlineLevel="2" x14ac:dyDescent="0.2">
      <c r="A1212" s="482" t="s">
        <v>615</v>
      </c>
      <c r="B1212" s="477"/>
      <c r="C1212" s="476"/>
      <c r="D1212" s="472"/>
      <c r="E1212" s="473"/>
      <c r="F1212" s="472"/>
      <c r="G1212" s="475"/>
      <c r="H1212" s="475"/>
      <c r="I1212" s="475"/>
      <c r="J1212" s="475"/>
      <c r="K1212" s="472"/>
      <c r="L1212" s="473"/>
      <c r="M1212" s="472"/>
    </row>
    <row r="1213" spans="1:13" ht="24" hidden="1" customHeight="1" outlineLevel="2" x14ac:dyDescent="0.2">
      <c r="A1213" s="482" t="s">
        <v>615</v>
      </c>
      <c r="B1213" s="477"/>
      <c r="C1213" s="476"/>
      <c r="D1213" s="472"/>
      <c r="E1213" s="473"/>
      <c r="F1213" s="472"/>
      <c r="G1213" s="475"/>
      <c r="H1213" s="475"/>
      <c r="I1213" s="475"/>
      <c r="J1213" s="475"/>
      <c r="K1213" s="472"/>
      <c r="L1213" s="473"/>
      <c r="M1213" s="472"/>
    </row>
    <row r="1214" spans="1:13" ht="24" hidden="1" customHeight="1" outlineLevel="2" x14ac:dyDescent="0.2">
      <c r="A1214" s="482" t="s">
        <v>615</v>
      </c>
      <c r="B1214" s="477"/>
      <c r="C1214" s="476"/>
      <c r="D1214" s="472"/>
      <c r="E1214" s="473"/>
      <c r="F1214" s="472"/>
      <c r="G1214" s="475"/>
      <c r="H1214" s="475"/>
      <c r="I1214" s="475"/>
      <c r="J1214" s="475"/>
      <c r="K1214" s="472"/>
      <c r="L1214" s="473"/>
      <c r="M1214" s="472"/>
    </row>
    <row r="1215" spans="1:13" ht="36" hidden="1" customHeight="1" outlineLevel="2" x14ac:dyDescent="0.2">
      <c r="A1215" s="482" t="s">
        <v>615</v>
      </c>
      <c r="B1215" s="477"/>
      <c r="C1215" s="476"/>
      <c r="D1215" s="472"/>
      <c r="E1215" s="473"/>
      <c r="F1215" s="472"/>
      <c r="G1215" s="475"/>
      <c r="H1215" s="475"/>
      <c r="I1215" s="475"/>
      <c r="J1215" s="475"/>
      <c r="K1215" s="472"/>
      <c r="L1215" s="473"/>
      <c r="M1215" s="472"/>
    </row>
    <row r="1216" spans="1:13" ht="48" hidden="1" customHeight="1" outlineLevel="2" x14ac:dyDescent="0.2">
      <c r="A1216" s="482" t="s">
        <v>615</v>
      </c>
      <c r="B1216" s="477"/>
      <c r="C1216" s="476"/>
      <c r="D1216" s="472"/>
      <c r="E1216" s="473"/>
      <c r="F1216" s="472"/>
      <c r="G1216" s="475"/>
      <c r="H1216" s="475"/>
      <c r="I1216" s="475"/>
      <c r="J1216" s="475"/>
      <c r="K1216" s="472"/>
      <c r="L1216" s="473"/>
      <c r="M1216" s="472"/>
    </row>
    <row r="1217" spans="1:13" ht="12" hidden="1" customHeight="1" outlineLevel="2" x14ac:dyDescent="0.2">
      <c r="A1217" s="482" t="s">
        <v>615</v>
      </c>
      <c r="B1217" s="477"/>
      <c r="C1217" s="476"/>
      <c r="D1217" s="472"/>
      <c r="E1217" s="473"/>
      <c r="F1217" s="472"/>
      <c r="G1217" s="475"/>
      <c r="H1217" s="475"/>
      <c r="I1217" s="475"/>
      <c r="J1217" s="475"/>
      <c r="K1217" s="472"/>
      <c r="L1217" s="473"/>
      <c r="M1217" s="472"/>
    </row>
    <row r="1218" spans="1:13" ht="24" hidden="1" customHeight="1" outlineLevel="2" x14ac:dyDescent="0.2">
      <c r="A1218" s="482" t="s">
        <v>615</v>
      </c>
      <c r="B1218" s="477"/>
      <c r="C1218" s="476"/>
      <c r="D1218" s="472"/>
      <c r="E1218" s="473"/>
      <c r="F1218" s="472"/>
      <c r="G1218" s="475"/>
      <c r="H1218" s="475"/>
      <c r="I1218" s="475"/>
      <c r="J1218" s="475"/>
      <c r="K1218" s="472"/>
      <c r="L1218" s="473"/>
      <c r="M1218" s="472"/>
    </row>
    <row r="1219" spans="1:13" ht="12" hidden="1" customHeight="1" outlineLevel="2" x14ac:dyDescent="0.2">
      <c r="A1219" s="482" t="s">
        <v>615</v>
      </c>
      <c r="B1219" s="477"/>
      <c r="C1219" s="476"/>
      <c r="D1219" s="472"/>
      <c r="E1219" s="473"/>
      <c r="F1219" s="472"/>
      <c r="G1219" s="475"/>
      <c r="H1219" s="475"/>
      <c r="I1219" s="475"/>
      <c r="J1219" s="475"/>
      <c r="K1219" s="472"/>
      <c r="L1219" s="473"/>
      <c r="M1219" s="472"/>
    </row>
    <row r="1220" spans="1:13" ht="12" hidden="1" customHeight="1" outlineLevel="2" x14ac:dyDescent="0.2">
      <c r="A1220" s="482" t="s">
        <v>615</v>
      </c>
      <c r="B1220" s="477"/>
      <c r="C1220" s="476"/>
      <c r="D1220" s="472"/>
      <c r="E1220" s="473"/>
      <c r="F1220" s="472"/>
      <c r="G1220" s="475"/>
      <c r="H1220" s="475"/>
      <c r="I1220" s="475"/>
      <c r="J1220" s="475"/>
      <c r="K1220" s="472"/>
      <c r="L1220" s="473"/>
      <c r="M1220" s="472"/>
    </row>
    <row r="1221" spans="1:13" ht="15" hidden="1" customHeight="1" outlineLevel="1" x14ac:dyDescent="0.2">
      <c r="A1221" s="482" t="s">
        <v>615</v>
      </c>
      <c r="B1221" s="471"/>
      <c r="C1221" s="471"/>
      <c r="D1221" s="471"/>
      <c r="E1221" s="470"/>
      <c r="F1221" s="467"/>
      <c r="G1221" s="469"/>
      <c r="H1221" s="469"/>
      <c r="I1221" s="469"/>
      <c r="J1221" s="469"/>
      <c r="K1221" s="469"/>
      <c r="L1221" s="470"/>
      <c r="M1221" s="467"/>
    </row>
    <row r="1222" spans="1:13" ht="58.9" hidden="1" customHeight="1" outlineLevel="2" x14ac:dyDescent="0.2">
      <c r="A1222" s="482" t="s">
        <v>615</v>
      </c>
      <c r="B1222" s="477"/>
      <c r="C1222" s="476"/>
      <c r="D1222" s="472"/>
      <c r="E1222" s="473"/>
      <c r="F1222" s="472"/>
      <c r="G1222" s="475"/>
      <c r="H1222" s="475"/>
      <c r="I1222" s="475"/>
      <c r="J1222" s="475"/>
      <c r="K1222" s="472"/>
      <c r="L1222" s="473"/>
      <c r="M1222" s="472"/>
    </row>
    <row r="1223" spans="1:13" ht="15" hidden="1" customHeight="1" outlineLevel="1" x14ac:dyDescent="0.2">
      <c r="A1223" s="482" t="s">
        <v>615</v>
      </c>
      <c r="B1223" s="471"/>
      <c r="C1223" s="471"/>
      <c r="D1223" s="471"/>
      <c r="E1223" s="470"/>
      <c r="F1223" s="467"/>
      <c r="G1223" s="469"/>
      <c r="H1223" s="469"/>
      <c r="I1223" s="469"/>
      <c r="J1223" s="469"/>
      <c r="K1223" s="469"/>
      <c r="L1223" s="470"/>
      <c r="M1223" s="467"/>
    </row>
    <row r="1224" spans="1:13" ht="48" hidden="1" customHeight="1" outlineLevel="2" x14ac:dyDescent="0.2">
      <c r="A1224" s="482" t="s">
        <v>615</v>
      </c>
      <c r="B1224" s="477"/>
      <c r="C1224" s="476"/>
      <c r="D1224" s="472"/>
      <c r="E1224" s="473"/>
      <c r="F1224" s="472"/>
      <c r="G1224" s="475"/>
      <c r="H1224" s="475"/>
      <c r="I1224" s="475"/>
      <c r="J1224" s="475"/>
      <c r="K1224" s="472"/>
      <c r="L1224" s="473"/>
      <c r="M1224" s="472"/>
    </row>
    <row r="1225" spans="1:13" ht="36" hidden="1" customHeight="1" outlineLevel="2" x14ac:dyDescent="0.2">
      <c r="A1225" s="482" t="s">
        <v>615</v>
      </c>
      <c r="B1225" s="477"/>
      <c r="C1225" s="476"/>
      <c r="D1225" s="472"/>
      <c r="E1225" s="473"/>
      <c r="F1225" s="472"/>
      <c r="G1225" s="475"/>
      <c r="H1225" s="475"/>
      <c r="I1225" s="475"/>
      <c r="J1225" s="475"/>
      <c r="K1225" s="472"/>
      <c r="L1225" s="473"/>
      <c r="M1225" s="472"/>
    </row>
    <row r="1226" spans="1:13" ht="36" hidden="1" customHeight="1" outlineLevel="2" x14ac:dyDescent="0.2">
      <c r="A1226" s="482" t="s">
        <v>615</v>
      </c>
      <c r="B1226" s="477"/>
      <c r="C1226" s="476"/>
      <c r="D1226" s="472"/>
      <c r="E1226" s="473"/>
      <c r="F1226" s="472"/>
      <c r="G1226" s="475"/>
      <c r="H1226" s="475"/>
      <c r="I1226" s="475"/>
      <c r="J1226" s="475"/>
      <c r="K1226" s="472"/>
      <c r="L1226" s="473"/>
      <c r="M1226" s="472"/>
    </row>
    <row r="1227" spans="1:13" ht="36" hidden="1" customHeight="1" outlineLevel="2" x14ac:dyDescent="0.2">
      <c r="A1227" s="482" t="s">
        <v>615</v>
      </c>
      <c r="B1227" s="477"/>
      <c r="C1227" s="476"/>
      <c r="D1227" s="472"/>
      <c r="E1227" s="473"/>
      <c r="F1227" s="472"/>
      <c r="G1227" s="475"/>
      <c r="H1227" s="475"/>
      <c r="I1227" s="475"/>
      <c r="J1227" s="475"/>
      <c r="K1227" s="472"/>
      <c r="L1227" s="473"/>
      <c r="M1227" s="472"/>
    </row>
    <row r="1228" spans="1:13" ht="12" hidden="1" customHeight="1" outlineLevel="2" x14ac:dyDescent="0.2">
      <c r="A1228" s="482" t="s">
        <v>615</v>
      </c>
      <c r="B1228" s="477"/>
      <c r="C1228" s="476"/>
      <c r="D1228" s="474"/>
      <c r="E1228" s="473"/>
      <c r="F1228" s="474"/>
      <c r="G1228" s="475"/>
      <c r="H1228" s="475"/>
      <c r="I1228" s="475"/>
      <c r="J1228" s="475"/>
      <c r="K1228" s="474"/>
      <c r="L1228" s="473"/>
      <c r="M1228" s="474"/>
    </row>
    <row r="1229" spans="1:13" ht="24" hidden="1" customHeight="1" outlineLevel="2" x14ac:dyDescent="0.2">
      <c r="A1229" s="482" t="s">
        <v>615</v>
      </c>
      <c r="B1229" s="477"/>
      <c r="C1229" s="476"/>
      <c r="D1229" s="472"/>
      <c r="E1229" s="473"/>
      <c r="F1229" s="472"/>
      <c r="G1229" s="475"/>
      <c r="H1229" s="475"/>
      <c r="I1229" s="475"/>
      <c r="J1229" s="475"/>
      <c r="K1229" s="472"/>
      <c r="L1229" s="473"/>
      <c r="M1229" s="472"/>
    </row>
    <row r="1230" spans="1:13" ht="36" hidden="1" customHeight="1" outlineLevel="2" x14ac:dyDescent="0.2">
      <c r="A1230" s="482" t="s">
        <v>615</v>
      </c>
      <c r="B1230" s="477"/>
      <c r="C1230" s="476"/>
      <c r="D1230" s="472"/>
      <c r="E1230" s="473"/>
      <c r="F1230" s="472"/>
      <c r="G1230" s="475"/>
      <c r="H1230" s="475"/>
      <c r="I1230" s="475"/>
      <c r="J1230" s="475"/>
      <c r="K1230" s="472"/>
      <c r="L1230" s="473"/>
      <c r="M1230" s="472"/>
    </row>
    <row r="1231" spans="1:13" ht="15" hidden="1" customHeight="1" outlineLevel="1" x14ac:dyDescent="0.2">
      <c r="A1231" s="482" t="s">
        <v>615</v>
      </c>
      <c r="B1231" s="471"/>
      <c r="C1231" s="471"/>
      <c r="D1231" s="471"/>
      <c r="E1231" s="468"/>
      <c r="F1231" s="467"/>
      <c r="G1231" s="469"/>
      <c r="H1231" s="469"/>
      <c r="I1231" s="469"/>
      <c r="J1231" s="469"/>
      <c r="K1231" s="469"/>
      <c r="L1231" s="468"/>
      <c r="M1231" s="467"/>
    </row>
    <row r="1232" spans="1:13" ht="36" hidden="1" customHeight="1" outlineLevel="2" x14ac:dyDescent="0.2">
      <c r="A1232" s="482" t="s">
        <v>615</v>
      </c>
      <c r="B1232" s="477"/>
      <c r="C1232" s="476"/>
      <c r="D1232" s="474"/>
      <c r="E1232" s="473"/>
      <c r="F1232" s="472"/>
      <c r="G1232" s="475"/>
      <c r="H1232" s="475"/>
      <c r="I1232" s="475"/>
      <c r="J1232" s="475"/>
      <c r="K1232" s="474"/>
      <c r="L1232" s="473"/>
      <c r="M1232" s="472"/>
    </row>
    <row r="1233" spans="1:13" ht="24" hidden="1" customHeight="1" outlineLevel="2" x14ac:dyDescent="0.2">
      <c r="A1233" s="482" t="s">
        <v>615</v>
      </c>
      <c r="B1233" s="477"/>
      <c r="C1233" s="476"/>
      <c r="D1233" s="474"/>
      <c r="E1233" s="473"/>
      <c r="F1233" s="472"/>
      <c r="G1233" s="475"/>
      <c r="H1233" s="475"/>
      <c r="I1233" s="475"/>
      <c r="J1233" s="475"/>
      <c r="K1233" s="474"/>
      <c r="L1233" s="473"/>
      <c r="M1233" s="472"/>
    </row>
    <row r="1234" spans="1:13" ht="24" hidden="1" customHeight="1" outlineLevel="2" x14ac:dyDescent="0.2">
      <c r="A1234" s="482" t="s">
        <v>615</v>
      </c>
      <c r="B1234" s="477"/>
      <c r="C1234" s="476"/>
      <c r="D1234" s="474"/>
      <c r="E1234" s="473"/>
      <c r="F1234" s="474"/>
      <c r="G1234" s="475"/>
      <c r="H1234" s="475"/>
      <c r="I1234" s="475"/>
      <c r="J1234" s="475"/>
      <c r="K1234" s="474"/>
      <c r="L1234" s="473"/>
      <c r="M1234" s="474"/>
    </row>
    <row r="1235" spans="1:13" ht="12" hidden="1" customHeight="1" outlineLevel="2" x14ac:dyDescent="0.2">
      <c r="A1235" s="482" t="s">
        <v>615</v>
      </c>
      <c r="B1235" s="477"/>
      <c r="C1235" s="476"/>
      <c r="D1235" s="474"/>
      <c r="E1235" s="473"/>
      <c r="F1235" s="474"/>
      <c r="G1235" s="475"/>
      <c r="H1235" s="475"/>
      <c r="I1235" s="475"/>
      <c r="J1235" s="475"/>
      <c r="K1235" s="474"/>
      <c r="L1235" s="473"/>
      <c r="M1235" s="474"/>
    </row>
    <row r="1236" spans="1:13" ht="24" hidden="1" customHeight="1" outlineLevel="2" x14ac:dyDescent="0.2">
      <c r="A1236" s="482" t="s">
        <v>615</v>
      </c>
      <c r="B1236" s="477"/>
      <c r="C1236" s="476"/>
      <c r="D1236" s="474"/>
      <c r="E1236" s="473"/>
      <c r="F1236" s="472"/>
      <c r="G1236" s="475"/>
      <c r="H1236" s="475"/>
      <c r="I1236" s="475"/>
      <c r="J1236" s="475"/>
      <c r="K1236" s="474"/>
      <c r="L1236" s="473"/>
      <c r="M1236" s="472"/>
    </row>
    <row r="1237" spans="1:13" ht="24" hidden="1" customHeight="1" outlineLevel="2" x14ac:dyDescent="0.2">
      <c r="A1237" s="482" t="s">
        <v>615</v>
      </c>
      <c r="B1237" s="477"/>
      <c r="C1237" s="476"/>
      <c r="D1237" s="474"/>
      <c r="E1237" s="473"/>
      <c r="F1237" s="472"/>
      <c r="G1237" s="475"/>
      <c r="H1237" s="475"/>
      <c r="I1237" s="475"/>
      <c r="J1237" s="475"/>
      <c r="K1237" s="474"/>
      <c r="L1237" s="473"/>
      <c r="M1237" s="472"/>
    </row>
    <row r="1238" spans="1:13" ht="24" hidden="1" customHeight="1" outlineLevel="2" x14ac:dyDescent="0.2">
      <c r="A1238" s="482" t="s">
        <v>615</v>
      </c>
      <c r="B1238" s="477"/>
      <c r="C1238" s="476"/>
      <c r="D1238" s="474"/>
      <c r="E1238" s="473"/>
      <c r="F1238" s="472"/>
      <c r="G1238" s="475"/>
      <c r="H1238" s="475"/>
      <c r="I1238" s="475"/>
      <c r="J1238" s="475"/>
      <c r="K1238" s="474"/>
      <c r="L1238" s="473"/>
      <c r="M1238" s="472"/>
    </row>
    <row r="1239" spans="1:13" ht="24" hidden="1" customHeight="1" outlineLevel="2" x14ac:dyDescent="0.2">
      <c r="A1239" s="482" t="s">
        <v>615</v>
      </c>
      <c r="B1239" s="477"/>
      <c r="C1239" s="476"/>
      <c r="D1239" s="472"/>
      <c r="E1239" s="473"/>
      <c r="F1239" s="472"/>
      <c r="G1239" s="475"/>
      <c r="H1239" s="475"/>
      <c r="I1239" s="475"/>
      <c r="J1239" s="475"/>
      <c r="K1239" s="472"/>
      <c r="L1239" s="473"/>
      <c r="M1239" s="472"/>
    </row>
    <row r="1240" spans="1:13" ht="24" hidden="1" customHeight="1" outlineLevel="2" x14ac:dyDescent="0.2">
      <c r="A1240" s="482" t="s">
        <v>615</v>
      </c>
      <c r="B1240" s="477"/>
      <c r="C1240" s="476"/>
      <c r="D1240" s="472"/>
      <c r="E1240" s="473"/>
      <c r="F1240" s="472"/>
      <c r="G1240" s="475"/>
      <c r="H1240" s="475"/>
      <c r="I1240" s="475"/>
      <c r="J1240" s="475"/>
      <c r="K1240" s="472"/>
      <c r="L1240" s="473"/>
      <c r="M1240" s="472"/>
    </row>
    <row r="1241" spans="1:13" ht="24" hidden="1" customHeight="1" outlineLevel="2" x14ac:dyDescent="0.2">
      <c r="A1241" s="482" t="s">
        <v>615</v>
      </c>
      <c r="B1241" s="477"/>
      <c r="C1241" s="476"/>
      <c r="D1241" s="472"/>
      <c r="E1241" s="473"/>
      <c r="F1241" s="472"/>
      <c r="G1241" s="475"/>
      <c r="H1241" s="475"/>
      <c r="I1241" s="475"/>
      <c r="J1241" s="475"/>
      <c r="K1241" s="472"/>
      <c r="L1241" s="473"/>
      <c r="M1241" s="472"/>
    </row>
    <row r="1242" spans="1:13" ht="12" hidden="1" customHeight="1" outlineLevel="2" x14ac:dyDescent="0.2">
      <c r="A1242" s="482" t="s">
        <v>615</v>
      </c>
      <c r="B1242" s="477"/>
      <c r="C1242" s="476"/>
      <c r="D1242" s="472"/>
      <c r="E1242" s="473"/>
      <c r="F1242" s="472"/>
      <c r="G1242" s="475"/>
      <c r="H1242" s="475"/>
      <c r="I1242" s="475"/>
      <c r="J1242" s="475"/>
      <c r="K1242" s="472"/>
      <c r="L1242" s="473"/>
      <c r="M1242" s="472"/>
    </row>
    <row r="1243" spans="1:13" ht="24" hidden="1" customHeight="1" outlineLevel="2" x14ac:dyDescent="0.2">
      <c r="A1243" s="482" t="s">
        <v>615</v>
      </c>
      <c r="B1243" s="477"/>
      <c r="C1243" s="476"/>
      <c r="D1243" s="472"/>
      <c r="E1243" s="473"/>
      <c r="F1243" s="472"/>
      <c r="G1243" s="475"/>
      <c r="H1243" s="475"/>
      <c r="I1243" s="475"/>
      <c r="J1243" s="475"/>
      <c r="K1243" s="472"/>
      <c r="L1243" s="473"/>
      <c r="M1243" s="472"/>
    </row>
    <row r="1244" spans="1:13" ht="12" hidden="1" customHeight="1" outlineLevel="2" x14ac:dyDescent="0.2">
      <c r="A1244" s="482" t="s">
        <v>615</v>
      </c>
      <c r="B1244" s="477"/>
      <c r="C1244" s="476"/>
      <c r="D1244" s="474"/>
      <c r="E1244" s="473"/>
      <c r="F1244" s="472"/>
      <c r="G1244" s="475"/>
      <c r="H1244" s="475"/>
      <c r="I1244" s="475"/>
      <c r="J1244" s="475"/>
      <c r="K1244" s="474"/>
      <c r="L1244" s="473"/>
      <c r="M1244" s="472"/>
    </row>
    <row r="1245" spans="1:13" ht="36" hidden="1" customHeight="1" outlineLevel="2" x14ac:dyDescent="0.2">
      <c r="A1245" s="482" t="s">
        <v>615</v>
      </c>
      <c r="B1245" s="477"/>
      <c r="C1245" s="476"/>
      <c r="D1245" s="474"/>
      <c r="E1245" s="473"/>
      <c r="F1245" s="472"/>
      <c r="G1245" s="475"/>
      <c r="H1245" s="475"/>
      <c r="I1245" s="475"/>
      <c r="J1245" s="475"/>
      <c r="K1245" s="474"/>
      <c r="L1245" s="473"/>
      <c r="M1245" s="472"/>
    </row>
    <row r="1246" spans="1:13" ht="36" hidden="1" customHeight="1" outlineLevel="2" x14ac:dyDescent="0.2">
      <c r="A1246" s="482" t="s">
        <v>615</v>
      </c>
      <c r="B1246" s="477"/>
      <c r="C1246" s="476"/>
      <c r="D1246" s="474"/>
      <c r="E1246" s="473"/>
      <c r="F1246" s="472"/>
      <c r="G1246" s="475"/>
      <c r="H1246" s="475"/>
      <c r="I1246" s="475"/>
      <c r="J1246" s="475"/>
      <c r="K1246" s="474"/>
      <c r="L1246" s="473"/>
      <c r="M1246" s="472"/>
    </row>
    <row r="1247" spans="1:13" ht="36" hidden="1" customHeight="1" outlineLevel="2" x14ac:dyDescent="0.2">
      <c r="A1247" s="482" t="s">
        <v>615</v>
      </c>
      <c r="B1247" s="477"/>
      <c r="C1247" s="476"/>
      <c r="D1247" s="474"/>
      <c r="E1247" s="473"/>
      <c r="F1247" s="472"/>
      <c r="G1247" s="475"/>
      <c r="H1247" s="475"/>
      <c r="I1247" s="475"/>
      <c r="J1247" s="475"/>
      <c r="K1247" s="474"/>
      <c r="L1247" s="473"/>
      <c r="M1247" s="472"/>
    </row>
    <row r="1248" spans="1:13" ht="24" hidden="1" customHeight="1" outlineLevel="2" x14ac:dyDescent="0.2">
      <c r="A1248" s="482" t="s">
        <v>615</v>
      </c>
      <c r="B1248" s="477"/>
      <c r="C1248" s="476"/>
      <c r="D1248" s="474"/>
      <c r="E1248" s="473"/>
      <c r="F1248" s="472"/>
      <c r="G1248" s="475"/>
      <c r="H1248" s="475"/>
      <c r="I1248" s="475"/>
      <c r="J1248" s="475"/>
      <c r="K1248" s="474"/>
      <c r="L1248" s="473"/>
      <c r="M1248" s="472"/>
    </row>
    <row r="1249" spans="1:13" ht="48" hidden="1" customHeight="1" outlineLevel="2" x14ac:dyDescent="0.2">
      <c r="A1249" s="482" t="s">
        <v>615</v>
      </c>
      <c r="B1249" s="477"/>
      <c r="C1249" s="476"/>
      <c r="D1249" s="474"/>
      <c r="E1249" s="473"/>
      <c r="F1249" s="472"/>
      <c r="G1249" s="475"/>
      <c r="H1249" s="475"/>
      <c r="I1249" s="475"/>
      <c r="J1249" s="475"/>
      <c r="K1249" s="474"/>
      <c r="L1249" s="473"/>
      <c r="M1249" s="472"/>
    </row>
    <row r="1250" spans="1:13" ht="48" hidden="1" customHeight="1" outlineLevel="2" x14ac:dyDescent="0.2">
      <c r="A1250" s="482" t="s">
        <v>615</v>
      </c>
      <c r="B1250" s="477"/>
      <c r="C1250" s="476"/>
      <c r="D1250" s="474"/>
      <c r="E1250" s="473"/>
      <c r="F1250" s="472"/>
      <c r="G1250" s="475"/>
      <c r="H1250" s="475"/>
      <c r="I1250" s="475"/>
      <c r="J1250" s="475"/>
      <c r="K1250" s="474"/>
      <c r="L1250" s="473"/>
      <c r="M1250" s="472"/>
    </row>
    <row r="1251" spans="1:13" ht="36" hidden="1" customHeight="1" outlineLevel="2" x14ac:dyDescent="0.2">
      <c r="A1251" s="482" t="s">
        <v>615</v>
      </c>
      <c r="B1251" s="477"/>
      <c r="C1251" s="476"/>
      <c r="D1251" s="474"/>
      <c r="E1251" s="473"/>
      <c r="F1251" s="472"/>
      <c r="G1251" s="475"/>
      <c r="H1251" s="475"/>
      <c r="I1251" s="475"/>
      <c r="J1251" s="475"/>
      <c r="K1251" s="474"/>
      <c r="L1251" s="473"/>
      <c r="M1251" s="472"/>
    </row>
    <row r="1252" spans="1:13" ht="24" hidden="1" customHeight="1" outlineLevel="2" x14ac:dyDescent="0.2">
      <c r="A1252" s="482" t="s">
        <v>615</v>
      </c>
      <c r="B1252" s="477"/>
      <c r="C1252" s="476"/>
      <c r="D1252" s="472"/>
      <c r="E1252" s="473"/>
      <c r="F1252" s="472"/>
      <c r="G1252" s="475"/>
      <c r="H1252" s="475"/>
      <c r="I1252" s="475"/>
      <c r="J1252" s="475"/>
      <c r="K1252" s="472"/>
      <c r="L1252" s="473"/>
      <c r="M1252" s="472"/>
    </row>
    <row r="1253" spans="1:13" ht="12" hidden="1" customHeight="1" outlineLevel="2" x14ac:dyDescent="0.2">
      <c r="A1253" s="482" t="s">
        <v>615</v>
      </c>
      <c r="B1253" s="477"/>
      <c r="C1253" s="476"/>
      <c r="D1253" s="474"/>
      <c r="E1253" s="473"/>
      <c r="F1253" s="472"/>
      <c r="G1253" s="475"/>
      <c r="H1253" s="475"/>
      <c r="I1253" s="475"/>
      <c r="J1253" s="475"/>
      <c r="K1253" s="474"/>
      <c r="L1253" s="473"/>
      <c r="M1253" s="472"/>
    </row>
    <row r="1254" spans="1:13" ht="24" hidden="1" customHeight="1" outlineLevel="2" x14ac:dyDescent="0.2">
      <c r="A1254" s="482" t="s">
        <v>615</v>
      </c>
      <c r="B1254" s="477"/>
      <c r="C1254" s="476"/>
      <c r="D1254" s="474"/>
      <c r="E1254" s="473"/>
      <c r="F1254" s="472"/>
      <c r="G1254" s="475"/>
      <c r="H1254" s="475"/>
      <c r="I1254" s="475"/>
      <c r="J1254" s="475"/>
      <c r="K1254" s="474"/>
      <c r="L1254" s="473"/>
      <c r="M1254" s="472"/>
    </row>
    <row r="1255" spans="1:13" ht="24" hidden="1" customHeight="1" outlineLevel="2" x14ac:dyDescent="0.2">
      <c r="A1255" s="482" t="s">
        <v>615</v>
      </c>
      <c r="B1255" s="477"/>
      <c r="C1255" s="476"/>
      <c r="D1255" s="474"/>
      <c r="E1255" s="473"/>
      <c r="F1255" s="472"/>
      <c r="G1255" s="475"/>
      <c r="H1255" s="475"/>
      <c r="I1255" s="475"/>
      <c r="J1255" s="475"/>
      <c r="K1255" s="474"/>
      <c r="L1255" s="473"/>
      <c r="M1255" s="472"/>
    </row>
    <row r="1256" spans="1:13" ht="12" hidden="1" customHeight="1" outlineLevel="2" x14ac:dyDescent="0.2">
      <c r="A1256" s="482" t="s">
        <v>615</v>
      </c>
      <c r="B1256" s="477"/>
      <c r="C1256" s="476"/>
      <c r="D1256" s="472"/>
      <c r="E1256" s="473"/>
      <c r="F1256" s="472"/>
      <c r="G1256" s="475"/>
      <c r="H1256" s="475"/>
      <c r="I1256" s="475"/>
      <c r="J1256" s="475"/>
      <c r="K1256" s="472"/>
      <c r="L1256" s="473"/>
      <c r="M1256" s="472"/>
    </row>
    <row r="1257" spans="1:13" ht="12" hidden="1" customHeight="1" outlineLevel="2" x14ac:dyDescent="0.2">
      <c r="A1257" s="482" t="s">
        <v>615</v>
      </c>
      <c r="B1257" s="477"/>
      <c r="C1257" s="476"/>
      <c r="D1257" s="474"/>
      <c r="E1257" s="473"/>
      <c r="F1257" s="474"/>
      <c r="G1257" s="475"/>
      <c r="H1257" s="475"/>
      <c r="I1257" s="475"/>
      <c r="J1257" s="475"/>
      <c r="K1257" s="474"/>
      <c r="L1257" s="473"/>
      <c r="M1257" s="474"/>
    </row>
    <row r="1258" spans="1:13" ht="15" hidden="1" customHeight="1" outlineLevel="1" x14ac:dyDescent="0.2">
      <c r="A1258" s="482" t="s">
        <v>615</v>
      </c>
      <c r="B1258" s="471"/>
      <c r="C1258" s="471"/>
      <c r="D1258" s="471"/>
      <c r="E1258" s="470"/>
      <c r="F1258" s="467"/>
      <c r="G1258" s="469"/>
      <c r="H1258" s="469"/>
      <c r="I1258" s="469"/>
      <c r="J1258" s="469"/>
      <c r="K1258" s="469"/>
      <c r="L1258" s="470"/>
      <c r="M1258" s="467"/>
    </row>
    <row r="1259" spans="1:13" ht="24" hidden="1" customHeight="1" outlineLevel="2" x14ac:dyDescent="0.2">
      <c r="A1259" s="482" t="s">
        <v>615</v>
      </c>
      <c r="B1259" s="477"/>
      <c r="C1259" s="476"/>
      <c r="D1259" s="472"/>
      <c r="E1259" s="473"/>
      <c r="F1259" s="472"/>
      <c r="G1259" s="475"/>
      <c r="H1259" s="475"/>
      <c r="I1259" s="475"/>
      <c r="J1259" s="475"/>
      <c r="K1259" s="472"/>
      <c r="L1259" s="473"/>
      <c r="M1259" s="472"/>
    </row>
    <row r="1260" spans="1:13" ht="24" hidden="1" customHeight="1" outlineLevel="2" x14ac:dyDescent="0.2">
      <c r="A1260" s="482" t="s">
        <v>615</v>
      </c>
      <c r="B1260" s="477"/>
      <c r="C1260" s="476"/>
      <c r="D1260" s="474"/>
      <c r="E1260" s="473"/>
      <c r="F1260" s="474"/>
      <c r="G1260" s="475"/>
      <c r="H1260" s="475"/>
      <c r="I1260" s="475"/>
      <c r="J1260" s="475"/>
      <c r="K1260" s="474"/>
      <c r="L1260" s="473"/>
      <c r="M1260" s="474"/>
    </row>
    <row r="1261" spans="1:13" ht="12" hidden="1" customHeight="1" outlineLevel="2" x14ac:dyDescent="0.2">
      <c r="A1261" s="482" t="s">
        <v>615</v>
      </c>
      <c r="B1261" s="477"/>
      <c r="C1261" s="476"/>
      <c r="D1261" s="474"/>
      <c r="E1261" s="473"/>
      <c r="F1261" s="474"/>
      <c r="G1261" s="475"/>
      <c r="H1261" s="475"/>
      <c r="I1261" s="475"/>
      <c r="J1261" s="475"/>
      <c r="K1261" s="474"/>
      <c r="L1261" s="473"/>
      <c r="M1261" s="474"/>
    </row>
    <row r="1262" spans="1:13" ht="15" hidden="1" customHeight="1" outlineLevel="1" x14ac:dyDescent="0.2">
      <c r="A1262" s="482" t="s">
        <v>615</v>
      </c>
      <c r="B1262" s="471"/>
      <c r="C1262" s="471"/>
      <c r="D1262" s="471"/>
      <c r="E1262" s="470"/>
      <c r="F1262" s="467"/>
      <c r="G1262" s="469"/>
      <c r="H1262" s="469"/>
      <c r="I1262" s="469"/>
      <c r="J1262" s="469"/>
      <c r="K1262" s="469"/>
      <c r="L1262" s="470"/>
      <c r="M1262" s="467"/>
    </row>
    <row r="1263" spans="1:13" ht="24" hidden="1" customHeight="1" outlineLevel="2" x14ac:dyDescent="0.2">
      <c r="A1263" s="482" t="s">
        <v>615</v>
      </c>
      <c r="B1263" s="477"/>
      <c r="C1263" s="476"/>
      <c r="D1263" s="474"/>
      <c r="E1263" s="473"/>
      <c r="F1263" s="474"/>
      <c r="G1263" s="475"/>
      <c r="H1263" s="475"/>
      <c r="I1263" s="475"/>
      <c r="J1263" s="475"/>
      <c r="K1263" s="474"/>
      <c r="L1263" s="473"/>
      <c r="M1263" s="474"/>
    </row>
    <row r="1264" spans="1:13" ht="12" hidden="1" customHeight="1" outlineLevel="2" x14ac:dyDescent="0.2">
      <c r="A1264" s="482" t="s">
        <v>615</v>
      </c>
      <c r="B1264" s="477"/>
      <c r="C1264" s="476"/>
      <c r="D1264" s="472"/>
      <c r="E1264" s="473"/>
      <c r="F1264" s="472"/>
      <c r="G1264" s="475"/>
      <c r="H1264" s="475"/>
      <c r="I1264" s="475"/>
      <c r="J1264" s="475"/>
      <c r="K1264" s="472"/>
      <c r="L1264" s="473"/>
      <c r="M1264" s="472"/>
    </row>
    <row r="1265" spans="1:13" ht="24" hidden="1" customHeight="1" outlineLevel="2" x14ac:dyDescent="0.2">
      <c r="A1265" s="482" t="s">
        <v>615</v>
      </c>
      <c r="B1265" s="477"/>
      <c r="C1265" s="476"/>
      <c r="D1265" s="472"/>
      <c r="E1265" s="473"/>
      <c r="F1265" s="472"/>
      <c r="G1265" s="475"/>
      <c r="H1265" s="475"/>
      <c r="I1265" s="475"/>
      <c r="J1265" s="475"/>
      <c r="K1265" s="472"/>
      <c r="L1265" s="473"/>
      <c r="M1265" s="472"/>
    </row>
    <row r="1266" spans="1:13" ht="12" hidden="1" customHeight="1" outlineLevel="2" x14ac:dyDescent="0.2">
      <c r="A1266" s="482" t="s">
        <v>615</v>
      </c>
      <c r="B1266" s="477"/>
      <c r="C1266" s="476"/>
      <c r="D1266" s="474"/>
      <c r="E1266" s="473"/>
      <c r="F1266" s="472"/>
      <c r="G1266" s="475"/>
      <c r="H1266" s="475"/>
      <c r="I1266" s="475"/>
      <c r="J1266" s="475"/>
      <c r="K1266" s="474"/>
      <c r="L1266" s="473"/>
      <c r="M1266" s="472"/>
    </row>
    <row r="1267" spans="1:13" ht="12" hidden="1" customHeight="1" outlineLevel="2" x14ac:dyDescent="0.2">
      <c r="A1267" s="482" t="s">
        <v>615</v>
      </c>
      <c r="B1267" s="477"/>
      <c r="C1267" s="476"/>
      <c r="D1267" s="472"/>
      <c r="E1267" s="473"/>
      <c r="F1267" s="472"/>
      <c r="G1267" s="475"/>
      <c r="H1267" s="475"/>
      <c r="I1267" s="475"/>
      <c r="J1267" s="475"/>
      <c r="K1267" s="472"/>
      <c r="L1267" s="473"/>
      <c r="M1267" s="472"/>
    </row>
    <row r="1268" spans="1:13" ht="12" hidden="1" customHeight="1" outlineLevel="2" x14ac:dyDescent="0.2">
      <c r="A1268" s="482" t="s">
        <v>615</v>
      </c>
      <c r="B1268" s="477"/>
      <c r="C1268" s="476"/>
      <c r="D1268" s="472"/>
      <c r="E1268" s="473"/>
      <c r="F1268" s="472"/>
      <c r="G1268" s="475"/>
      <c r="H1268" s="475"/>
      <c r="I1268" s="475"/>
      <c r="J1268" s="475"/>
      <c r="K1268" s="472"/>
      <c r="L1268" s="473"/>
      <c r="M1268" s="472"/>
    </row>
    <row r="1269" spans="1:13" ht="12" hidden="1" customHeight="1" outlineLevel="2" x14ac:dyDescent="0.2">
      <c r="A1269" s="482" t="s">
        <v>615</v>
      </c>
      <c r="B1269" s="477"/>
      <c r="C1269" s="476"/>
      <c r="D1269" s="472"/>
      <c r="E1269" s="473"/>
      <c r="F1269" s="472"/>
      <c r="G1269" s="475"/>
      <c r="H1269" s="475"/>
      <c r="I1269" s="475"/>
      <c r="J1269" s="475"/>
      <c r="K1269" s="472"/>
      <c r="L1269" s="473"/>
      <c r="M1269" s="472"/>
    </row>
    <row r="1270" spans="1:13" ht="12" hidden="1" customHeight="1" outlineLevel="2" x14ac:dyDescent="0.2">
      <c r="A1270" s="482" t="s">
        <v>615</v>
      </c>
      <c r="B1270" s="477"/>
      <c r="C1270" s="476"/>
      <c r="D1270" s="472"/>
      <c r="E1270" s="473"/>
      <c r="F1270" s="472"/>
      <c r="G1270" s="475"/>
      <c r="H1270" s="475"/>
      <c r="I1270" s="475"/>
      <c r="J1270" s="475"/>
      <c r="K1270" s="472"/>
      <c r="L1270" s="473"/>
      <c r="M1270" s="472"/>
    </row>
    <row r="1271" spans="1:13" ht="12" hidden="1" customHeight="1" outlineLevel="2" x14ac:dyDescent="0.2">
      <c r="A1271" s="482" t="s">
        <v>615</v>
      </c>
      <c r="B1271" s="477"/>
      <c r="C1271" s="476"/>
      <c r="D1271" s="472"/>
      <c r="E1271" s="473"/>
      <c r="F1271" s="472"/>
      <c r="G1271" s="475"/>
      <c r="H1271" s="475"/>
      <c r="I1271" s="475"/>
      <c r="J1271" s="475"/>
      <c r="K1271" s="472"/>
      <c r="L1271" s="473"/>
      <c r="M1271" s="472"/>
    </row>
    <row r="1272" spans="1:13" ht="12" hidden="1" customHeight="1" outlineLevel="2" x14ac:dyDescent="0.2">
      <c r="A1272" s="482" t="s">
        <v>615</v>
      </c>
      <c r="B1272" s="477"/>
      <c r="C1272" s="476"/>
      <c r="D1272" s="472"/>
      <c r="E1272" s="473"/>
      <c r="F1272" s="472"/>
      <c r="G1272" s="475"/>
      <c r="H1272" s="475"/>
      <c r="I1272" s="475"/>
      <c r="J1272" s="475"/>
      <c r="K1272" s="472"/>
      <c r="L1272" s="473"/>
      <c r="M1272" s="472"/>
    </row>
    <row r="1273" spans="1:13" ht="12" hidden="1" customHeight="1" outlineLevel="2" x14ac:dyDescent="0.2">
      <c r="A1273" s="482" t="s">
        <v>615</v>
      </c>
      <c r="B1273" s="477"/>
      <c r="C1273" s="476"/>
      <c r="D1273" s="472"/>
      <c r="E1273" s="473"/>
      <c r="F1273" s="472"/>
      <c r="G1273" s="475"/>
      <c r="H1273" s="475"/>
      <c r="I1273" s="475"/>
      <c r="J1273" s="475"/>
      <c r="K1273" s="472"/>
      <c r="L1273" s="473"/>
      <c r="M1273" s="472"/>
    </row>
    <row r="1274" spans="1:13" ht="12" hidden="1" customHeight="1" outlineLevel="2" x14ac:dyDescent="0.2">
      <c r="A1274" s="482" t="s">
        <v>615</v>
      </c>
      <c r="B1274" s="477"/>
      <c r="C1274" s="476"/>
      <c r="D1274" s="472"/>
      <c r="E1274" s="473"/>
      <c r="F1274" s="472"/>
      <c r="G1274" s="475"/>
      <c r="H1274" s="475"/>
      <c r="I1274" s="475"/>
      <c r="J1274" s="475"/>
      <c r="K1274" s="472"/>
      <c r="L1274" s="473"/>
      <c r="M1274" s="472"/>
    </row>
    <row r="1275" spans="1:13" ht="12" hidden="1" customHeight="1" outlineLevel="2" x14ac:dyDescent="0.2">
      <c r="A1275" s="482" t="s">
        <v>615</v>
      </c>
      <c r="B1275" s="477"/>
      <c r="C1275" s="476"/>
      <c r="D1275" s="474"/>
      <c r="E1275" s="473"/>
      <c r="F1275" s="474"/>
      <c r="G1275" s="475"/>
      <c r="H1275" s="475"/>
      <c r="I1275" s="475"/>
      <c r="J1275" s="475"/>
      <c r="K1275" s="474"/>
      <c r="L1275" s="473"/>
      <c r="M1275" s="474"/>
    </row>
    <row r="1276" spans="1:13" ht="12" hidden="1" customHeight="1" outlineLevel="2" x14ac:dyDescent="0.2">
      <c r="A1276" s="482" t="s">
        <v>615</v>
      </c>
      <c r="B1276" s="477"/>
      <c r="C1276" s="476"/>
      <c r="D1276" s="474"/>
      <c r="E1276" s="473"/>
      <c r="F1276" s="474"/>
      <c r="G1276" s="475"/>
      <c r="H1276" s="475"/>
      <c r="I1276" s="475"/>
      <c r="J1276" s="475"/>
      <c r="K1276" s="474"/>
      <c r="L1276" s="473"/>
      <c r="M1276" s="474"/>
    </row>
    <row r="1277" spans="1:13" ht="24" hidden="1" customHeight="1" outlineLevel="2" x14ac:dyDescent="0.2">
      <c r="A1277" s="482" t="s">
        <v>615</v>
      </c>
      <c r="B1277" s="477"/>
      <c r="C1277" s="476"/>
      <c r="D1277" s="474"/>
      <c r="E1277" s="473"/>
      <c r="F1277" s="474"/>
      <c r="G1277" s="475"/>
      <c r="H1277" s="475"/>
      <c r="I1277" s="475"/>
      <c r="J1277" s="475"/>
      <c r="K1277" s="474"/>
      <c r="L1277" s="473"/>
      <c r="M1277" s="474"/>
    </row>
    <row r="1278" spans="1:13" ht="24" hidden="1" customHeight="1" outlineLevel="2" x14ac:dyDescent="0.2">
      <c r="A1278" s="482" t="s">
        <v>615</v>
      </c>
      <c r="B1278" s="477"/>
      <c r="C1278" s="476"/>
      <c r="D1278" s="474"/>
      <c r="E1278" s="473"/>
      <c r="F1278" s="474"/>
      <c r="G1278" s="475"/>
      <c r="H1278" s="475"/>
      <c r="I1278" s="475"/>
      <c r="J1278" s="475"/>
      <c r="K1278" s="474"/>
      <c r="L1278" s="473"/>
      <c r="M1278" s="474"/>
    </row>
    <row r="1279" spans="1:13" ht="24" hidden="1" customHeight="1" outlineLevel="2" x14ac:dyDescent="0.2">
      <c r="A1279" s="482" t="s">
        <v>615</v>
      </c>
      <c r="B1279" s="477"/>
      <c r="C1279" s="476"/>
      <c r="D1279" s="474"/>
      <c r="E1279" s="473"/>
      <c r="F1279" s="474"/>
      <c r="G1279" s="475"/>
      <c r="H1279" s="475"/>
      <c r="I1279" s="475"/>
      <c r="J1279" s="475"/>
      <c r="K1279" s="474"/>
      <c r="L1279" s="473"/>
      <c r="M1279" s="474"/>
    </row>
    <row r="1280" spans="1:13" ht="12" hidden="1" customHeight="1" outlineLevel="2" x14ac:dyDescent="0.2">
      <c r="A1280" s="482" t="s">
        <v>615</v>
      </c>
      <c r="B1280" s="477"/>
      <c r="C1280" s="476"/>
      <c r="D1280" s="474"/>
      <c r="E1280" s="473"/>
      <c r="F1280" s="472"/>
      <c r="G1280" s="475"/>
      <c r="H1280" s="475"/>
      <c r="I1280" s="475"/>
      <c r="J1280" s="475"/>
      <c r="K1280" s="474"/>
      <c r="L1280" s="473"/>
      <c r="M1280" s="472"/>
    </row>
    <row r="1281" spans="1:13" ht="24" hidden="1" customHeight="1" outlineLevel="2" x14ac:dyDescent="0.2">
      <c r="A1281" s="482" t="s">
        <v>615</v>
      </c>
      <c r="B1281" s="477"/>
      <c r="C1281" s="476"/>
      <c r="D1281" s="474"/>
      <c r="E1281" s="473"/>
      <c r="F1281" s="472"/>
      <c r="G1281" s="475"/>
      <c r="H1281" s="475"/>
      <c r="I1281" s="475"/>
      <c r="J1281" s="475"/>
      <c r="K1281" s="474"/>
      <c r="L1281" s="473"/>
      <c r="M1281" s="472"/>
    </row>
    <row r="1282" spans="1:13" ht="12" hidden="1" customHeight="1" outlineLevel="2" x14ac:dyDescent="0.2">
      <c r="A1282" s="482" t="s">
        <v>615</v>
      </c>
      <c r="B1282" s="477"/>
      <c r="C1282" s="476"/>
      <c r="D1282" s="472"/>
      <c r="E1282" s="473"/>
      <c r="F1282" s="472"/>
      <c r="G1282" s="475"/>
      <c r="H1282" s="475"/>
      <c r="I1282" s="475"/>
      <c r="J1282" s="475"/>
      <c r="K1282" s="472"/>
      <c r="L1282" s="473"/>
      <c r="M1282" s="472"/>
    </row>
    <row r="1283" spans="1:13" ht="24" hidden="1" customHeight="1" outlineLevel="2" x14ac:dyDescent="0.2">
      <c r="A1283" s="482" t="s">
        <v>615</v>
      </c>
      <c r="B1283" s="477"/>
      <c r="C1283" s="476"/>
      <c r="D1283" s="472"/>
      <c r="E1283" s="473"/>
      <c r="F1283" s="472"/>
      <c r="G1283" s="475"/>
      <c r="H1283" s="475"/>
      <c r="I1283" s="475"/>
      <c r="J1283" s="475"/>
      <c r="K1283" s="472"/>
      <c r="L1283" s="473"/>
      <c r="M1283" s="472"/>
    </row>
    <row r="1284" spans="1:13" ht="12" hidden="1" customHeight="1" outlineLevel="2" x14ac:dyDescent="0.2">
      <c r="A1284" s="482" t="s">
        <v>615</v>
      </c>
      <c r="B1284" s="477"/>
      <c r="C1284" s="476"/>
      <c r="D1284" s="472"/>
      <c r="E1284" s="473"/>
      <c r="F1284" s="472"/>
      <c r="G1284" s="475"/>
      <c r="H1284" s="475"/>
      <c r="I1284" s="475"/>
      <c r="J1284" s="475"/>
      <c r="K1284" s="472"/>
      <c r="L1284" s="473"/>
      <c r="M1284" s="472"/>
    </row>
    <row r="1285" spans="1:13" ht="24" hidden="1" customHeight="1" outlineLevel="2" x14ac:dyDescent="0.2">
      <c r="A1285" s="482" t="s">
        <v>615</v>
      </c>
      <c r="B1285" s="477"/>
      <c r="C1285" s="476"/>
      <c r="D1285" s="472"/>
      <c r="E1285" s="473"/>
      <c r="F1285" s="472"/>
      <c r="G1285" s="475"/>
      <c r="H1285" s="475"/>
      <c r="I1285" s="475"/>
      <c r="J1285" s="475"/>
      <c r="K1285" s="472"/>
      <c r="L1285" s="473"/>
      <c r="M1285" s="472"/>
    </row>
    <row r="1286" spans="1:13" ht="12" hidden="1" customHeight="1" outlineLevel="2" x14ac:dyDescent="0.2">
      <c r="A1286" s="482" t="s">
        <v>615</v>
      </c>
      <c r="B1286" s="477"/>
      <c r="C1286" s="476"/>
      <c r="D1286" s="472"/>
      <c r="E1286" s="473"/>
      <c r="F1286" s="472"/>
      <c r="G1286" s="475"/>
      <c r="H1286" s="475"/>
      <c r="I1286" s="475"/>
      <c r="J1286" s="475"/>
      <c r="K1286" s="472"/>
      <c r="L1286" s="473"/>
      <c r="M1286" s="472"/>
    </row>
    <row r="1287" spans="1:13" ht="24" hidden="1" customHeight="1" outlineLevel="2" x14ac:dyDescent="0.2">
      <c r="A1287" s="482" t="s">
        <v>615</v>
      </c>
      <c r="B1287" s="477"/>
      <c r="C1287" s="476"/>
      <c r="D1287" s="474"/>
      <c r="E1287" s="473"/>
      <c r="F1287" s="474"/>
      <c r="G1287" s="475"/>
      <c r="H1287" s="475"/>
      <c r="I1287" s="475"/>
      <c r="J1287" s="475"/>
      <c r="K1287" s="474"/>
      <c r="L1287" s="473"/>
      <c r="M1287" s="474"/>
    </row>
    <row r="1288" spans="1:13" ht="24" hidden="1" customHeight="1" outlineLevel="2" x14ac:dyDescent="0.2">
      <c r="A1288" s="482" t="s">
        <v>615</v>
      </c>
      <c r="B1288" s="477"/>
      <c r="C1288" s="476"/>
      <c r="D1288" s="474"/>
      <c r="E1288" s="473"/>
      <c r="F1288" s="474"/>
      <c r="G1288" s="475"/>
      <c r="H1288" s="475"/>
      <c r="I1288" s="475"/>
      <c r="J1288" s="475"/>
      <c r="K1288" s="474"/>
      <c r="L1288" s="473"/>
      <c r="M1288" s="474"/>
    </row>
    <row r="1289" spans="1:13" ht="24" hidden="1" customHeight="1" outlineLevel="2" x14ac:dyDescent="0.2">
      <c r="A1289" s="482" t="s">
        <v>615</v>
      </c>
      <c r="B1289" s="477"/>
      <c r="C1289" s="476"/>
      <c r="D1289" s="474"/>
      <c r="E1289" s="473"/>
      <c r="F1289" s="474"/>
      <c r="G1289" s="475"/>
      <c r="H1289" s="475"/>
      <c r="I1289" s="475"/>
      <c r="J1289" s="475"/>
      <c r="K1289" s="474"/>
      <c r="L1289" s="473"/>
      <c r="M1289" s="474"/>
    </row>
    <row r="1290" spans="1:13" ht="24" hidden="1" customHeight="1" outlineLevel="2" x14ac:dyDescent="0.2">
      <c r="A1290" s="482" t="s">
        <v>615</v>
      </c>
      <c r="B1290" s="477"/>
      <c r="C1290" s="476"/>
      <c r="D1290" s="474"/>
      <c r="E1290" s="473"/>
      <c r="F1290" s="474"/>
      <c r="G1290" s="475"/>
      <c r="H1290" s="475"/>
      <c r="I1290" s="475"/>
      <c r="J1290" s="475"/>
      <c r="K1290" s="474"/>
      <c r="L1290" s="473"/>
      <c r="M1290" s="474"/>
    </row>
    <row r="1291" spans="1:13" ht="24" hidden="1" customHeight="1" outlineLevel="2" x14ac:dyDescent="0.2">
      <c r="A1291" s="482" t="s">
        <v>615</v>
      </c>
      <c r="B1291" s="477"/>
      <c r="C1291" s="476"/>
      <c r="D1291" s="474"/>
      <c r="E1291" s="473"/>
      <c r="F1291" s="474"/>
      <c r="G1291" s="475"/>
      <c r="H1291" s="475"/>
      <c r="I1291" s="475"/>
      <c r="J1291" s="475"/>
      <c r="K1291" s="474"/>
      <c r="L1291" s="473"/>
      <c r="M1291" s="474"/>
    </row>
    <row r="1292" spans="1:13" ht="24" hidden="1" customHeight="1" outlineLevel="2" x14ac:dyDescent="0.2">
      <c r="A1292" s="482" t="s">
        <v>615</v>
      </c>
      <c r="B1292" s="477"/>
      <c r="C1292" s="476"/>
      <c r="D1292" s="474"/>
      <c r="E1292" s="473"/>
      <c r="F1292" s="474"/>
      <c r="G1292" s="475"/>
      <c r="H1292" s="475"/>
      <c r="I1292" s="475"/>
      <c r="J1292" s="475"/>
      <c r="K1292" s="474"/>
      <c r="L1292" s="473"/>
      <c r="M1292" s="474"/>
    </row>
    <row r="1293" spans="1:13" ht="12" hidden="1" customHeight="1" outlineLevel="2" x14ac:dyDescent="0.2">
      <c r="A1293" s="482" t="s">
        <v>615</v>
      </c>
      <c r="B1293" s="477"/>
      <c r="C1293" s="476"/>
      <c r="D1293" s="474"/>
      <c r="E1293" s="473"/>
      <c r="F1293" s="474"/>
      <c r="G1293" s="475"/>
      <c r="H1293" s="475"/>
      <c r="I1293" s="475"/>
      <c r="J1293" s="475"/>
      <c r="K1293" s="474"/>
      <c r="L1293" s="473"/>
      <c r="M1293" s="474"/>
    </row>
    <row r="1294" spans="1:13" ht="24" hidden="1" customHeight="1" outlineLevel="2" x14ac:dyDescent="0.2">
      <c r="A1294" s="482" t="s">
        <v>615</v>
      </c>
      <c r="B1294" s="477"/>
      <c r="C1294" s="476"/>
      <c r="D1294" s="474"/>
      <c r="E1294" s="473"/>
      <c r="F1294" s="472"/>
      <c r="G1294" s="475"/>
      <c r="H1294" s="475"/>
      <c r="I1294" s="475"/>
      <c r="J1294" s="475"/>
      <c r="K1294" s="474"/>
      <c r="L1294" s="473"/>
      <c r="M1294" s="472"/>
    </row>
    <row r="1295" spans="1:13" ht="12" hidden="1" customHeight="1" outlineLevel="2" x14ac:dyDescent="0.2">
      <c r="A1295" s="482" t="s">
        <v>615</v>
      </c>
      <c r="B1295" s="477"/>
      <c r="C1295" s="476"/>
      <c r="D1295" s="474"/>
      <c r="E1295" s="473"/>
      <c r="F1295" s="474"/>
      <c r="G1295" s="475"/>
      <c r="H1295" s="475"/>
      <c r="I1295" s="475"/>
      <c r="J1295" s="475"/>
      <c r="K1295" s="474"/>
      <c r="L1295" s="473"/>
      <c r="M1295" s="474"/>
    </row>
    <row r="1296" spans="1:13" ht="12" hidden="1" customHeight="1" outlineLevel="2" x14ac:dyDescent="0.2">
      <c r="A1296" s="482" t="s">
        <v>615</v>
      </c>
      <c r="B1296" s="477"/>
      <c r="C1296" s="476"/>
      <c r="D1296" s="474"/>
      <c r="E1296" s="473"/>
      <c r="F1296" s="474"/>
      <c r="G1296" s="475"/>
      <c r="H1296" s="475"/>
      <c r="I1296" s="475"/>
      <c r="J1296" s="475"/>
      <c r="K1296" s="474"/>
      <c r="L1296" s="473"/>
      <c r="M1296" s="474"/>
    </row>
    <row r="1297" spans="1:13" ht="36" hidden="1" customHeight="1" outlineLevel="2" x14ac:dyDescent="0.2">
      <c r="A1297" s="482" t="s">
        <v>615</v>
      </c>
      <c r="B1297" s="477"/>
      <c r="C1297" s="476"/>
      <c r="D1297" s="474"/>
      <c r="E1297" s="473"/>
      <c r="F1297" s="472"/>
      <c r="G1297" s="475"/>
      <c r="H1297" s="475"/>
      <c r="I1297" s="475"/>
      <c r="J1297" s="475"/>
      <c r="K1297" s="474"/>
      <c r="L1297" s="473"/>
      <c r="M1297" s="472"/>
    </row>
    <row r="1298" spans="1:13" ht="12" hidden="1" customHeight="1" outlineLevel="2" x14ac:dyDescent="0.2">
      <c r="A1298" s="482" t="s">
        <v>615</v>
      </c>
      <c r="B1298" s="477"/>
      <c r="C1298" s="476"/>
      <c r="D1298" s="472"/>
      <c r="E1298" s="473"/>
      <c r="F1298" s="472"/>
      <c r="G1298" s="475"/>
      <c r="H1298" s="475"/>
      <c r="I1298" s="475"/>
      <c r="J1298" s="475"/>
      <c r="K1298" s="472"/>
      <c r="L1298" s="473"/>
      <c r="M1298" s="472"/>
    </row>
    <row r="1299" spans="1:13" ht="24" hidden="1" customHeight="1" outlineLevel="2" x14ac:dyDescent="0.2">
      <c r="A1299" s="482" t="s">
        <v>615</v>
      </c>
      <c r="B1299" s="477"/>
      <c r="C1299" s="476"/>
      <c r="D1299" s="472"/>
      <c r="E1299" s="473"/>
      <c r="F1299" s="472"/>
      <c r="G1299" s="475"/>
      <c r="H1299" s="475"/>
      <c r="I1299" s="475"/>
      <c r="J1299" s="475"/>
      <c r="K1299" s="472"/>
      <c r="L1299" s="473"/>
      <c r="M1299" s="472"/>
    </row>
    <row r="1300" spans="1:13" ht="12" hidden="1" customHeight="1" outlineLevel="2" x14ac:dyDescent="0.2">
      <c r="A1300" s="482" t="s">
        <v>615</v>
      </c>
      <c r="B1300" s="477"/>
      <c r="C1300" s="476"/>
      <c r="D1300" s="472"/>
      <c r="E1300" s="473"/>
      <c r="F1300" s="472"/>
      <c r="G1300" s="475"/>
      <c r="H1300" s="475"/>
      <c r="I1300" s="475"/>
      <c r="J1300" s="475"/>
      <c r="K1300" s="472"/>
      <c r="L1300" s="473"/>
      <c r="M1300" s="472"/>
    </row>
    <row r="1301" spans="1:13" ht="24" hidden="1" customHeight="1" outlineLevel="2" x14ac:dyDescent="0.2">
      <c r="A1301" s="482" t="s">
        <v>615</v>
      </c>
      <c r="B1301" s="477"/>
      <c r="C1301" s="476"/>
      <c r="D1301" s="472"/>
      <c r="E1301" s="473"/>
      <c r="F1301" s="472"/>
      <c r="G1301" s="475"/>
      <c r="H1301" s="475"/>
      <c r="I1301" s="475"/>
      <c r="J1301" s="475"/>
      <c r="K1301" s="472"/>
      <c r="L1301" s="473"/>
      <c r="M1301" s="472"/>
    </row>
    <row r="1302" spans="1:13" ht="36" hidden="1" customHeight="1" outlineLevel="2" x14ac:dyDescent="0.2">
      <c r="A1302" s="482" t="s">
        <v>615</v>
      </c>
      <c r="B1302" s="477"/>
      <c r="C1302" s="476"/>
      <c r="D1302" s="472"/>
      <c r="E1302" s="473"/>
      <c r="F1302" s="472"/>
      <c r="G1302" s="475"/>
      <c r="H1302" s="475"/>
      <c r="I1302" s="475"/>
      <c r="J1302" s="475"/>
      <c r="K1302" s="472"/>
      <c r="L1302" s="473"/>
      <c r="M1302" s="472"/>
    </row>
    <row r="1303" spans="1:13" ht="12" hidden="1" customHeight="1" outlineLevel="2" x14ac:dyDescent="0.2">
      <c r="A1303" s="482" t="s">
        <v>615</v>
      </c>
      <c r="B1303" s="477"/>
      <c r="C1303" s="476"/>
      <c r="D1303" s="474"/>
      <c r="E1303" s="473"/>
      <c r="F1303" s="474"/>
      <c r="G1303" s="475"/>
      <c r="H1303" s="475"/>
      <c r="I1303" s="475"/>
      <c r="J1303" s="475"/>
      <c r="K1303" s="474"/>
      <c r="L1303" s="473"/>
      <c r="M1303" s="474"/>
    </row>
    <row r="1304" spans="1:13" ht="36" hidden="1" customHeight="1" outlineLevel="2" x14ac:dyDescent="0.2">
      <c r="A1304" s="482" t="s">
        <v>615</v>
      </c>
      <c r="B1304" s="477"/>
      <c r="C1304" s="476"/>
      <c r="D1304" s="474"/>
      <c r="E1304" s="473"/>
      <c r="F1304" s="472"/>
      <c r="G1304" s="475"/>
      <c r="H1304" s="475"/>
      <c r="I1304" s="475"/>
      <c r="J1304" s="475"/>
      <c r="K1304" s="474"/>
      <c r="L1304" s="473"/>
      <c r="M1304" s="472"/>
    </row>
    <row r="1305" spans="1:13" ht="12" hidden="1" customHeight="1" outlineLevel="2" x14ac:dyDescent="0.2">
      <c r="A1305" s="482" t="s">
        <v>615</v>
      </c>
      <c r="B1305" s="477"/>
      <c r="C1305" s="476"/>
      <c r="D1305" s="474"/>
      <c r="E1305" s="473"/>
      <c r="F1305" s="472"/>
      <c r="G1305" s="475"/>
      <c r="H1305" s="475"/>
      <c r="I1305" s="475"/>
      <c r="J1305" s="475"/>
      <c r="K1305" s="474"/>
      <c r="L1305" s="473"/>
      <c r="M1305" s="472"/>
    </row>
    <row r="1306" spans="1:13" ht="24" hidden="1" customHeight="1" outlineLevel="2" x14ac:dyDescent="0.2">
      <c r="A1306" s="482" t="s">
        <v>615</v>
      </c>
      <c r="B1306" s="477"/>
      <c r="C1306" s="476"/>
      <c r="D1306" s="474"/>
      <c r="E1306" s="473"/>
      <c r="F1306" s="472"/>
      <c r="G1306" s="475"/>
      <c r="H1306" s="475"/>
      <c r="I1306" s="475"/>
      <c r="J1306" s="475"/>
      <c r="K1306" s="474"/>
      <c r="L1306" s="473"/>
      <c r="M1306" s="472"/>
    </row>
    <row r="1307" spans="1:13" ht="24" hidden="1" customHeight="1" outlineLevel="2" x14ac:dyDescent="0.2">
      <c r="A1307" s="482" t="s">
        <v>615</v>
      </c>
      <c r="B1307" s="477"/>
      <c r="C1307" s="476"/>
      <c r="D1307" s="474"/>
      <c r="E1307" s="473"/>
      <c r="F1307" s="472"/>
      <c r="G1307" s="475"/>
      <c r="H1307" s="475"/>
      <c r="I1307" s="475"/>
      <c r="J1307" s="475"/>
      <c r="K1307" s="474"/>
      <c r="L1307" s="473"/>
      <c r="M1307" s="472"/>
    </row>
    <row r="1308" spans="1:13" ht="12" hidden="1" customHeight="1" outlineLevel="2" x14ac:dyDescent="0.2">
      <c r="A1308" s="482" t="s">
        <v>615</v>
      </c>
      <c r="B1308" s="477"/>
      <c r="C1308" s="476"/>
      <c r="D1308" s="474"/>
      <c r="E1308" s="473"/>
      <c r="F1308" s="472"/>
      <c r="G1308" s="475"/>
      <c r="H1308" s="475"/>
      <c r="I1308" s="475"/>
      <c r="J1308" s="475"/>
      <c r="K1308" s="474"/>
      <c r="L1308" s="473"/>
      <c r="M1308" s="472"/>
    </row>
    <row r="1309" spans="1:13" ht="12" hidden="1" customHeight="1" outlineLevel="2" x14ac:dyDescent="0.2">
      <c r="A1309" s="482" t="s">
        <v>615</v>
      </c>
      <c r="B1309" s="477"/>
      <c r="C1309" s="476"/>
      <c r="D1309" s="474"/>
      <c r="E1309" s="473"/>
      <c r="F1309" s="474"/>
      <c r="G1309" s="475"/>
      <c r="H1309" s="475"/>
      <c r="I1309" s="475"/>
      <c r="J1309" s="475"/>
      <c r="K1309" s="474"/>
      <c r="L1309" s="473"/>
      <c r="M1309" s="474"/>
    </row>
    <row r="1310" spans="1:13" ht="12" hidden="1" customHeight="1" outlineLevel="2" x14ac:dyDescent="0.2">
      <c r="A1310" s="482" t="s">
        <v>615</v>
      </c>
      <c r="B1310" s="477"/>
      <c r="C1310" s="476"/>
      <c r="D1310" s="474"/>
      <c r="E1310" s="473"/>
      <c r="F1310" s="472"/>
      <c r="G1310" s="475"/>
      <c r="H1310" s="475"/>
      <c r="I1310" s="475"/>
      <c r="J1310" s="475"/>
      <c r="K1310" s="474"/>
      <c r="L1310" s="473"/>
      <c r="M1310" s="472"/>
    </row>
    <row r="1311" spans="1:13" ht="12" hidden="1" customHeight="1" outlineLevel="2" x14ac:dyDescent="0.2">
      <c r="A1311" s="482" t="s">
        <v>615</v>
      </c>
      <c r="B1311" s="477"/>
      <c r="C1311" s="476"/>
      <c r="D1311" s="474"/>
      <c r="E1311" s="473"/>
      <c r="F1311" s="474"/>
      <c r="G1311" s="475"/>
      <c r="H1311" s="475"/>
      <c r="I1311" s="475"/>
      <c r="J1311" s="475"/>
      <c r="K1311" s="474"/>
      <c r="L1311" s="473"/>
      <c r="M1311" s="474"/>
    </row>
    <row r="1312" spans="1:13" ht="12" hidden="1" customHeight="1" outlineLevel="2" x14ac:dyDescent="0.2">
      <c r="A1312" s="482" t="s">
        <v>615</v>
      </c>
      <c r="B1312" s="477"/>
      <c r="C1312" s="476"/>
      <c r="D1312" s="474"/>
      <c r="E1312" s="473"/>
      <c r="F1312" s="474"/>
      <c r="G1312" s="475"/>
      <c r="H1312" s="475"/>
      <c r="I1312" s="475"/>
      <c r="J1312" s="475"/>
      <c r="K1312" s="474"/>
      <c r="L1312" s="473"/>
      <c r="M1312" s="474"/>
    </row>
    <row r="1313" spans="1:13" ht="24" hidden="1" customHeight="1" outlineLevel="2" x14ac:dyDescent="0.2">
      <c r="A1313" s="482" t="s">
        <v>615</v>
      </c>
      <c r="B1313" s="477"/>
      <c r="C1313" s="476"/>
      <c r="D1313" s="474"/>
      <c r="E1313" s="473"/>
      <c r="F1313" s="474"/>
      <c r="G1313" s="475"/>
      <c r="H1313" s="475"/>
      <c r="I1313" s="475"/>
      <c r="J1313" s="475"/>
      <c r="K1313" s="474"/>
      <c r="L1313" s="473"/>
      <c r="M1313" s="474"/>
    </row>
    <row r="1314" spans="1:13" ht="12" hidden="1" customHeight="1" outlineLevel="2" x14ac:dyDescent="0.2">
      <c r="A1314" s="482" t="s">
        <v>615</v>
      </c>
      <c r="B1314" s="477"/>
      <c r="C1314" s="476"/>
      <c r="D1314" s="474"/>
      <c r="E1314" s="473"/>
      <c r="F1314" s="474"/>
      <c r="G1314" s="475"/>
      <c r="H1314" s="475"/>
      <c r="I1314" s="475"/>
      <c r="J1314" s="475"/>
      <c r="K1314" s="474"/>
      <c r="L1314" s="473"/>
      <c r="M1314" s="474"/>
    </row>
    <row r="1315" spans="1:13" ht="12" hidden="1" customHeight="1" outlineLevel="2" x14ac:dyDescent="0.2">
      <c r="A1315" s="482" t="s">
        <v>615</v>
      </c>
      <c r="B1315" s="477"/>
      <c r="C1315" s="476"/>
      <c r="D1315" s="474"/>
      <c r="E1315" s="473"/>
      <c r="F1315" s="474"/>
      <c r="G1315" s="475"/>
      <c r="H1315" s="475"/>
      <c r="I1315" s="475"/>
      <c r="J1315" s="475"/>
      <c r="K1315" s="474"/>
      <c r="L1315" s="473"/>
      <c r="M1315" s="474"/>
    </row>
    <row r="1316" spans="1:13" ht="12" hidden="1" customHeight="1" outlineLevel="2" x14ac:dyDescent="0.2">
      <c r="A1316" s="482" t="s">
        <v>615</v>
      </c>
      <c r="B1316" s="477"/>
      <c r="C1316" s="476"/>
      <c r="D1316" s="474"/>
      <c r="E1316" s="473"/>
      <c r="F1316" s="472"/>
      <c r="G1316" s="475"/>
      <c r="H1316" s="475"/>
      <c r="I1316" s="475"/>
      <c r="J1316" s="475"/>
      <c r="K1316" s="474"/>
      <c r="L1316" s="473"/>
      <c r="M1316" s="472"/>
    </row>
    <row r="1317" spans="1:13" ht="12" hidden="1" customHeight="1" outlineLevel="2" x14ac:dyDescent="0.2">
      <c r="A1317" s="482" t="s">
        <v>615</v>
      </c>
      <c r="B1317" s="477"/>
      <c r="C1317" s="476"/>
      <c r="D1317" s="472"/>
      <c r="E1317" s="473"/>
      <c r="F1317" s="472"/>
      <c r="G1317" s="475"/>
      <c r="H1317" s="475"/>
      <c r="I1317" s="475"/>
      <c r="J1317" s="475"/>
      <c r="K1317" s="472"/>
      <c r="L1317" s="473"/>
      <c r="M1317" s="472"/>
    </row>
    <row r="1318" spans="1:13" ht="12" hidden="1" customHeight="1" outlineLevel="2" x14ac:dyDescent="0.2">
      <c r="A1318" s="482" t="s">
        <v>615</v>
      </c>
      <c r="B1318" s="477"/>
      <c r="C1318" s="476"/>
      <c r="D1318" s="472"/>
      <c r="E1318" s="473"/>
      <c r="F1318" s="472"/>
      <c r="G1318" s="475"/>
      <c r="H1318" s="475"/>
      <c r="I1318" s="475"/>
      <c r="J1318" s="475"/>
      <c r="K1318" s="472"/>
      <c r="L1318" s="473"/>
      <c r="M1318" s="472"/>
    </row>
    <row r="1319" spans="1:13" ht="36" hidden="1" customHeight="1" outlineLevel="2" x14ac:dyDescent="0.2">
      <c r="A1319" s="482" t="s">
        <v>615</v>
      </c>
      <c r="B1319" s="477"/>
      <c r="C1319" s="476"/>
      <c r="D1319" s="472"/>
      <c r="E1319" s="473"/>
      <c r="F1319" s="472"/>
      <c r="G1319" s="475"/>
      <c r="H1319" s="475"/>
      <c r="I1319" s="475"/>
      <c r="J1319" s="475"/>
      <c r="K1319" s="472"/>
      <c r="L1319" s="473"/>
      <c r="M1319" s="472"/>
    </row>
    <row r="1320" spans="1:13" ht="12" hidden="1" customHeight="1" outlineLevel="2" x14ac:dyDescent="0.2">
      <c r="A1320" s="482" t="s">
        <v>615</v>
      </c>
      <c r="B1320" s="477"/>
      <c r="C1320" s="476"/>
      <c r="D1320" s="474"/>
      <c r="E1320" s="473"/>
      <c r="F1320" s="474"/>
      <c r="G1320" s="475"/>
      <c r="H1320" s="475"/>
      <c r="I1320" s="475"/>
      <c r="J1320" s="475"/>
      <c r="K1320" s="474"/>
      <c r="L1320" s="473"/>
      <c r="M1320" s="474"/>
    </row>
    <row r="1321" spans="1:13" ht="24" hidden="1" customHeight="1" outlineLevel="2" x14ac:dyDescent="0.2">
      <c r="A1321" s="482" t="s">
        <v>615</v>
      </c>
      <c r="B1321" s="477"/>
      <c r="C1321" s="476"/>
      <c r="D1321" s="472"/>
      <c r="E1321" s="473"/>
      <c r="F1321" s="472"/>
      <c r="G1321" s="475"/>
      <c r="H1321" s="475"/>
      <c r="I1321" s="475"/>
      <c r="J1321" s="475"/>
      <c r="K1321" s="472"/>
      <c r="L1321" s="473"/>
      <c r="M1321" s="472"/>
    </row>
    <row r="1322" spans="1:13" ht="12" hidden="1" customHeight="1" outlineLevel="2" x14ac:dyDescent="0.2">
      <c r="A1322" s="482" t="s">
        <v>615</v>
      </c>
      <c r="B1322" s="477"/>
      <c r="C1322" s="476"/>
      <c r="D1322" s="474"/>
      <c r="E1322" s="473"/>
      <c r="F1322" s="472"/>
      <c r="G1322" s="475"/>
      <c r="H1322" s="475"/>
      <c r="I1322" s="475"/>
      <c r="J1322" s="475"/>
      <c r="K1322" s="474"/>
      <c r="L1322" s="473"/>
      <c r="M1322" s="472"/>
    </row>
    <row r="1323" spans="1:13" ht="36" hidden="1" customHeight="1" outlineLevel="2" x14ac:dyDescent="0.2">
      <c r="A1323" s="482" t="s">
        <v>615</v>
      </c>
      <c r="B1323" s="477"/>
      <c r="C1323" s="476"/>
      <c r="D1323" s="474"/>
      <c r="E1323" s="473"/>
      <c r="F1323" s="472"/>
      <c r="G1323" s="475"/>
      <c r="H1323" s="475"/>
      <c r="I1323" s="475"/>
      <c r="J1323" s="475"/>
      <c r="K1323" s="474"/>
      <c r="L1323" s="473"/>
      <c r="M1323" s="472"/>
    </row>
    <row r="1324" spans="1:13" ht="24" hidden="1" customHeight="1" outlineLevel="2" x14ac:dyDescent="0.2">
      <c r="A1324" s="482" t="s">
        <v>615</v>
      </c>
      <c r="B1324" s="477"/>
      <c r="C1324" s="476"/>
      <c r="D1324" s="474"/>
      <c r="E1324" s="473"/>
      <c r="F1324" s="472"/>
      <c r="G1324" s="475"/>
      <c r="H1324" s="475"/>
      <c r="I1324" s="475"/>
      <c r="J1324" s="475"/>
      <c r="K1324" s="474"/>
      <c r="L1324" s="473"/>
      <c r="M1324" s="472"/>
    </row>
    <row r="1325" spans="1:13" ht="24" hidden="1" customHeight="1" outlineLevel="2" x14ac:dyDescent="0.2">
      <c r="A1325" s="482" t="s">
        <v>615</v>
      </c>
      <c r="B1325" s="477"/>
      <c r="C1325" s="476"/>
      <c r="D1325" s="472"/>
      <c r="E1325" s="473"/>
      <c r="F1325" s="472"/>
      <c r="G1325" s="475"/>
      <c r="H1325" s="475"/>
      <c r="I1325" s="475"/>
      <c r="J1325" s="475"/>
      <c r="K1325" s="472"/>
      <c r="L1325" s="473"/>
      <c r="M1325" s="472"/>
    </row>
    <row r="1326" spans="1:13" ht="12" hidden="1" customHeight="1" outlineLevel="2" x14ac:dyDescent="0.2">
      <c r="A1326" s="482" t="s">
        <v>615</v>
      </c>
      <c r="B1326" s="477"/>
      <c r="C1326" s="476"/>
      <c r="D1326" s="474"/>
      <c r="E1326" s="473"/>
      <c r="F1326" s="474"/>
      <c r="G1326" s="475"/>
      <c r="H1326" s="475"/>
      <c r="I1326" s="475"/>
      <c r="J1326" s="475"/>
      <c r="K1326" s="474"/>
      <c r="L1326" s="473"/>
      <c r="M1326" s="474"/>
    </row>
    <row r="1327" spans="1:13" ht="48" hidden="1" customHeight="1" outlineLevel="2" x14ac:dyDescent="0.2">
      <c r="A1327" s="482" t="s">
        <v>615</v>
      </c>
      <c r="B1327" s="477"/>
      <c r="C1327" s="476"/>
      <c r="D1327" s="474"/>
      <c r="E1327" s="473"/>
      <c r="F1327" s="472"/>
      <c r="G1327" s="475"/>
      <c r="H1327" s="475"/>
      <c r="I1327" s="475"/>
      <c r="J1327" s="475"/>
      <c r="K1327" s="474"/>
      <c r="L1327" s="473"/>
      <c r="M1327" s="472"/>
    </row>
    <row r="1328" spans="1:13" ht="12" hidden="1" customHeight="1" outlineLevel="2" x14ac:dyDescent="0.2">
      <c r="A1328" s="482" t="s">
        <v>615</v>
      </c>
      <c r="B1328" s="477"/>
      <c r="C1328" s="476"/>
      <c r="D1328" s="474"/>
      <c r="E1328" s="473"/>
      <c r="F1328" s="474"/>
      <c r="G1328" s="475"/>
      <c r="H1328" s="475"/>
      <c r="I1328" s="475"/>
      <c r="J1328" s="475"/>
      <c r="K1328" s="474"/>
      <c r="L1328" s="473"/>
      <c r="M1328" s="474"/>
    </row>
    <row r="1329" spans="1:13" ht="12" hidden="1" customHeight="1" outlineLevel="2" x14ac:dyDescent="0.2">
      <c r="A1329" s="482" t="s">
        <v>615</v>
      </c>
      <c r="B1329" s="477"/>
      <c r="C1329" s="476"/>
      <c r="D1329" s="472"/>
      <c r="E1329" s="473"/>
      <c r="F1329" s="472"/>
      <c r="G1329" s="475"/>
      <c r="H1329" s="475"/>
      <c r="I1329" s="475"/>
      <c r="J1329" s="475"/>
      <c r="K1329" s="472"/>
      <c r="L1329" s="473"/>
      <c r="M1329" s="472"/>
    </row>
    <row r="1330" spans="1:13" ht="24" hidden="1" customHeight="1" outlineLevel="2" x14ac:dyDescent="0.2">
      <c r="A1330" s="482" t="s">
        <v>615</v>
      </c>
      <c r="B1330" s="477"/>
      <c r="C1330" s="476"/>
      <c r="D1330" s="472"/>
      <c r="E1330" s="473"/>
      <c r="F1330" s="472"/>
      <c r="G1330" s="475"/>
      <c r="H1330" s="475"/>
      <c r="I1330" s="475"/>
      <c r="J1330" s="475"/>
      <c r="K1330" s="472"/>
      <c r="L1330" s="473"/>
      <c r="M1330" s="472"/>
    </row>
    <row r="1331" spans="1:13" ht="12" hidden="1" customHeight="1" outlineLevel="2" x14ac:dyDescent="0.2">
      <c r="A1331" s="482" t="s">
        <v>615</v>
      </c>
      <c r="B1331" s="477"/>
      <c r="C1331" s="476"/>
      <c r="D1331" s="472"/>
      <c r="E1331" s="473"/>
      <c r="F1331" s="472"/>
      <c r="G1331" s="475"/>
      <c r="H1331" s="475"/>
      <c r="I1331" s="475"/>
      <c r="J1331" s="475"/>
      <c r="K1331" s="472"/>
      <c r="L1331" s="473"/>
      <c r="M1331" s="472"/>
    </row>
    <row r="1332" spans="1:13" ht="12" hidden="1" customHeight="1" outlineLevel="2" x14ac:dyDescent="0.2">
      <c r="A1332" s="482" t="s">
        <v>615</v>
      </c>
      <c r="B1332" s="477"/>
      <c r="C1332" s="476"/>
      <c r="D1332" s="474"/>
      <c r="E1332" s="473"/>
      <c r="F1332" s="472"/>
      <c r="G1332" s="475"/>
      <c r="H1332" s="475"/>
      <c r="I1332" s="475"/>
      <c r="J1332" s="475"/>
      <c r="K1332" s="474"/>
      <c r="L1332" s="473"/>
      <c r="M1332" s="472"/>
    </row>
    <row r="1333" spans="1:13" ht="24" hidden="1" customHeight="1" outlineLevel="2" x14ac:dyDescent="0.2">
      <c r="A1333" s="482" t="s">
        <v>615</v>
      </c>
      <c r="B1333" s="477"/>
      <c r="C1333" s="476"/>
      <c r="D1333" s="474"/>
      <c r="E1333" s="473"/>
      <c r="F1333" s="472"/>
      <c r="G1333" s="475"/>
      <c r="H1333" s="475"/>
      <c r="I1333" s="475"/>
      <c r="J1333" s="475"/>
      <c r="K1333" s="474"/>
      <c r="L1333" s="473"/>
      <c r="M1333" s="472"/>
    </row>
    <row r="1334" spans="1:13" ht="36" hidden="1" customHeight="1" outlineLevel="2" x14ac:dyDescent="0.2">
      <c r="A1334" s="482" t="s">
        <v>615</v>
      </c>
      <c r="B1334" s="477"/>
      <c r="C1334" s="476"/>
      <c r="D1334" s="472"/>
      <c r="E1334" s="473"/>
      <c r="F1334" s="472"/>
      <c r="G1334" s="475"/>
      <c r="H1334" s="475"/>
      <c r="I1334" s="475"/>
      <c r="J1334" s="475"/>
      <c r="K1334" s="472"/>
      <c r="L1334" s="473"/>
      <c r="M1334" s="472"/>
    </row>
    <row r="1335" spans="1:13" ht="12" hidden="1" customHeight="1" outlineLevel="2" x14ac:dyDescent="0.2">
      <c r="A1335" s="482" t="s">
        <v>615</v>
      </c>
      <c r="B1335" s="477"/>
      <c r="C1335" s="476"/>
      <c r="D1335" s="474"/>
      <c r="E1335" s="473"/>
      <c r="F1335" s="472"/>
      <c r="G1335" s="475"/>
      <c r="H1335" s="475"/>
      <c r="I1335" s="475"/>
      <c r="J1335" s="475"/>
      <c r="K1335" s="474"/>
      <c r="L1335" s="473"/>
      <c r="M1335" s="472"/>
    </row>
    <row r="1336" spans="1:13" ht="12" hidden="1" customHeight="1" outlineLevel="2" x14ac:dyDescent="0.2">
      <c r="A1336" s="482" t="s">
        <v>615</v>
      </c>
      <c r="B1336" s="477"/>
      <c r="C1336" s="476"/>
      <c r="D1336" s="472"/>
      <c r="E1336" s="473"/>
      <c r="F1336" s="472"/>
      <c r="G1336" s="475"/>
      <c r="H1336" s="475"/>
      <c r="I1336" s="475"/>
      <c r="J1336" s="475"/>
      <c r="K1336" s="472"/>
      <c r="L1336" s="473"/>
      <c r="M1336" s="472"/>
    </row>
    <row r="1337" spans="1:13" ht="12" hidden="1" customHeight="1" outlineLevel="2" x14ac:dyDescent="0.2">
      <c r="A1337" s="482" t="s">
        <v>615</v>
      </c>
      <c r="B1337" s="477"/>
      <c r="C1337" s="476"/>
      <c r="D1337" s="474"/>
      <c r="E1337" s="473"/>
      <c r="F1337" s="474"/>
      <c r="G1337" s="475"/>
      <c r="H1337" s="475"/>
      <c r="I1337" s="475"/>
      <c r="J1337" s="475"/>
      <c r="K1337" s="474"/>
      <c r="L1337" s="473"/>
      <c r="M1337" s="474"/>
    </row>
    <row r="1338" spans="1:13" ht="12" hidden="1" customHeight="1" outlineLevel="2" x14ac:dyDescent="0.2">
      <c r="A1338" s="482" t="s">
        <v>615</v>
      </c>
      <c r="B1338" s="477"/>
      <c r="C1338" s="476"/>
      <c r="D1338" s="474"/>
      <c r="E1338" s="473"/>
      <c r="F1338" s="474"/>
      <c r="G1338" s="475"/>
      <c r="H1338" s="475"/>
      <c r="I1338" s="475"/>
      <c r="J1338" s="475"/>
      <c r="K1338" s="474"/>
      <c r="L1338" s="473"/>
      <c r="M1338" s="474"/>
    </row>
    <row r="1339" spans="1:13" ht="24" hidden="1" customHeight="1" outlineLevel="2" x14ac:dyDescent="0.2">
      <c r="A1339" s="482" t="s">
        <v>615</v>
      </c>
      <c r="B1339" s="477"/>
      <c r="C1339" s="476"/>
      <c r="D1339" s="474"/>
      <c r="E1339" s="473"/>
      <c r="F1339" s="472"/>
      <c r="G1339" s="475"/>
      <c r="H1339" s="475"/>
      <c r="I1339" s="475"/>
      <c r="J1339" s="475"/>
      <c r="K1339" s="474"/>
      <c r="L1339" s="473"/>
      <c r="M1339" s="472"/>
    </row>
    <row r="1340" spans="1:13" ht="24" hidden="1" customHeight="1" outlineLevel="2" x14ac:dyDescent="0.2">
      <c r="A1340" s="482" t="s">
        <v>615</v>
      </c>
      <c r="B1340" s="477"/>
      <c r="C1340" s="476"/>
      <c r="D1340" s="474"/>
      <c r="E1340" s="473"/>
      <c r="F1340" s="474"/>
      <c r="G1340" s="475"/>
      <c r="H1340" s="475"/>
      <c r="I1340" s="475"/>
      <c r="J1340" s="475"/>
      <c r="K1340" s="474"/>
      <c r="L1340" s="473"/>
      <c r="M1340" s="474"/>
    </row>
    <row r="1341" spans="1:13" ht="24" hidden="1" customHeight="1" outlineLevel="2" x14ac:dyDescent="0.2">
      <c r="A1341" s="482" t="s">
        <v>615</v>
      </c>
      <c r="B1341" s="477"/>
      <c r="C1341" s="476"/>
      <c r="D1341" s="474"/>
      <c r="E1341" s="473"/>
      <c r="F1341" s="474"/>
      <c r="G1341" s="475"/>
      <c r="H1341" s="475"/>
      <c r="I1341" s="475"/>
      <c r="J1341" s="475"/>
      <c r="K1341" s="474"/>
      <c r="L1341" s="473"/>
      <c r="M1341" s="474"/>
    </row>
    <row r="1342" spans="1:13" ht="24" hidden="1" customHeight="1" outlineLevel="2" x14ac:dyDescent="0.2">
      <c r="A1342" s="482" t="s">
        <v>615</v>
      </c>
      <c r="B1342" s="477"/>
      <c r="C1342" s="476"/>
      <c r="D1342" s="474"/>
      <c r="E1342" s="473"/>
      <c r="F1342" s="472"/>
      <c r="G1342" s="475"/>
      <c r="H1342" s="475"/>
      <c r="I1342" s="475"/>
      <c r="J1342" s="475"/>
      <c r="K1342" s="474"/>
      <c r="L1342" s="473"/>
      <c r="M1342" s="472"/>
    </row>
    <row r="1343" spans="1:13" ht="12" hidden="1" customHeight="1" outlineLevel="2" x14ac:dyDescent="0.2">
      <c r="A1343" s="482" t="s">
        <v>615</v>
      </c>
      <c r="B1343" s="477"/>
      <c r="C1343" s="476"/>
      <c r="D1343" s="474"/>
      <c r="E1343" s="473"/>
      <c r="F1343" s="472"/>
      <c r="G1343" s="475"/>
      <c r="H1343" s="475"/>
      <c r="I1343" s="475"/>
      <c r="J1343" s="475"/>
      <c r="K1343" s="474"/>
      <c r="L1343" s="473"/>
      <c r="M1343" s="472"/>
    </row>
    <row r="1344" spans="1:13" ht="12" hidden="1" customHeight="1" outlineLevel="2" x14ac:dyDescent="0.2">
      <c r="A1344" s="482" t="s">
        <v>615</v>
      </c>
      <c r="B1344" s="477"/>
      <c r="C1344" s="476"/>
      <c r="D1344" s="474"/>
      <c r="E1344" s="473"/>
      <c r="F1344" s="474"/>
      <c r="G1344" s="475"/>
      <c r="H1344" s="475"/>
      <c r="I1344" s="475"/>
      <c r="J1344" s="475"/>
      <c r="K1344" s="474"/>
      <c r="L1344" s="473"/>
      <c r="M1344" s="474"/>
    </row>
    <row r="1345" spans="1:13" ht="24" hidden="1" customHeight="1" outlineLevel="2" x14ac:dyDescent="0.2">
      <c r="A1345" s="482" t="s">
        <v>615</v>
      </c>
      <c r="B1345" s="477"/>
      <c r="C1345" s="476"/>
      <c r="D1345" s="472"/>
      <c r="E1345" s="473"/>
      <c r="F1345" s="472"/>
      <c r="G1345" s="475"/>
      <c r="H1345" s="475"/>
      <c r="I1345" s="475"/>
      <c r="J1345" s="475"/>
      <c r="K1345" s="472"/>
      <c r="L1345" s="473"/>
      <c r="M1345" s="472"/>
    </row>
    <row r="1346" spans="1:13" ht="24" hidden="1" customHeight="1" outlineLevel="2" x14ac:dyDescent="0.2">
      <c r="A1346" s="482" t="s">
        <v>615</v>
      </c>
      <c r="B1346" s="477"/>
      <c r="C1346" s="476"/>
      <c r="D1346" s="472"/>
      <c r="E1346" s="473"/>
      <c r="F1346" s="472"/>
      <c r="G1346" s="475"/>
      <c r="H1346" s="475"/>
      <c r="I1346" s="475"/>
      <c r="J1346" s="475"/>
      <c r="K1346" s="472"/>
      <c r="L1346" s="473"/>
      <c r="M1346" s="472"/>
    </row>
    <row r="1347" spans="1:13" ht="36" hidden="1" customHeight="1" outlineLevel="2" x14ac:dyDescent="0.2">
      <c r="A1347" s="482" t="s">
        <v>615</v>
      </c>
      <c r="B1347" s="477"/>
      <c r="C1347" s="476"/>
      <c r="D1347" s="474"/>
      <c r="E1347" s="473"/>
      <c r="F1347" s="474"/>
      <c r="G1347" s="475"/>
      <c r="H1347" s="475"/>
      <c r="I1347" s="475"/>
      <c r="J1347" s="475"/>
      <c r="K1347" s="474"/>
      <c r="L1347" s="473"/>
      <c r="M1347" s="474"/>
    </row>
    <row r="1348" spans="1:13" ht="12" hidden="1" customHeight="1" outlineLevel="2" x14ac:dyDescent="0.2">
      <c r="A1348" s="482" t="s">
        <v>615</v>
      </c>
      <c r="B1348" s="477"/>
      <c r="C1348" s="476"/>
      <c r="D1348" s="472"/>
      <c r="E1348" s="473"/>
      <c r="F1348" s="472"/>
      <c r="G1348" s="475"/>
      <c r="H1348" s="475"/>
      <c r="I1348" s="475"/>
      <c r="J1348" s="475"/>
      <c r="K1348" s="472"/>
      <c r="L1348" s="473"/>
      <c r="M1348" s="472"/>
    </row>
    <row r="1349" spans="1:13" ht="36" hidden="1" customHeight="1" outlineLevel="2" x14ac:dyDescent="0.2">
      <c r="A1349" s="482" t="s">
        <v>615</v>
      </c>
      <c r="B1349" s="477"/>
      <c r="C1349" s="476"/>
      <c r="D1349" s="472"/>
      <c r="E1349" s="473"/>
      <c r="F1349" s="472"/>
      <c r="G1349" s="475"/>
      <c r="H1349" s="475"/>
      <c r="I1349" s="475"/>
      <c r="J1349" s="475"/>
      <c r="K1349" s="472"/>
      <c r="L1349" s="473"/>
      <c r="M1349" s="472"/>
    </row>
    <row r="1350" spans="1:13" ht="12" hidden="1" customHeight="1" outlineLevel="2" x14ac:dyDescent="0.2">
      <c r="A1350" s="482" t="s">
        <v>615</v>
      </c>
      <c r="B1350" s="477"/>
      <c r="C1350" s="476"/>
      <c r="D1350" s="474"/>
      <c r="E1350" s="473"/>
      <c r="F1350" s="474"/>
      <c r="G1350" s="475"/>
      <c r="H1350" s="475"/>
      <c r="I1350" s="475"/>
      <c r="J1350" s="475"/>
      <c r="K1350" s="474"/>
      <c r="L1350" s="473"/>
      <c r="M1350" s="474"/>
    </row>
    <row r="1351" spans="1:13" ht="24" hidden="1" customHeight="1" outlineLevel="2" x14ac:dyDescent="0.2">
      <c r="A1351" s="482" t="s">
        <v>615</v>
      </c>
      <c r="B1351" s="477"/>
      <c r="C1351" s="476"/>
      <c r="D1351" s="474"/>
      <c r="E1351" s="473"/>
      <c r="F1351" s="472"/>
      <c r="G1351" s="475"/>
      <c r="H1351" s="475"/>
      <c r="I1351" s="475"/>
      <c r="J1351" s="475"/>
      <c r="K1351" s="474"/>
      <c r="L1351" s="473"/>
      <c r="M1351" s="472"/>
    </row>
    <row r="1352" spans="1:13" ht="12" hidden="1" customHeight="1" outlineLevel="2" x14ac:dyDescent="0.2">
      <c r="A1352" s="482" t="s">
        <v>615</v>
      </c>
      <c r="B1352" s="477"/>
      <c r="C1352" s="476"/>
      <c r="D1352" s="474"/>
      <c r="E1352" s="473"/>
      <c r="F1352" s="472"/>
      <c r="G1352" s="475"/>
      <c r="H1352" s="475"/>
      <c r="I1352" s="475"/>
      <c r="J1352" s="475"/>
      <c r="K1352" s="474"/>
      <c r="L1352" s="473"/>
      <c r="M1352" s="472"/>
    </row>
    <row r="1353" spans="1:13" ht="24" hidden="1" customHeight="1" outlineLevel="2" x14ac:dyDescent="0.2">
      <c r="A1353" s="482" t="s">
        <v>615</v>
      </c>
      <c r="B1353" s="477"/>
      <c r="C1353" s="476"/>
      <c r="D1353" s="474"/>
      <c r="E1353" s="473"/>
      <c r="F1353" s="472"/>
      <c r="G1353" s="475"/>
      <c r="H1353" s="475"/>
      <c r="I1353" s="475"/>
      <c r="J1353" s="475"/>
      <c r="K1353" s="474"/>
      <c r="L1353" s="473"/>
      <c r="M1353" s="472"/>
    </row>
    <row r="1354" spans="1:13" ht="36" hidden="1" customHeight="1" outlineLevel="2" x14ac:dyDescent="0.2">
      <c r="A1354" s="482" t="s">
        <v>615</v>
      </c>
      <c r="B1354" s="477"/>
      <c r="C1354" s="476"/>
      <c r="D1354" s="474"/>
      <c r="E1354" s="473"/>
      <c r="F1354" s="474"/>
      <c r="G1354" s="475"/>
      <c r="H1354" s="475"/>
      <c r="I1354" s="475"/>
      <c r="J1354" s="475"/>
      <c r="K1354" s="474"/>
      <c r="L1354" s="473"/>
      <c r="M1354" s="474"/>
    </row>
    <row r="1355" spans="1:13" ht="12" hidden="1" customHeight="1" outlineLevel="2" x14ac:dyDescent="0.2">
      <c r="A1355" s="482" t="s">
        <v>615</v>
      </c>
      <c r="B1355" s="477"/>
      <c r="C1355" s="476"/>
      <c r="D1355" s="474"/>
      <c r="E1355" s="473"/>
      <c r="F1355" s="474"/>
      <c r="G1355" s="475"/>
      <c r="H1355" s="475"/>
      <c r="I1355" s="475"/>
      <c r="J1355" s="475"/>
      <c r="K1355" s="474"/>
      <c r="L1355" s="473"/>
      <c r="M1355" s="474"/>
    </row>
    <row r="1356" spans="1:13" ht="12" hidden="1" customHeight="1" outlineLevel="2" x14ac:dyDescent="0.2">
      <c r="A1356" s="482" t="s">
        <v>615</v>
      </c>
      <c r="B1356" s="477"/>
      <c r="C1356" s="476"/>
      <c r="D1356" s="474"/>
      <c r="E1356" s="473"/>
      <c r="F1356" s="474"/>
      <c r="G1356" s="475"/>
      <c r="H1356" s="475"/>
      <c r="I1356" s="475"/>
      <c r="J1356" s="475"/>
      <c r="K1356" s="474"/>
      <c r="L1356" s="473"/>
      <c r="M1356" s="474"/>
    </row>
    <row r="1357" spans="1:13" ht="12" hidden="1" customHeight="1" outlineLevel="2" x14ac:dyDescent="0.2">
      <c r="A1357" s="482" t="s">
        <v>615</v>
      </c>
      <c r="B1357" s="477"/>
      <c r="C1357" s="476"/>
      <c r="D1357" s="474"/>
      <c r="E1357" s="473"/>
      <c r="F1357" s="472"/>
      <c r="G1357" s="475"/>
      <c r="H1357" s="475"/>
      <c r="I1357" s="475"/>
      <c r="J1357" s="475"/>
      <c r="K1357" s="474"/>
      <c r="L1357" s="473"/>
      <c r="M1357" s="472"/>
    </row>
    <row r="1358" spans="1:13" ht="36" hidden="1" customHeight="1" outlineLevel="2" x14ac:dyDescent="0.2">
      <c r="A1358" s="482" t="s">
        <v>615</v>
      </c>
      <c r="B1358" s="477"/>
      <c r="C1358" s="476"/>
      <c r="D1358" s="474"/>
      <c r="E1358" s="473"/>
      <c r="F1358" s="474"/>
      <c r="G1358" s="475"/>
      <c r="H1358" s="475"/>
      <c r="I1358" s="475"/>
      <c r="J1358" s="475"/>
      <c r="K1358" s="474"/>
      <c r="L1358" s="473"/>
      <c r="M1358" s="474"/>
    </row>
    <row r="1359" spans="1:13" ht="12" hidden="1" customHeight="1" outlineLevel="2" x14ac:dyDescent="0.2">
      <c r="A1359" s="482" t="s">
        <v>615</v>
      </c>
      <c r="B1359" s="477"/>
      <c r="C1359" s="476"/>
      <c r="D1359" s="474"/>
      <c r="E1359" s="473"/>
      <c r="F1359" s="474"/>
      <c r="G1359" s="475"/>
      <c r="H1359" s="475"/>
      <c r="I1359" s="475"/>
      <c r="J1359" s="475"/>
      <c r="K1359" s="474"/>
      <c r="L1359" s="473"/>
      <c r="M1359" s="474"/>
    </row>
    <row r="1360" spans="1:13" ht="24" hidden="1" customHeight="1" outlineLevel="2" x14ac:dyDescent="0.2">
      <c r="A1360" s="482" t="s">
        <v>615</v>
      </c>
      <c r="B1360" s="477"/>
      <c r="C1360" s="476"/>
      <c r="D1360" s="472"/>
      <c r="E1360" s="473"/>
      <c r="F1360" s="472"/>
      <c r="G1360" s="475"/>
      <c r="H1360" s="475"/>
      <c r="I1360" s="475"/>
      <c r="J1360" s="475"/>
      <c r="K1360" s="472"/>
      <c r="L1360" s="473"/>
      <c r="M1360" s="472"/>
    </row>
    <row r="1361" spans="1:13" ht="12" hidden="1" customHeight="1" outlineLevel="2" x14ac:dyDescent="0.2">
      <c r="A1361" s="482" t="s">
        <v>615</v>
      </c>
      <c r="B1361" s="477"/>
      <c r="C1361" s="476"/>
      <c r="D1361" s="474"/>
      <c r="E1361" s="473"/>
      <c r="F1361" s="472"/>
      <c r="G1361" s="475"/>
      <c r="H1361" s="475"/>
      <c r="I1361" s="475"/>
      <c r="J1361" s="475"/>
      <c r="K1361" s="474"/>
      <c r="L1361" s="473"/>
      <c r="M1361" s="472"/>
    </row>
    <row r="1362" spans="1:13" ht="12" hidden="1" customHeight="1" outlineLevel="2" x14ac:dyDescent="0.2">
      <c r="A1362" s="482" t="s">
        <v>615</v>
      </c>
      <c r="B1362" s="477"/>
      <c r="C1362" s="476"/>
      <c r="D1362" s="472"/>
      <c r="E1362" s="473"/>
      <c r="F1362" s="472"/>
      <c r="G1362" s="475"/>
      <c r="H1362" s="475"/>
      <c r="I1362" s="475"/>
      <c r="J1362" s="475"/>
      <c r="K1362" s="472"/>
      <c r="L1362" s="473"/>
      <c r="M1362" s="472"/>
    </row>
    <row r="1363" spans="1:13" ht="36" hidden="1" customHeight="1" outlineLevel="2" x14ac:dyDescent="0.2">
      <c r="A1363" s="482" t="s">
        <v>615</v>
      </c>
      <c r="B1363" s="477"/>
      <c r="C1363" s="476"/>
      <c r="D1363" s="474"/>
      <c r="E1363" s="473"/>
      <c r="F1363" s="474"/>
      <c r="G1363" s="475"/>
      <c r="H1363" s="475"/>
      <c r="I1363" s="475"/>
      <c r="J1363" s="475"/>
      <c r="K1363" s="474"/>
      <c r="L1363" s="473"/>
      <c r="M1363" s="474"/>
    </row>
    <row r="1364" spans="1:13" ht="24" hidden="1" customHeight="1" outlineLevel="2" x14ac:dyDescent="0.2">
      <c r="A1364" s="482" t="s">
        <v>615</v>
      </c>
      <c r="B1364" s="477"/>
      <c r="C1364" s="476"/>
      <c r="D1364" s="474"/>
      <c r="E1364" s="473"/>
      <c r="F1364" s="474"/>
      <c r="G1364" s="475"/>
      <c r="H1364" s="475"/>
      <c r="I1364" s="475"/>
      <c r="J1364" s="475"/>
      <c r="K1364" s="474"/>
      <c r="L1364" s="473"/>
      <c r="M1364" s="474"/>
    </row>
    <row r="1365" spans="1:13" ht="12" hidden="1" customHeight="1" outlineLevel="2" x14ac:dyDescent="0.2">
      <c r="A1365" s="482" t="s">
        <v>615</v>
      </c>
      <c r="B1365" s="477"/>
      <c r="C1365" s="476"/>
      <c r="D1365" s="474"/>
      <c r="E1365" s="473"/>
      <c r="F1365" s="474"/>
      <c r="G1365" s="475"/>
      <c r="H1365" s="475"/>
      <c r="I1365" s="475"/>
      <c r="J1365" s="475"/>
      <c r="K1365" s="474"/>
      <c r="L1365" s="473"/>
      <c r="M1365" s="474"/>
    </row>
    <row r="1366" spans="1:13" ht="24" hidden="1" customHeight="1" outlineLevel="2" x14ac:dyDescent="0.2">
      <c r="A1366" s="482" t="s">
        <v>615</v>
      </c>
      <c r="B1366" s="477"/>
      <c r="C1366" s="476"/>
      <c r="D1366" s="472"/>
      <c r="E1366" s="473"/>
      <c r="F1366" s="472"/>
      <c r="G1366" s="475"/>
      <c r="H1366" s="475"/>
      <c r="I1366" s="475"/>
      <c r="J1366" s="475"/>
      <c r="K1366" s="472"/>
      <c r="L1366" s="473"/>
      <c r="M1366" s="472"/>
    </row>
    <row r="1367" spans="1:13" ht="24" hidden="1" customHeight="1" outlineLevel="2" x14ac:dyDescent="0.2">
      <c r="A1367" s="482" t="s">
        <v>615</v>
      </c>
      <c r="B1367" s="477"/>
      <c r="C1367" s="476"/>
      <c r="D1367" s="472"/>
      <c r="E1367" s="473"/>
      <c r="F1367" s="472"/>
      <c r="G1367" s="475"/>
      <c r="H1367" s="475"/>
      <c r="I1367" s="475"/>
      <c r="J1367" s="475"/>
      <c r="K1367" s="472"/>
      <c r="L1367" s="473"/>
      <c r="M1367" s="472"/>
    </row>
    <row r="1368" spans="1:13" ht="24" hidden="1" customHeight="1" outlineLevel="2" x14ac:dyDescent="0.2">
      <c r="A1368" s="482" t="s">
        <v>615</v>
      </c>
      <c r="B1368" s="477"/>
      <c r="C1368" s="476"/>
      <c r="D1368" s="472"/>
      <c r="E1368" s="473"/>
      <c r="F1368" s="472"/>
      <c r="G1368" s="475"/>
      <c r="H1368" s="475"/>
      <c r="I1368" s="475"/>
      <c r="J1368" s="475"/>
      <c r="K1368" s="472"/>
      <c r="L1368" s="473"/>
      <c r="M1368" s="472"/>
    </row>
    <row r="1369" spans="1:13" ht="12" hidden="1" customHeight="1" outlineLevel="2" x14ac:dyDescent="0.2">
      <c r="A1369" s="482" t="s">
        <v>615</v>
      </c>
      <c r="B1369" s="477"/>
      <c r="C1369" s="476"/>
      <c r="D1369" s="472"/>
      <c r="E1369" s="473"/>
      <c r="F1369" s="472"/>
      <c r="G1369" s="475"/>
      <c r="H1369" s="475"/>
      <c r="I1369" s="475"/>
      <c r="J1369" s="475"/>
      <c r="K1369" s="472"/>
      <c r="L1369" s="473"/>
      <c r="M1369" s="472"/>
    </row>
    <row r="1370" spans="1:13" ht="36" hidden="1" customHeight="1" outlineLevel="2" x14ac:dyDescent="0.2">
      <c r="A1370" s="482" t="s">
        <v>615</v>
      </c>
      <c r="B1370" s="477"/>
      <c r="C1370" s="476"/>
      <c r="D1370" s="472"/>
      <c r="E1370" s="473"/>
      <c r="F1370" s="472"/>
      <c r="G1370" s="475"/>
      <c r="H1370" s="475"/>
      <c r="I1370" s="475"/>
      <c r="J1370" s="475"/>
      <c r="K1370" s="472"/>
      <c r="L1370" s="473"/>
      <c r="M1370" s="472"/>
    </row>
    <row r="1371" spans="1:13" ht="24" hidden="1" customHeight="1" outlineLevel="2" x14ac:dyDescent="0.2">
      <c r="A1371" s="482" t="s">
        <v>615</v>
      </c>
      <c r="B1371" s="477"/>
      <c r="C1371" s="476"/>
      <c r="D1371" s="474"/>
      <c r="E1371" s="473"/>
      <c r="F1371" s="472"/>
      <c r="G1371" s="475"/>
      <c r="H1371" s="475"/>
      <c r="I1371" s="475"/>
      <c r="J1371" s="475"/>
      <c r="K1371" s="474"/>
      <c r="L1371" s="473"/>
      <c r="M1371" s="472"/>
    </row>
    <row r="1372" spans="1:13" ht="24" hidden="1" customHeight="1" outlineLevel="2" x14ac:dyDescent="0.2">
      <c r="A1372" s="482" t="s">
        <v>615</v>
      </c>
      <c r="B1372" s="477"/>
      <c r="C1372" s="476"/>
      <c r="D1372" s="474"/>
      <c r="E1372" s="473"/>
      <c r="F1372" s="472"/>
      <c r="G1372" s="475"/>
      <c r="H1372" s="475"/>
      <c r="I1372" s="475"/>
      <c r="J1372" s="475"/>
      <c r="K1372" s="474"/>
      <c r="L1372" s="473"/>
      <c r="M1372" s="472"/>
    </row>
    <row r="1373" spans="1:13" ht="24" hidden="1" customHeight="1" outlineLevel="2" x14ac:dyDescent="0.2">
      <c r="A1373" s="482" t="s">
        <v>615</v>
      </c>
      <c r="B1373" s="477"/>
      <c r="C1373" s="476"/>
      <c r="D1373" s="474"/>
      <c r="E1373" s="473"/>
      <c r="F1373" s="472"/>
      <c r="G1373" s="475"/>
      <c r="H1373" s="475"/>
      <c r="I1373" s="475"/>
      <c r="J1373" s="475"/>
      <c r="K1373" s="474"/>
      <c r="L1373" s="473"/>
      <c r="M1373" s="472"/>
    </row>
    <row r="1374" spans="1:13" ht="24" hidden="1" customHeight="1" outlineLevel="2" x14ac:dyDescent="0.2">
      <c r="A1374" s="482" t="s">
        <v>615</v>
      </c>
      <c r="B1374" s="477"/>
      <c r="C1374" s="476"/>
      <c r="D1374" s="474"/>
      <c r="E1374" s="473"/>
      <c r="F1374" s="472"/>
      <c r="G1374" s="475"/>
      <c r="H1374" s="475"/>
      <c r="I1374" s="475"/>
      <c r="J1374" s="475"/>
      <c r="K1374" s="474"/>
      <c r="L1374" s="473"/>
      <c r="M1374" s="472"/>
    </row>
    <row r="1375" spans="1:13" ht="24" hidden="1" customHeight="1" outlineLevel="2" x14ac:dyDescent="0.2">
      <c r="A1375" s="482" t="s">
        <v>615</v>
      </c>
      <c r="B1375" s="477"/>
      <c r="C1375" s="476"/>
      <c r="D1375" s="474"/>
      <c r="E1375" s="473"/>
      <c r="F1375" s="472"/>
      <c r="G1375" s="475"/>
      <c r="H1375" s="475"/>
      <c r="I1375" s="475"/>
      <c r="J1375" s="475"/>
      <c r="K1375" s="474"/>
      <c r="L1375" s="473"/>
      <c r="M1375" s="472"/>
    </row>
    <row r="1376" spans="1:13" ht="24" hidden="1" customHeight="1" outlineLevel="2" x14ac:dyDescent="0.2">
      <c r="A1376" s="482" t="s">
        <v>615</v>
      </c>
      <c r="B1376" s="477"/>
      <c r="C1376" s="476"/>
      <c r="D1376" s="472"/>
      <c r="E1376" s="473"/>
      <c r="F1376" s="472"/>
      <c r="G1376" s="475"/>
      <c r="H1376" s="475"/>
      <c r="I1376" s="475"/>
      <c r="J1376" s="475"/>
      <c r="K1376" s="472"/>
      <c r="L1376" s="473"/>
      <c r="M1376" s="472"/>
    </row>
    <row r="1377" spans="1:13" ht="24" hidden="1" customHeight="1" outlineLevel="2" x14ac:dyDescent="0.2">
      <c r="A1377" s="482" t="s">
        <v>615</v>
      </c>
      <c r="B1377" s="477"/>
      <c r="C1377" s="476"/>
      <c r="D1377" s="474"/>
      <c r="E1377" s="473"/>
      <c r="F1377" s="474"/>
      <c r="G1377" s="475"/>
      <c r="H1377" s="475"/>
      <c r="I1377" s="475"/>
      <c r="J1377" s="475"/>
      <c r="K1377" s="474"/>
      <c r="L1377" s="473"/>
      <c r="M1377" s="474"/>
    </row>
    <row r="1378" spans="1:13" ht="12" hidden="1" customHeight="1" outlineLevel="2" x14ac:dyDescent="0.2">
      <c r="A1378" s="482" t="s">
        <v>615</v>
      </c>
      <c r="B1378" s="477"/>
      <c r="C1378" s="476"/>
      <c r="D1378" s="474"/>
      <c r="E1378" s="473"/>
      <c r="F1378" s="472"/>
      <c r="G1378" s="475"/>
      <c r="H1378" s="475"/>
      <c r="I1378" s="475"/>
      <c r="J1378" s="475"/>
      <c r="K1378" s="474"/>
      <c r="L1378" s="473"/>
      <c r="M1378" s="472"/>
    </row>
    <row r="1379" spans="1:13" ht="12" hidden="1" customHeight="1" outlineLevel="2" x14ac:dyDescent="0.2">
      <c r="A1379" s="482" t="s">
        <v>615</v>
      </c>
      <c r="B1379" s="477"/>
      <c r="C1379" s="476"/>
      <c r="D1379" s="474"/>
      <c r="E1379" s="473"/>
      <c r="F1379" s="474"/>
      <c r="G1379" s="475"/>
      <c r="H1379" s="475"/>
      <c r="I1379" s="475"/>
      <c r="J1379" s="475"/>
      <c r="K1379" s="474"/>
      <c r="L1379" s="473"/>
      <c r="M1379" s="474"/>
    </row>
    <row r="1380" spans="1:13" ht="24" hidden="1" customHeight="1" outlineLevel="2" x14ac:dyDescent="0.2">
      <c r="A1380" s="482" t="s">
        <v>615</v>
      </c>
      <c r="B1380" s="477"/>
      <c r="C1380" s="476"/>
      <c r="D1380" s="474"/>
      <c r="E1380" s="473"/>
      <c r="F1380" s="474"/>
      <c r="G1380" s="475"/>
      <c r="H1380" s="475"/>
      <c r="I1380" s="475"/>
      <c r="J1380" s="475"/>
      <c r="K1380" s="474"/>
      <c r="L1380" s="473"/>
      <c r="M1380" s="474"/>
    </row>
    <row r="1381" spans="1:13" ht="12" hidden="1" customHeight="1" outlineLevel="2" x14ac:dyDescent="0.2">
      <c r="A1381" s="482" t="s">
        <v>615</v>
      </c>
      <c r="B1381" s="477"/>
      <c r="C1381" s="476"/>
      <c r="D1381" s="474"/>
      <c r="E1381" s="473"/>
      <c r="F1381" s="472"/>
      <c r="G1381" s="475"/>
      <c r="H1381" s="475"/>
      <c r="I1381" s="475"/>
      <c r="J1381" s="475"/>
      <c r="K1381" s="474"/>
      <c r="L1381" s="473"/>
      <c r="M1381" s="472"/>
    </row>
    <row r="1382" spans="1:13" ht="12" hidden="1" customHeight="1" outlineLevel="2" x14ac:dyDescent="0.2">
      <c r="A1382" s="482" t="s">
        <v>615</v>
      </c>
      <c r="B1382" s="477"/>
      <c r="C1382" s="476"/>
      <c r="D1382" s="474"/>
      <c r="E1382" s="473"/>
      <c r="F1382" s="474"/>
      <c r="G1382" s="475"/>
      <c r="H1382" s="475"/>
      <c r="I1382" s="475"/>
      <c r="J1382" s="475"/>
      <c r="K1382" s="474"/>
      <c r="L1382" s="473"/>
      <c r="M1382" s="474"/>
    </row>
    <row r="1383" spans="1:13" ht="12" hidden="1" customHeight="1" outlineLevel="2" x14ac:dyDescent="0.2">
      <c r="A1383" s="482" t="s">
        <v>615</v>
      </c>
      <c r="B1383" s="477"/>
      <c r="C1383" s="476"/>
      <c r="D1383" s="474"/>
      <c r="E1383" s="473"/>
      <c r="F1383" s="472"/>
      <c r="G1383" s="475"/>
      <c r="H1383" s="475"/>
      <c r="I1383" s="475"/>
      <c r="J1383" s="475"/>
      <c r="K1383" s="474"/>
      <c r="L1383" s="473"/>
      <c r="M1383" s="472"/>
    </row>
    <row r="1384" spans="1:13" ht="12" hidden="1" customHeight="1" outlineLevel="2" x14ac:dyDescent="0.2">
      <c r="A1384" s="482" t="s">
        <v>615</v>
      </c>
      <c r="B1384" s="477"/>
      <c r="C1384" s="476"/>
      <c r="D1384" s="474"/>
      <c r="E1384" s="473"/>
      <c r="F1384" s="472"/>
      <c r="G1384" s="475"/>
      <c r="H1384" s="475"/>
      <c r="I1384" s="475"/>
      <c r="J1384" s="475"/>
      <c r="K1384" s="474"/>
      <c r="L1384" s="473"/>
      <c r="M1384" s="472"/>
    </row>
    <row r="1385" spans="1:13" ht="12" hidden="1" customHeight="1" outlineLevel="2" x14ac:dyDescent="0.2">
      <c r="A1385" s="482" t="s">
        <v>615</v>
      </c>
      <c r="B1385" s="477"/>
      <c r="C1385" s="476"/>
      <c r="D1385" s="474"/>
      <c r="E1385" s="473"/>
      <c r="F1385" s="474"/>
      <c r="G1385" s="475"/>
      <c r="H1385" s="475"/>
      <c r="I1385" s="475"/>
      <c r="J1385" s="475"/>
      <c r="K1385" s="474"/>
      <c r="L1385" s="473"/>
      <c r="M1385" s="474"/>
    </row>
    <row r="1386" spans="1:13" ht="24" hidden="1" customHeight="1" outlineLevel="2" x14ac:dyDescent="0.2">
      <c r="A1386" s="482" t="s">
        <v>615</v>
      </c>
      <c r="B1386" s="477"/>
      <c r="C1386" s="476"/>
      <c r="D1386" s="474"/>
      <c r="E1386" s="473"/>
      <c r="F1386" s="474"/>
      <c r="G1386" s="475"/>
      <c r="H1386" s="475"/>
      <c r="I1386" s="475"/>
      <c r="J1386" s="475"/>
      <c r="K1386" s="474"/>
      <c r="L1386" s="473"/>
      <c r="M1386" s="474"/>
    </row>
    <row r="1387" spans="1:13" ht="36" hidden="1" customHeight="1" outlineLevel="2" x14ac:dyDescent="0.2">
      <c r="A1387" s="482" t="s">
        <v>615</v>
      </c>
      <c r="B1387" s="477"/>
      <c r="C1387" s="476"/>
      <c r="D1387" s="474"/>
      <c r="E1387" s="473"/>
      <c r="F1387" s="472"/>
      <c r="G1387" s="475"/>
      <c r="H1387" s="475"/>
      <c r="I1387" s="475"/>
      <c r="J1387" s="475"/>
      <c r="K1387" s="474"/>
      <c r="L1387" s="473"/>
      <c r="M1387" s="472"/>
    </row>
    <row r="1388" spans="1:13" ht="12" hidden="1" customHeight="1" outlineLevel="2" x14ac:dyDescent="0.2">
      <c r="A1388" s="482" t="s">
        <v>615</v>
      </c>
      <c r="B1388" s="477"/>
      <c r="C1388" s="476"/>
      <c r="D1388" s="472"/>
      <c r="E1388" s="473"/>
      <c r="F1388" s="472"/>
      <c r="G1388" s="475"/>
      <c r="H1388" s="475"/>
      <c r="I1388" s="475"/>
      <c r="J1388" s="475"/>
      <c r="K1388" s="472"/>
      <c r="L1388" s="473"/>
      <c r="M1388" s="472"/>
    </row>
    <row r="1389" spans="1:13" ht="36" hidden="1" customHeight="1" outlineLevel="2" x14ac:dyDescent="0.2">
      <c r="A1389" s="482" t="s">
        <v>615</v>
      </c>
      <c r="B1389" s="477"/>
      <c r="C1389" s="476"/>
      <c r="D1389" s="474"/>
      <c r="E1389" s="473"/>
      <c r="F1389" s="474"/>
      <c r="G1389" s="475"/>
      <c r="H1389" s="475"/>
      <c r="I1389" s="475"/>
      <c r="J1389" s="475"/>
      <c r="K1389" s="474"/>
      <c r="L1389" s="473"/>
      <c r="M1389" s="474"/>
    </row>
    <row r="1390" spans="1:13" ht="12" hidden="1" customHeight="1" outlineLevel="2" x14ac:dyDescent="0.2">
      <c r="A1390" s="482" t="s">
        <v>615</v>
      </c>
      <c r="B1390" s="477"/>
      <c r="C1390" s="476"/>
      <c r="D1390" s="472"/>
      <c r="E1390" s="473"/>
      <c r="F1390" s="472"/>
      <c r="G1390" s="475"/>
      <c r="H1390" s="475"/>
      <c r="I1390" s="475"/>
      <c r="J1390" s="475"/>
      <c r="K1390" s="472"/>
      <c r="L1390" s="473"/>
      <c r="M1390" s="472"/>
    </row>
    <row r="1391" spans="1:13" ht="12" hidden="1" customHeight="1" outlineLevel="2" x14ac:dyDescent="0.2">
      <c r="A1391" s="482" t="s">
        <v>615</v>
      </c>
      <c r="B1391" s="477"/>
      <c r="C1391" s="476"/>
      <c r="D1391" s="474"/>
      <c r="E1391" s="473"/>
      <c r="F1391" s="474"/>
      <c r="G1391" s="475"/>
      <c r="H1391" s="475"/>
      <c r="I1391" s="475"/>
      <c r="J1391" s="475"/>
      <c r="K1391" s="474"/>
      <c r="L1391" s="473"/>
      <c r="M1391" s="474"/>
    </row>
    <row r="1392" spans="1:13" ht="36" hidden="1" customHeight="1" outlineLevel="2" x14ac:dyDescent="0.2">
      <c r="A1392" s="482" t="s">
        <v>615</v>
      </c>
      <c r="B1392" s="477"/>
      <c r="C1392" s="476"/>
      <c r="D1392" s="474"/>
      <c r="E1392" s="473"/>
      <c r="F1392" s="474"/>
      <c r="G1392" s="475"/>
      <c r="H1392" s="475"/>
      <c r="I1392" s="475"/>
      <c r="J1392" s="475"/>
      <c r="K1392" s="474"/>
      <c r="L1392" s="473"/>
      <c r="M1392" s="474"/>
    </row>
    <row r="1393" spans="1:13" ht="24" hidden="1" customHeight="1" outlineLevel="2" x14ac:dyDescent="0.2">
      <c r="A1393" s="482" t="s">
        <v>615</v>
      </c>
      <c r="B1393" s="477"/>
      <c r="C1393" s="476"/>
      <c r="D1393" s="474"/>
      <c r="E1393" s="473"/>
      <c r="F1393" s="474"/>
      <c r="G1393" s="475"/>
      <c r="H1393" s="475"/>
      <c r="I1393" s="475"/>
      <c r="J1393" s="475"/>
      <c r="K1393" s="474"/>
      <c r="L1393" s="473"/>
      <c r="M1393" s="474"/>
    </row>
    <row r="1394" spans="1:13" ht="36" hidden="1" customHeight="1" outlineLevel="2" x14ac:dyDescent="0.2">
      <c r="A1394" s="482" t="s">
        <v>615</v>
      </c>
      <c r="B1394" s="477"/>
      <c r="C1394" s="476"/>
      <c r="D1394" s="472"/>
      <c r="E1394" s="473"/>
      <c r="F1394" s="472"/>
      <c r="G1394" s="475"/>
      <c r="H1394" s="475"/>
      <c r="I1394" s="475"/>
      <c r="J1394" s="475"/>
      <c r="K1394" s="472"/>
      <c r="L1394" s="473"/>
      <c r="M1394" s="472"/>
    </row>
    <row r="1395" spans="1:13" ht="24" hidden="1" customHeight="1" outlineLevel="2" x14ac:dyDescent="0.2">
      <c r="A1395" s="482" t="s">
        <v>615</v>
      </c>
      <c r="B1395" s="477"/>
      <c r="C1395" s="476"/>
      <c r="D1395" s="474"/>
      <c r="E1395" s="473"/>
      <c r="F1395" s="472"/>
      <c r="G1395" s="475"/>
      <c r="H1395" s="475"/>
      <c r="I1395" s="475"/>
      <c r="J1395" s="475"/>
      <c r="K1395" s="474"/>
      <c r="L1395" s="473"/>
      <c r="M1395" s="472"/>
    </row>
    <row r="1396" spans="1:13" ht="36" hidden="1" customHeight="1" outlineLevel="2" x14ac:dyDescent="0.2">
      <c r="A1396" s="482" t="s">
        <v>615</v>
      </c>
      <c r="B1396" s="477"/>
      <c r="C1396" s="476"/>
      <c r="D1396" s="474"/>
      <c r="E1396" s="473"/>
      <c r="F1396" s="472"/>
      <c r="G1396" s="475"/>
      <c r="H1396" s="475"/>
      <c r="I1396" s="475"/>
      <c r="J1396" s="475"/>
      <c r="K1396" s="474"/>
      <c r="L1396" s="473"/>
      <c r="M1396" s="472"/>
    </row>
    <row r="1397" spans="1:13" ht="36" hidden="1" customHeight="1" outlineLevel="2" x14ac:dyDescent="0.2">
      <c r="A1397" s="482" t="s">
        <v>615</v>
      </c>
      <c r="B1397" s="477"/>
      <c r="C1397" s="476"/>
      <c r="D1397" s="474"/>
      <c r="E1397" s="473"/>
      <c r="F1397" s="474"/>
      <c r="G1397" s="475"/>
      <c r="H1397" s="475"/>
      <c r="I1397" s="475"/>
      <c r="J1397" s="475"/>
      <c r="K1397" s="474"/>
      <c r="L1397" s="473"/>
      <c r="M1397" s="474"/>
    </row>
    <row r="1398" spans="1:13" ht="36" hidden="1" customHeight="1" outlineLevel="2" x14ac:dyDescent="0.2">
      <c r="A1398" s="482" t="s">
        <v>615</v>
      </c>
      <c r="B1398" s="477"/>
      <c r="C1398" s="476"/>
      <c r="D1398" s="474"/>
      <c r="E1398" s="473"/>
      <c r="F1398" s="474"/>
      <c r="G1398" s="475"/>
      <c r="H1398" s="475"/>
      <c r="I1398" s="475"/>
      <c r="J1398" s="475"/>
      <c r="K1398" s="474"/>
      <c r="L1398" s="473"/>
      <c r="M1398" s="474"/>
    </row>
    <row r="1399" spans="1:13" ht="12" hidden="1" customHeight="1" outlineLevel="2" x14ac:dyDescent="0.2">
      <c r="A1399" s="482" t="s">
        <v>615</v>
      </c>
      <c r="B1399" s="477"/>
      <c r="C1399" s="476"/>
      <c r="D1399" s="472"/>
      <c r="E1399" s="473"/>
      <c r="F1399" s="472"/>
      <c r="G1399" s="475"/>
      <c r="H1399" s="475"/>
      <c r="I1399" s="475"/>
      <c r="J1399" s="475"/>
      <c r="K1399" s="472"/>
      <c r="L1399" s="473"/>
      <c r="M1399" s="472"/>
    </row>
    <row r="1400" spans="1:13" ht="24" hidden="1" customHeight="1" outlineLevel="2" x14ac:dyDescent="0.2">
      <c r="A1400" s="482" t="s">
        <v>615</v>
      </c>
      <c r="B1400" s="477"/>
      <c r="C1400" s="476"/>
      <c r="D1400" s="472"/>
      <c r="E1400" s="473"/>
      <c r="F1400" s="472"/>
      <c r="G1400" s="475"/>
      <c r="H1400" s="475"/>
      <c r="I1400" s="475"/>
      <c r="J1400" s="475"/>
      <c r="K1400" s="472"/>
      <c r="L1400" s="473"/>
      <c r="M1400" s="472"/>
    </row>
    <row r="1401" spans="1:13" ht="36" hidden="1" customHeight="1" outlineLevel="2" x14ac:dyDescent="0.2">
      <c r="A1401" s="482" t="s">
        <v>615</v>
      </c>
      <c r="B1401" s="477"/>
      <c r="C1401" s="476"/>
      <c r="D1401" s="472"/>
      <c r="E1401" s="473"/>
      <c r="F1401" s="472"/>
      <c r="G1401" s="475"/>
      <c r="H1401" s="475"/>
      <c r="I1401" s="475"/>
      <c r="J1401" s="475"/>
      <c r="K1401" s="472"/>
      <c r="L1401" s="473"/>
      <c r="M1401" s="472"/>
    </row>
    <row r="1402" spans="1:13" ht="12" hidden="1" customHeight="1" outlineLevel="2" x14ac:dyDescent="0.2">
      <c r="A1402" s="482" t="s">
        <v>615</v>
      </c>
      <c r="B1402" s="477"/>
      <c r="C1402" s="476"/>
      <c r="D1402" s="474"/>
      <c r="E1402" s="473"/>
      <c r="F1402" s="472"/>
      <c r="G1402" s="475"/>
      <c r="H1402" s="475"/>
      <c r="I1402" s="475"/>
      <c r="J1402" s="475"/>
      <c r="K1402" s="474"/>
      <c r="L1402" s="473"/>
      <c r="M1402" s="472"/>
    </row>
    <row r="1403" spans="1:13" ht="12" hidden="1" customHeight="1" outlineLevel="2" x14ac:dyDescent="0.2">
      <c r="A1403" s="482" t="s">
        <v>615</v>
      </c>
      <c r="B1403" s="477"/>
      <c r="C1403" s="476"/>
      <c r="D1403" s="472"/>
      <c r="E1403" s="473"/>
      <c r="F1403" s="472"/>
      <c r="G1403" s="475"/>
      <c r="H1403" s="475"/>
      <c r="I1403" s="475"/>
      <c r="J1403" s="475"/>
      <c r="K1403" s="472"/>
      <c r="L1403" s="473"/>
      <c r="M1403" s="472"/>
    </row>
    <row r="1404" spans="1:13" ht="12" hidden="1" customHeight="1" outlineLevel="2" x14ac:dyDescent="0.2">
      <c r="A1404" s="482" t="s">
        <v>615</v>
      </c>
      <c r="B1404" s="477"/>
      <c r="C1404" s="476"/>
      <c r="D1404" s="474"/>
      <c r="E1404" s="473"/>
      <c r="F1404" s="474"/>
      <c r="G1404" s="475"/>
      <c r="H1404" s="475"/>
      <c r="I1404" s="475"/>
      <c r="J1404" s="475"/>
      <c r="K1404" s="474"/>
      <c r="L1404" s="473"/>
      <c r="M1404" s="474"/>
    </row>
    <row r="1405" spans="1:13" ht="12" hidden="1" customHeight="1" outlineLevel="2" x14ac:dyDescent="0.2">
      <c r="A1405" s="482" t="s">
        <v>615</v>
      </c>
      <c r="B1405" s="477"/>
      <c r="C1405" s="476"/>
      <c r="D1405" s="474"/>
      <c r="E1405" s="473"/>
      <c r="F1405" s="474"/>
      <c r="G1405" s="475"/>
      <c r="H1405" s="475"/>
      <c r="I1405" s="475"/>
      <c r="J1405" s="475"/>
      <c r="K1405" s="474"/>
      <c r="L1405" s="473"/>
      <c r="M1405" s="474"/>
    </row>
    <row r="1406" spans="1:13" ht="24" hidden="1" customHeight="1" outlineLevel="2" x14ac:dyDescent="0.2">
      <c r="A1406" s="482" t="s">
        <v>615</v>
      </c>
      <c r="B1406" s="477"/>
      <c r="C1406" s="476"/>
      <c r="D1406" s="474"/>
      <c r="E1406" s="473"/>
      <c r="F1406" s="474"/>
      <c r="G1406" s="475"/>
      <c r="H1406" s="475"/>
      <c r="I1406" s="475"/>
      <c r="J1406" s="475"/>
      <c r="K1406" s="474"/>
      <c r="L1406" s="473"/>
      <c r="M1406" s="474"/>
    </row>
    <row r="1407" spans="1:13" ht="24" hidden="1" customHeight="1" outlineLevel="2" x14ac:dyDescent="0.2">
      <c r="A1407" s="482" t="s">
        <v>615</v>
      </c>
      <c r="B1407" s="477"/>
      <c r="C1407" s="476"/>
      <c r="D1407" s="474"/>
      <c r="E1407" s="473"/>
      <c r="F1407" s="474"/>
      <c r="G1407" s="475"/>
      <c r="H1407" s="475"/>
      <c r="I1407" s="475"/>
      <c r="J1407" s="475"/>
      <c r="K1407" s="474"/>
      <c r="L1407" s="473"/>
      <c r="M1407" s="474"/>
    </row>
    <row r="1408" spans="1:13" ht="36" hidden="1" customHeight="1" outlineLevel="2" x14ac:dyDescent="0.2">
      <c r="A1408" s="482" t="s">
        <v>615</v>
      </c>
      <c r="B1408" s="477"/>
      <c r="C1408" s="476"/>
      <c r="D1408" s="474"/>
      <c r="E1408" s="473"/>
      <c r="F1408" s="474"/>
      <c r="G1408" s="475"/>
      <c r="H1408" s="475"/>
      <c r="I1408" s="475"/>
      <c r="J1408" s="475"/>
      <c r="K1408" s="474"/>
      <c r="L1408" s="473"/>
      <c r="M1408" s="474"/>
    </row>
    <row r="1409" spans="1:13" ht="24" hidden="1" customHeight="1" outlineLevel="2" x14ac:dyDescent="0.2">
      <c r="A1409" s="482" t="s">
        <v>615</v>
      </c>
      <c r="B1409" s="477"/>
      <c r="C1409" s="476"/>
      <c r="D1409" s="474"/>
      <c r="E1409" s="473"/>
      <c r="F1409" s="474"/>
      <c r="G1409" s="475"/>
      <c r="H1409" s="475"/>
      <c r="I1409" s="475"/>
      <c r="J1409" s="475"/>
      <c r="K1409" s="474"/>
      <c r="L1409" s="473"/>
      <c r="M1409" s="474"/>
    </row>
    <row r="1410" spans="1:13" ht="24" hidden="1" customHeight="1" outlineLevel="2" x14ac:dyDescent="0.2">
      <c r="A1410" s="482" t="s">
        <v>615</v>
      </c>
      <c r="B1410" s="477"/>
      <c r="C1410" s="476"/>
      <c r="D1410" s="474"/>
      <c r="E1410" s="473"/>
      <c r="F1410" s="474"/>
      <c r="G1410" s="475"/>
      <c r="H1410" s="475"/>
      <c r="I1410" s="475"/>
      <c r="J1410" s="475"/>
      <c r="K1410" s="474"/>
      <c r="L1410" s="473"/>
      <c r="M1410" s="474"/>
    </row>
    <row r="1411" spans="1:13" ht="12" hidden="1" customHeight="1" outlineLevel="2" x14ac:dyDescent="0.2">
      <c r="A1411" s="482" t="s">
        <v>615</v>
      </c>
      <c r="B1411" s="477"/>
      <c r="C1411" s="476"/>
      <c r="D1411" s="474"/>
      <c r="E1411" s="473"/>
      <c r="F1411" s="474"/>
      <c r="G1411" s="475"/>
      <c r="H1411" s="475"/>
      <c r="I1411" s="475"/>
      <c r="J1411" s="475"/>
      <c r="K1411" s="474"/>
      <c r="L1411" s="473"/>
      <c r="M1411" s="474"/>
    </row>
    <row r="1412" spans="1:13" ht="48" hidden="1" customHeight="1" outlineLevel="2" x14ac:dyDescent="0.2">
      <c r="A1412" s="482" t="s">
        <v>615</v>
      </c>
      <c r="B1412" s="477"/>
      <c r="C1412" s="476"/>
      <c r="D1412" s="474"/>
      <c r="E1412" s="473"/>
      <c r="F1412" s="474"/>
      <c r="G1412" s="475"/>
      <c r="H1412" s="475"/>
      <c r="I1412" s="475"/>
      <c r="J1412" s="475"/>
      <c r="K1412" s="474"/>
      <c r="L1412" s="473"/>
      <c r="M1412" s="474"/>
    </row>
    <row r="1413" spans="1:13" ht="24" hidden="1" customHeight="1" outlineLevel="2" x14ac:dyDescent="0.2">
      <c r="A1413" s="482" t="s">
        <v>615</v>
      </c>
      <c r="B1413" s="477"/>
      <c r="C1413" s="476"/>
      <c r="D1413" s="474"/>
      <c r="E1413" s="473"/>
      <c r="F1413" s="474"/>
      <c r="G1413" s="475"/>
      <c r="H1413" s="475"/>
      <c r="I1413" s="475"/>
      <c r="J1413" s="475"/>
      <c r="K1413" s="474"/>
      <c r="L1413" s="473"/>
      <c r="M1413" s="474"/>
    </row>
    <row r="1414" spans="1:13" ht="24" hidden="1" customHeight="1" outlineLevel="2" x14ac:dyDescent="0.2">
      <c r="A1414" s="482" t="s">
        <v>615</v>
      </c>
      <c r="B1414" s="477"/>
      <c r="C1414" s="476"/>
      <c r="D1414" s="474"/>
      <c r="E1414" s="473"/>
      <c r="F1414" s="474"/>
      <c r="G1414" s="475"/>
      <c r="H1414" s="475"/>
      <c r="I1414" s="475"/>
      <c r="J1414" s="475"/>
      <c r="K1414" s="474"/>
      <c r="L1414" s="473"/>
      <c r="M1414" s="474"/>
    </row>
    <row r="1415" spans="1:13" ht="24" hidden="1" customHeight="1" outlineLevel="2" x14ac:dyDescent="0.2">
      <c r="A1415" s="482" t="s">
        <v>615</v>
      </c>
      <c r="B1415" s="477"/>
      <c r="C1415" s="476"/>
      <c r="D1415" s="474"/>
      <c r="E1415" s="473"/>
      <c r="F1415" s="474"/>
      <c r="G1415" s="475"/>
      <c r="H1415" s="475"/>
      <c r="I1415" s="475"/>
      <c r="J1415" s="475"/>
      <c r="K1415" s="474"/>
      <c r="L1415" s="473"/>
      <c r="M1415" s="474"/>
    </row>
    <row r="1416" spans="1:13" ht="36" hidden="1" customHeight="1" outlineLevel="2" x14ac:dyDescent="0.2">
      <c r="A1416" s="482" t="s">
        <v>615</v>
      </c>
      <c r="B1416" s="477"/>
      <c r="C1416" s="476"/>
      <c r="D1416" s="474"/>
      <c r="E1416" s="473"/>
      <c r="F1416" s="474"/>
      <c r="G1416" s="475"/>
      <c r="H1416" s="475"/>
      <c r="I1416" s="475"/>
      <c r="J1416" s="475"/>
      <c r="K1416" s="474"/>
      <c r="L1416" s="473"/>
      <c r="M1416" s="474"/>
    </row>
    <row r="1417" spans="1:13" ht="12" hidden="1" customHeight="1" outlineLevel="2" x14ac:dyDescent="0.2">
      <c r="A1417" s="482" t="s">
        <v>615</v>
      </c>
      <c r="B1417" s="477"/>
      <c r="C1417" s="476"/>
      <c r="D1417" s="474"/>
      <c r="E1417" s="473"/>
      <c r="F1417" s="472"/>
      <c r="G1417" s="475"/>
      <c r="H1417" s="475"/>
      <c r="I1417" s="475"/>
      <c r="J1417" s="475"/>
      <c r="K1417" s="474"/>
      <c r="L1417" s="473"/>
      <c r="M1417" s="472"/>
    </row>
    <row r="1418" spans="1:13" ht="36" hidden="1" customHeight="1" outlineLevel="2" x14ac:dyDescent="0.2">
      <c r="A1418" s="482" t="s">
        <v>615</v>
      </c>
      <c r="B1418" s="477"/>
      <c r="C1418" s="476"/>
      <c r="D1418" s="474"/>
      <c r="E1418" s="473"/>
      <c r="F1418" s="474"/>
      <c r="G1418" s="475"/>
      <c r="H1418" s="475"/>
      <c r="I1418" s="475"/>
      <c r="J1418" s="475"/>
      <c r="K1418" s="474"/>
      <c r="L1418" s="473"/>
      <c r="M1418" s="474"/>
    </row>
    <row r="1419" spans="1:13" ht="12" hidden="1" customHeight="1" outlineLevel="2" x14ac:dyDescent="0.2">
      <c r="A1419" s="482" t="s">
        <v>615</v>
      </c>
      <c r="B1419" s="477"/>
      <c r="C1419" s="476"/>
      <c r="D1419" s="472"/>
      <c r="E1419" s="473"/>
      <c r="F1419" s="472"/>
      <c r="G1419" s="475"/>
      <c r="H1419" s="475"/>
      <c r="I1419" s="475"/>
      <c r="J1419" s="475"/>
      <c r="K1419" s="472"/>
      <c r="L1419" s="473"/>
      <c r="M1419" s="472"/>
    </row>
    <row r="1420" spans="1:13" ht="24" hidden="1" customHeight="1" outlineLevel="2" x14ac:dyDescent="0.2">
      <c r="A1420" s="482" t="s">
        <v>615</v>
      </c>
      <c r="B1420" s="477"/>
      <c r="C1420" s="476"/>
      <c r="D1420" s="472"/>
      <c r="E1420" s="473"/>
      <c r="F1420" s="472"/>
      <c r="G1420" s="475"/>
      <c r="H1420" s="475"/>
      <c r="I1420" s="475"/>
      <c r="J1420" s="475"/>
      <c r="K1420" s="472"/>
      <c r="L1420" s="473"/>
      <c r="M1420" s="472"/>
    </row>
    <row r="1421" spans="1:13" ht="24" hidden="1" customHeight="1" outlineLevel="2" x14ac:dyDescent="0.2">
      <c r="A1421" s="482" t="s">
        <v>615</v>
      </c>
      <c r="B1421" s="477"/>
      <c r="C1421" s="476"/>
      <c r="D1421" s="472"/>
      <c r="E1421" s="473"/>
      <c r="F1421" s="472"/>
      <c r="G1421" s="475"/>
      <c r="H1421" s="475"/>
      <c r="I1421" s="475"/>
      <c r="J1421" s="475"/>
      <c r="K1421" s="472"/>
      <c r="L1421" s="473"/>
      <c r="M1421" s="472"/>
    </row>
    <row r="1422" spans="1:13" ht="24" hidden="1" customHeight="1" outlineLevel="2" x14ac:dyDescent="0.2">
      <c r="A1422" s="482" t="s">
        <v>615</v>
      </c>
      <c r="B1422" s="477"/>
      <c r="C1422" s="476"/>
      <c r="D1422" s="472"/>
      <c r="E1422" s="473"/>
      <c r="F1422" s="472"/>
      <c r="G1422" s="475"/>
      <c r="H1422" s="475"/>
      <c r="I1422" s="475"/>
      <c r="J1422" s="475"/>
      <c r="K1422" s="472"/>
      <c r="L1422" s="473"/>
      <c r="M1422" s="472"/>
    </row>
    <row r="1423" spans="1:13" ht="24" hidden="1" customHeight="1" outlineLevel="2" x14ac:dyDescent="0.2">
      <c r="A1423" s="482" t="s">
        <v>615</v>
      </c>
      <c r="B1423" s="477"/>
      <c r="C1423" s="476"/>
      <c r="D1423" s="472"/>
      <c r="E1423" s="473"/>
      <c r="F1423" s="472"/>
      <c r="G1423" s="475"/>
      <c r="H1423" s="475"/>
      <c r="I1423" s="475"/>
      <c r="J1423" s="475"/>
      <c r="K1423" s="472"/>
      <c r="L1423" s="473"/>
      <c r="M1423" s="472"/>
    </row>
    <row r="1424" spans="1:13" ht="12" hidden="1" customHeight="1" outlineLevel="2" x14ac:dyDescent="0.2">
      <c r="A1424" s="482" t="s">
        <v>615</v>
      </c>
      <c r="B1424" s="477"/>
      <c r="C1424" s="476"/>
      <c r="D1424" s="474"/>
      <c r="E1424" s="473"/>
      <c r="F1424" s="474"/>
      <c r="G1424" s="475"/>
      <c r="H1424" s="475"/>
      <c r="I1424" s="475"/>
      <c r="J1424" s="475"/>
      <c r="K1424" s="474"/>
      <c r="L1424" s="473"/>
      <c r="M1424" s="474"/>
    </row>
    <row r="1425" spans="1:13" ht="12" hidden="1" customHeight="1" outlineLevel="2" x14ac:dyDescent="0.2">
      <c r="A1425" s="482" t="s">
        <v>615</v>
      </c>
      <c r="B1425" s="477"/>
      <c r="C1425" s="476"/>
      <c r="D1425" s="472"/>
      <c r="E1425" s="473"/>
      <c r="F1425" s="472"/>
      <c r="G1425" s="475"/>
      <c r="H1425" s="475"/>
      <c r="I1425" s="475"/>
      <c r="J1425" s="475"/>
      <c r="K1425" s="472"/>
      <c r="L1425" s="473"/>
      <c r="M1425" s="472"/>
    </row>
    <row r="1426" spans="1:13" ht="12" hidden="1" customHeight="1" outlineLevel="2" x14ac:dyDescent="0.2">
      <c r="A1426" s="482" t="s">
        <v>615</v>
      </c>
      <c r="B1426" s="477"/>
      <c r="C1426" s="476"/>
      <c r="D1426" s="472"/>
      <c r="E1426" s="473"/>
      <c r="F1426" s="472"/>
      <c r="G1426" s="475"/>
      <c r="H1426" s="475"/>
      <c r="I1426" s="475"/>
      <c r="J1426" s="475"/>
      <c r="K1426" s="472"/>
      <c r="L1426" s="473"/>
      <c r="M1426" s="472"/>
    </row>
    <row r="1427" spans="1:13" ht="24" hidden="1" customHeight="1" outlineLevel="2" x14ac:dyDescent="0.2">
      <c r="A1427" s="482" t="s">
        <v>615</v>
      </c>
      <c r="B1427" s="477"/>
      <c r="C1427" s="476"/>
      <c r="D1427" s="474"/>
      <c r="E1427" s="473"/>
      <c r="F1427" s="474"/>
      <c r="G1427" s="475"/>
      <c r="H1427" s="475"/>
      <c r="I1427" s="475"/>
      <c r="J1427" s="475"/>
      <c r="K1427" s="474"/>
      <c r="L1427" s="473"/>
      <c r="M1427" s="474"/>
    </row>
    <row r="1428" spans="1:13" ht="12" hidden="1" customHeight="1" outlineLevel="2" x14ac:dyDescent="0.2">
      <c r="A1428" s="482" t="s">
        <v>615</v>
      </c>
      <c r="B1428" s="477"/>
      <c r="C1428" s="476"/>
      <c r="D1428" s="472"/>
      <c r="E1428" s="473"/>
      <c r="F1428" s="472"/>
      <c r="G1428" s="475"/>
      <c r="H1428" s="475"/>
      <c r="I1428" s="475"/>
      <c r="J1428" s="475"/>
      <c r="K1428" s="472"/>
      <c r="L1428" s="473"/>
      <c r="M1428" s="472"/>
    </row>
    <row r="1429" spans="1:13" ht="12" hidden="1" customHeight="1" outlineLevel="2" x14ac:dyDescent="0.2">
      <c r="A1429" s="482" t="s">
        <v>615</v>
      </c>
      <c r="B1429" s="477"/>
      <c r="C1429" s="476"/>
      <c r="D1429" s="474"/>
      <c r="E1429" s="473"/>
      <c r="F1429" s="472"/>
      <c r="G1429" s="475"/>
      <c r="H1429" s="475"/>
      <c r="I1429" s="475"/>
      <c r="J1429" s="475"/>
      <c r="K1429" s="474"/>
      <c r="L1429" s="473"/>
      <c r="M1429" s="472"/>
    </row>
    <row r="1430" spans="1:13" ht="12" hidden="1" customHeight="1" outlineLevel="2" x14ac:dyDescent="0.2">
      <c r="A1430" s="482" t="s">
        <v>615</v>
      </c>
      <c r="B1430" s="477"/>
      <c r="C1430" s="476"/>
      <c r="D1430" s="474"/>
      <c r="E1430" s="473"/>
      <c r="F1430" s="472"/>
      <c r="G1430" s="475"/>
      <c r="H1430" s="475"/>
      <c r="I1430" s="475"/>
      <c r="J1430" s="475"/>
      <c r="K1430" s="474"/>
      <c r="L1430" s="473"/>
      <c r="M1430" s="472"/>
    </row>
    <row r="1431" spans="1:13" ht="36" hidden="1" customHeight="1" outlineLevel="2" x14ac:dyDescent="0.2">
      <c r="A1431" s="482" t="s">
        <v>615</v>
      </c>
      <c r="B1431" s="477"/>
      <c r="C1431" s="476"/>
      <c r="D1431" s="474"/>
      <c r="E1431" s="473"/>
      <c r="F1431" s="472"/>
      <c r="G1431" s="475"/>
      <c r="H1431" s="475"/>
      <c r="I1431" s="475"/>
      <c r="J1431" s="475"/>
      <c r="K1431" s="474"/>
      <c r="L1431" s="473"/>
      <c r="M1431" s="472"/>
    </row>
    <row r="1432" spans="1:13" ht="12" hidden="1" customHeight="1" outlineLevel="2" x14ac:dyDescent="0.2">
      <c r="A1432" s="482" t="s">
        <v>615</v>
      </c>
      <c r="B1432" s="477"/>
      <c r="C1432" s="476"/>
      <c r="D1432" s="474"/>
      <c r="E1432" s="473"/>
      <c r="F1432" s="472"/>
      <c r="G1432" s="475"/>
      <c r="H1432" s="475"/>
      <c r="I1432" s="475"/>
      <c r="J1432" s="475"/>
      <c r="K1432" s="474"/>
      <c r="L1432" s="473"/>
      <c r="M1432" s="472"/>
    </row>
    <row r="1433" spans="1:13" ht="12" hidden="1" customHeight="1" outlineLevel="2" x14ac:dyDescent="0.2">
      <c r="A1433" s="482" t="s">
        <v>615</v>
      </c>
      <c r="B1433" s="477"/>
      <c r="C1433" s="476"/>
      <c r="D1433" s="474"/>
      <c r="E1433" s="473"/>
      <c r="F1433" s="472"/>
      <c r="G1433" s="475"/>
      <c r="H1433" s="475"/>
      <c r="I1433" s="475"/>
      <c r="J1433" s="475"/>
      <c r="K1433" s="474"/>
      <c r="L1433" s="473"/>
      <c r="M1433" s="472"/>
    </row>
    <row r="1434" spans="1:13" ht="24" hidden="1" customHeight="1" outlineLevel="2" x14ac:dyDescent="0.2">
      <c r="A1434" s="482" t="s">
        <v>615</v>
      </c>
      <c r="B1434" s="477"/>
      <c r="C1434" s="476"/>
      <c r="D1434" s="474"/>
      <c r="E1434" s="473"/>
      <c r="F1434" s="474"/>
      <c r="G1434" s="475"/>
      <c r="H1434" s="475"/>
      <c r="I1434" s="475"/>
      <c r="J1434" s="475"/>
      <c r="K1434" s="474"/>
      <c r="L1434" s="473"/>
      <c r="M1434" s="474"/>
    </row>
    <row r="1435" spans="1:13" ht="36" hidden="1" customHeight="1" outlineLevel="2" x14ac:dyDescent="0.2">
      <c r="A1435" s="482" t="s">
        <v>615</v>
      </c>
      <c r="B1435" s="477"/>
      <c r="C1435" s="476"/>
      <c r="D1435" s="474"/>
      <c r="E1435" s="473"/>
      <c r="F1435" s="474"/>
      <c r="G1435" s="475"/>
      <c r="H1435" s="475"/>
      <c r="I1435" s="475"/>
      <c r="J1435" s="475"/>
      <c r="K1435" s="474"/>
      <c r="L1435" s="473"/>
      <c r="M1435" s="474"/>
    </row>
    <row r="1436" spans="1:13" ht="24" hidden="1" customHeight="1" outlineLevel="2" x14ac:dyDescent="0.2">
      <c r="A1436" s="482" t="s">
        <v>615</v>
      </c>
      <c r="B1436" s="477"/>
      <c r="C1436" s="476"/>
      <c r="D1436" s="472"/>
      <c r="E1436" s="473"/>
      <c r="F1436" s="472"/>
      <c r="G1436" s="475"/>
      <c r="H1436" s="475"/>
      <c r="I1436" s="475"/>
      <c r="J1436" s="475"/>
      <c r="K1436" s="472"/>
      <c r="L1436" s="473"/>
      <c r="M1436" s="472"/>
    </row>
    <row r="1437" spans="1:13" ht="12" hidden="1" customHeight="1" outlineLevel="2" x14ac:dyDescent="0.2">
      <c r="A1437" s="482" t="s">
        <v>615</v>
      </c>
      <c r="B1437" s="477"/>
      <c r="C1437" s="476"/>
      <c r="D1437" s="474"/>
      <c r="E1437" s="473"/>
      <c r="F1437" s="472"/>
      <c r="G1437" s="475"/>
      <c r="H1437" s="475"/>
      <c r="I1437" s="475"/>
      <c r="J1437" s="475"/>
      <c r="K1437" s="474"/>
      <c r="L1437" s="473"/>
      <c r="M1437" s="472"/>
    </row>
    <row r="1438" spans="1:13" ht="24" hidden="1" customHeight="1" outlineLevel="2" x14ac:dyDescent="0.2">
      <c r="A1438" s="482" t="s">
        <v>615</v>
      </c>
      <c r="B1438" s="477"/>
      <c r="C1438" s="476"/>
      <c r="D1438" s="474"/>
      <c r="E1438" s="473"/>
      <c r="F1438" s="474"/>
      <c r="G1438" s="475"/>
      <c r="H1438" s="475"/>
      <c r="I1438" s="475"/>
      <c r="J1438" s="475"/>
      <c r="K1438" s="474"/>
      <c r="L1438" s="473"/>
      <c r="M1438" s="474"/>
    </row>
    <row r="1439" spans="1:13" ht="12" hidden="1" customHeight="1" outlineLevel="2" x14ac:dyDescent="0.2">
      <c r="A1439" s="482" t="s">
        <v>615</v>
      </c>
      <c r="B1439" s="477"/>
      <c r="C1439" s="476"/>
      <c r="D1439" s="472"/>
      <c r="E1439" s="473"/>
      <c r="F1439" s="472"/>
      <c r="G1439" s="475"/>
      <c r="H1439" s="475"/>
      <c r="I1439" s="475"/>
      <c r="J1439" s="475"/>
      <c r="K1439" s="472"/>
      <c r="L1439" s="473"/>
      <c r="M1439" s="472"/>
    </row>
    <row r="1440" spans="1:13" ht="12" hidden="1" customHeight="1" outlineLevel="2" x14ac:dyDescent="0.2">
      <c r="A1440" s="482" t="s">
        <v>615</v>
      </c>
      <c r="B1440" s="477"/>
      <c r="C1440" s="476"/>
      <c r="D1440" s="472"/>
      <c r="E1440" s="473"/>
      <c r="F1440" s="472"/>
      <c r="G1440" s="475"/>
      <c r="H1440" s="475"/>
      <c r="I1440" s="475"/>
      <c r="J1440" s="475"/>
      <c r="K1440" s="472"/>
      <c r="L1440" s="473"/>
      <c r="M1440" s="472"/>
    </row>
    <row r="1441" spans="1:13" ht="12" hidden="1" customHeight="1" outlineLevel="2" x14ac:dyDescent="0.2">
      <c r="A1441" s="482" t="s">
        <v>615</v>
      </c>
      <c r="B1441" s="477"/>
      <c r="C1441" s="476"/>
      <c r="D1441" s="472"/>
      <c r="E1441" s="473"/>
      <c r="F1441" s="472"/>
      <c r="G1441" s="475"/>
      <c r="H1441" s="475"/>
      <c r="I1441" s="475"/>
      <c r="J1441" s="475"/>
      <c r="K1441" s="472"/>
      <c r="L1441" s="473"/>
      <c r="M1441" s="472"/>
    </row>
    <row r="1442" spans="1:13" ht="12" hidden="1" customHeight="1" outlineLevel="2" x14ac:dyDescent="0.2">
      <c r="A1442" s="482" t="s">
        <v>615</v>
      </c>
      <c r="B1442" s="477"/>
      <c r="C1442" s="476"/>
      <c r="D1442" s="474"/>
      <c r="E1442" s="473"/>
      <c r="F1442" s="474"/>
      <c r="G1442" s="475"/>
      <c r="H1442" s="475"/>
      <c r="I1442" s="475"/>
      <c r="J1442" s="475"/>
      <c r="K1442" s="474"/>
      <c r="L1442" s="473"/>
      <c r="M1442" s="474"/>
    </row>
    <row r="1443" spans="1:13" ht="12" hidden="1" customHeight="1" outlineLevel="2" x14ac:dyDescent="0.2">
      <c r="A1443" s="482" t="s">
        <v>615</v>
      </c>
      <c r="B1443" s="477"/>
      <c r="C1443" s="476"/>
      <c r="D1443" s="474"/>
      <c r="E1443" s="473"/>
      <c r="F1443" s="472"/>
      <c r="G1443" s="475"/>
      <c r="H1443" s="475"/>
      <c r="I1443" s="475"/>
      <c r="J1443" s="475"/>
      <c r="K1443" s="474"/>
      <c r="L1443" s="473"/>
      <c r="M1443" s="472"/>
    </row>
    <row r="1444" spans="1:13" ht="12" hidden="1" customHeight="1" outlineLevel="2" x14ac:dyDescent="0.2">
      <c r="A1444" s="482" t="s">
        <v>615</v>
      </c>
      <c r="B1444" s="477"/>
      <c r="C1444" s="476"/>
      <c r="D1444" s="474"/>
      <c r="E1444" s="473"/>
      <c r="F1444" s="472"/>
      <c r="G1444" s="475"/>
      <c r="H1444" s="475"/>
      <c r="I1444" s="475"/>
      <c r="J1444" s="475"/>
      <c r="K1444" s="474"/>
      <c r="L1444" s="473"/>
      <c r="M1444" s="472"/>
    </row>
    <row r="1445" spans="1:13" ht="12" hidden="1" customHeight="1" outlineLevel="2" x14ac:dyDescent="0.2">
      <c r="A1445" s="482" t="s">
        <v>615</v>
      </c>
      <c r="B1445" s="477"/>
      <c r="C1445" s="476"/>
      <c r="D1445" s="474"/>
      <c r="E1445" s="473"/>
      <c r="F1445" s="472"/>
      <c r="G1445" s="475"/>
      <c r="H1445" s="475"/>
      <c r="I1445" s="475"/>
      <c r="J1445" s="475"/>
      <c r="K1445" s="474"/>
      <c r="L1445" s="473"/>
      <c r="M1445" s="472"/>
    </row>
    <row r="1446" spans="1:13" ht="12" hidden="1" customHeight="1" outlineLevel="2" x14ac:dyDescent="0.2">
      <c r="A1446" s="482" t="s">
        <v>615</v>
      </c>
      <c r="B1446" s="477"/>
      <c r="C1446" s="476"/>
      <c r="D1446" s="472"/>
      <c r="E1446" s="473"/>
      <c r="F1446" s="472"/>
      <c r="G1446" s="475"/>
      <c r="H1446" s="475"/>
      <c r="I1446" s="475"/>
      <c r="J1446" s="475"/>
      <c r="K1446" s="472"/>
      <c r="L1446" s="473"/>
      <c r="M1446" s="472"/>
    </row>
    <row r="1447" spans="1:13" ht="12" hidden="1" customHeight="1" outlineLevel="2" x14ac:dyDescent="0.2">
      <c r="A1447" s="482" t="s">
        <v>615</v>
      </c>
      <c r="B1447" s="477"/>
      <c r="C1447" s="476"/>
      <c r="D1447" s="472"/>
      <c r="E1447" s="473"/>
      <c r="F1447" s="472"/>
      <c r="G1447" s="475"/>
      <c r="H1447" s="475"/>
      <c r="I1447" s="475"/>
      <c r="J1447" s="475"/>
      <c r="K1447" s="472"/>
      <c r="L1447" s="473"/>
      <c r="M1447" s="472"/>
    </row>
    <row r="1448" spans="1:13" ht="24" hidden="1" customHeight="1" outlineLevel="2" x14ac:dyDescent="0.2">
      <c r="A1448" s="482" t="s">
        <v>615</v>
      </c>
      <c r="B1448" s="477"/>
      <c r="C1448" s="476"/>
      <c r="D1448" s="472"/>
      <c r="E1448" s="473"/>
      <c r="F1448" s="472"/>
      <c r="G1448" s="475"/>
      <c r="H1448" s="475"/>
      <c r="I1448" s="475"/>
      <c r="J1448" s="475"/>
      <c r="K1448" s="472"/>
      <c r="L1448" s="473"/>
      <c r="M1448" s="472"/>
    </row>
    <row r="1449" spans="1:13" ht="12" hidden="1" customHeight="1" outlineLevel="2" x14ac:dyDescent="0.2">
      <c r="A1449" s="482" t="s">
        <v>615</v>
      </c>
      <c r="B1449" s="477"/>
      <c r="C1449" s="476"/>
      <c r="D1449" s="474"/>
      <c r="E1449" s="473"/>
      <c r="F1449" s="474"/>
      <c r="G1449" s="475"/>
      <c r="H1449" s="475"/>
      <c r="I1449" s="475"/>
      <c r="J1449" s="475"/>
      <c r="K1449" s="474"/>
      <c r="L1449" s="473"/>
      <c r="M1449" s="474"/>
    </row>
    <row r="1450" spans="1:13" ht="12" hidden="1" customHeight="1" outlineLevel="2" x14ac:dyDescent="0.2">
      <c r="A1450" s="482" t="s">
        <v>615</v>
      </c>
      <c r="B1450" s="477"/>
      <c r="C1450" s="476"/>
      <c r="D1450" s="474"/>
      <c r="E1450" s="473"/>
      <c r="F1450" s="474"/>
      <c r="G1450" s="475"/>
      <c r="H1450" s="475"/>
      <c r="I1450" s="475"/>
      <c r="J1450" s="475"/>
      <c r="K1450" s="474"/>
      <c r="L1450" s="473"/>
      <c r="M1450" s="474"/>
    </row>
    <row r="1451" spans="1:13" ht="36" hidden="1" customHeight="1" outlineLevel="2" x14ac:dyDescent="0.2">
      <c r="A1451" s="482" t="s">
        <v>615</v>
      </c>
      <c r="B1451" s="477"/>
      <c r="C1451" s="476"/>
      <c r="D1451" s="474"/>
      <c r="E1451" s="473"/>
      <c r="F1451" s="474"/>
      <c r="G1451" s="475"/>
      <c r="H1451" s="475"/>
      <c r="I1451" s="475"/>
      <c r="J1451" s="475"/>
      <c r="K1451" s="474"/>
      <c r="L1451" s="473"/>
      <c r="M1451" s="474"/>
    </row>
    <row r="1452" spans="1:13" ht="36" hidden="1" customHeight="1" outlineLevel="2" x14ac:dyDescent="0.2">
      <c r="A1452" s="482" t="s">
        <v>615</v>
      </c>
      <c r="B1452" s="477"/>
      <c r="C1452" s="476"/>
      <c r="D1452" s="474"/>
      <c r="E1452" s="473"/>
      <c r="F1452" s="474"/>
      <c r="G1452" s="475"/>
      <c r="H1452" s="475"/>
      <c r="I1452" s="475"/>
      <c r="J1452" s="475"/>
      <c r="K1452" s="474"/>
      <c r="L1452" s="473"/>
      <c r="M1452" s="474"/>
    </row>
    <row r="1453" spans="1:13" ht="24" hidden="1" customHeight="1" outlineLevel="2" x14ac:dyDescent="0.2">
      <c r="A1453" s="482" t="s">
        <v>615</v>
      </c>
      <c r="B1453" s="477"/>
      <c r="C1453" s="476"/>
      <c r="D1453" s="474"/>
      <c r="E1453" s="473"/>
      <c r="F1453" s="474"/>
      <c r="G1453" s="475"/>
      <c r="H1453" s="475"/>
      <c r="I1453" s="475"/>
      <c r="J1453" s="475"/>
      <c r="K1453" s="474"/>
      <c r="L1453" s="473"/>
      <c r="M1453" s="474"/>
    </row>
    <row r="1454" spans="1:13" ht="24" hidden="1" customHeight="1" outlineLevel="2" x14ac:dyDescent="0.2">
      <c r="A1454" s="482" t="s">
        <v>615</v>
      </c>
      <c r="B1454" s="477"/>
      <c r="C1454" s="476"/>
      <c r="D1454" s="474"/>
      <c r="E1454" s="473"/>
      <c r="F1454" s="474"/>
      <c r="G1454" s="475"/>
      <c r="H1454" s="475"/>
      <c r="I1454" s="475"/>
      <c r="J1454" s="475"/>
      <c r="K1454" s="474"/>
      <c r="L1454" s="473"/>
      <c r="M1454" s="474"/>
    </row>
    <row r="1455" spans="1:13" ht="12" hidden="1" customHeight="1" outlineLevel="2" x14ac:dyDescent="0.2">
      <c r="A1455" s="482" t="s">
        <v>615</v>
      </c>
      <c r="B1455" s="477"/>
      <c r="C1455" s="476"/>
      <c r="D1455" s="474"/>
      <c r="E1455" s="473"/>
      <c r="F1455" s="474"/>
      <c r="G1455" s="475"/>
      <c r="H1455" s="475"/>
      <c r="I1455" s="475"/>
      <c r="J1455" s="475"/>
      <c r="K1455" s="474"/>
      <c r="L1455" s="473"/>
      <c r="M1455" s="474"/>
    </row>
    <row r="1456" spans="1:13" ht="24" hidden="1" customHeight="1" outlineLevel="2" x14ac:dyDescent="0.2">
      <c r="A1456" s="482" t="s">
        <v>615</v>
      </c>
      <c r="B1456" s="477"/>
      <c r="C1456" s="476"/>
      <c r="D1456" s="474"/>
      <c r="E1456" s="473"/>
      <c r="F1456" s="474"/>
      <c r="G1456" s="475"/>
      <c r="H1456" s="475"/>
      <c r="I1456" s="475"/>
      <c r="J1456" s="475"/>
      <c r="K1456" s="474"/>
      <c r="L1456" s="473"/>
      <c r="M1456" s="474"/>
    </row>
    <row r="1457" spans="1:13" ht="36" hidden="1" customHeight="1" outlineLevel="2" x14ac:dyDescent="0.2">
      <c r="A1457" s="482" t="s">
        <v>615</v>
      </c>
      <c r="B1457" s="477"/>
      <c r="C1457" s="476"/>
      <c r="D1457" s="474"/>
      <c r="E1457" s="473"/>
      <c r="F1457" s="474"/>
      <c r="G1457" s="475"/>
      <c r="H1457" s="475"/>
      <c r="I1457" s="475"/>
      <c r="J1457" s="475"/>
      <c r="K1457" s="474"/>
      <c r="L1457" s="473"/>
      <c r="M1457" s="474"/>
    </row>
    <row r="1458" spans="1:13" ht="24" hidden="1" customHeight="1" outlineLevel="2" x14ac:dyDescent="0.2">
      <c r="A1458" s="482" t="s">
        <v>615</v>
      </c>
      <c r="B1458" s="477"/>
      <c r="C1458" s="476"/>
      <c r="D1458" s="474"/>
      <c r="E1458" s="473"/>
      <c r="F1458" s="474"/>
      <c r="G1458" s="475"/>
      <c r="H1458" s="475"/>
      <c r="I1458" s="475"/>
      <c r="J1458" s="475"/>
      <c r="K1458" s="474"/>
      <c r="L1458" s="473"/>
      <c r="M1458" s="474"/>
    </row>
    <row r="1459" spans="1:13" ht="36" hidden="1" customHeight="1" outlineLevel="2" x14ac:dyDescent="0.2">
      <c r="A1459" s="482" t="s">
        <v>615</v>
      </c>
      <c r="B1459" s="477"/>
      <c r="C1459" s="476"/>
      <c r="D1459" s="474"/>
      <c r="E1459" s="473"/>
      <c r="F1459" s="474"/>
      <c r="G1459" s="475"/>
      <c r="H1459" s="475"/>
      <c r="I1459" s="475"/>
      <c r="J1459" s="475"/>
      <c r="K1459" s="474"/>
      <c r="L1459" s="473"/>
      <c r="M1459" s="474"/>
    </row>
    <row r="1460" spans="1:13" ht="24" hidden="1" customHeight="1" outlineLevel="2" x14ac:dyDescent="0.2">
      <c r="A1460" s="482" t="s">
        <v>615</v>
      </c>
      <c r="B1460" s="477"/>
      <c r="C1460" s="476"/>
      <c r="D1460" s="474"/>
      <c r="E1460" s="473"/>
      <c r="F1460" s="474"/>
      <c r="G1460" s="475"/>
      <c r="H1460" s="475"/>
      <c r="I1460" s="475"/>
      <c r="J1460" s="475"/>
      <c r="K1460" s="474"/>
      <c r="L1460" s="473"/>
      <c r="M1460" s="474"/>
    </row>
    <row r="1461" spans="1:13" ht="24" hidden="1" customHeight="1" outlineLevel="2" x14ac:dyDescent="0.2">
      <c r="A1461" s="482" t="s">
        <v>615</v>
      </c>
      <c r="B1461" s="477"/>
      <c r="C1461" s="476"/>
      <c r="D1461" s="474"/>
      <c r="E1461" s="473"/>
      <c r="F1461" s="474"/>
      <c r="G1461" s="475"/>
      <c r="H1461" s="475"/>
      <c r="I1461" s="475"/>
      <c r="J1461" s="475"/>
      <c r="K1461" s="474"/>
      <c r="L1461" s="473"/>
      <c r="M1461" s="474"/>
    </row>
    <row r="1462" spans="1:13" ht="24" hidden="1" customHeight="1" outlineLevel="2" x14ac:dyDescent="0.2">
      <c r="A1462" s="482" t="s">
        <v>615</v>
      </c>
      <c r="B1462" s="477"/>
      <c r="C1462" s="476"/>
      <c r="D1462" s="474"/>
      <c r="E1462" s="473"/>
      <c r="F1462" s="474"/>
      <c r="G1462" s="475"/>
      <c r="H1462" s="475"/>
      <c r="I1462" s="475"/>
      <c r="J1462" s="475"/>
      <c r="K1462" s="474"/>
      <c r="L1462" s="473"/>
      <c r="M1462" s="474"/>
    </row>
    <row r="1463" spans="1:13" ht="12" hidden="1" customHeight="1" outlineLevel="2" x14ac:dyDescent="0.2">
      <c r="A1463" s="482" t="s">
        <v>615</v>
      </c>
      <c r="B1463" s="477"/>
      <c r="C1463" s="476"/>
      <c r="D1463" s="472"/>
      <c r="E1463" s="473"/>
      <c r="F1463" s="472"/>
      <c r="G1463" s="475"/>
      <c r="H1463" s="475"/>
      <c r="I1463" s="475"/>
      <c r="J1463" s="475"/>
      <c r="K1463" s="472"/>
      <c r="L1463" s="473"/>
      <c r="M1463" s="472"/>
    </row>
    <row r="1464" spans="1:13" ht="12" hidden="1" customHeight="1" outlineLevel="2" x14ac:dyDescent="0.2">
      <c r="A1464" s="482" t="s">
        <v>615</v>
      </c>
      <c r="B1464" s="477"/>
      <c r="C1464" s="476"/>
      <c r="D1464" s="472"/>
      <c r="E1464" s="473"/>
      <c r="F1464" s="472"/>
      <c r="G1464" s="475"/>
      <c r="H1464" s="475"/>
      <c r="I1464" s="475"/>
      <c r="J1464" s="475"/>
      <c r="K1464" s="472"/>
      <c r="L1464" s="473"/>
      <c r="M1464" s="472"/>
    </row>
    <row r="1465" spans="1:13" ht="12" hidden="1" customHeight="1" outlineLevel="2" x14ac:dyDescent="0.2">
      <c r="A1465" s="482" t="s">
        <v>615</v>
      </c>
      <c r="B1465" s="477"/>
      <c r="C1465" s="476"/>
      <c r="D1465" s="472"/>
      <c r="E1465" s="473"/>
      <c r="F1465" s="472"/>
      <c r="G1465" s="475"/>
      <c r="H1465" s="475"/>
      <c r="I1465" s="475"/>
      <c r="J1465" s="475"/>
      <c r="K1465" s="472"/>
      <c r="L1465" s="473"/>
      <c r="M1465" s="472"/>
    </row>
    <row r="1466" spans="1:13" ht="12" hidden="1" customHeight="1" outlineLevel="2" x14ac:dyDescent="0.2">
      <c r="A1466" s="482" t="s">
        <v>615</v>
      </c>
      <c r="B1466" s="477"/>
      <c r="C1466" s="476"/>
      <c r="D1466" s="472"/>
      <c r="E1466" s="473"/>
      <c r="F1466" s="472"/>
      <c r="G1466" s="475"/>
      <c r="H1466" s="475"/>
      <c r="I1466" s="475"/>
      <c r="J1466" s="475"/>
      <c r="K1466" s="472"/>
      <c r="L1466" s="473"/>
      <c r="M1466" s="472"/>
    </row>
    <row r="1467" spans="1:13" ht="12" hidden="1" customHeight="1" outlineLevel="2" x14ac:dyDescent="0.2">
      <c r="A1467" s="482" t="s">
        <v>615</v>
      </c>
      <c r="B1467" s="477"/>
      <c r="C1467" s="476"/>
      <c r="D1467" s="472"/>
      <c r="E1467" s="473"/>
      <c r="F1467" s="472"/>
      <c r="G1467" s="475"/>
      <c r="H1467" s="475"/>
      <c r="I1467" s="475"/>
      <c r="J1467" s="475"/>
      <c r="K1467" s="472"/>
      <c r="L1467" s="473"/>
      <c r="M1467" s="472"/>
    </row>
    <row r="1468" spans="1:13" ht="12" hidden="1" customHeight="1" outlineLevel="2" x14ac:dyDescent="0.2">
      <c r="A1468" s="482" t="s">
        <v>615</v>
      </c>
      <c r="B1468" s="477"/>
      <c r="C1468" s="476"/>
      <c r="D1468" s="472"/>
      <c r="E1468" s="473"/>
      <c r="F1468" s="472"/>
      <c r="G1468" s="475"/>
      <c r="H1468" s="475"/>
      <c r="I1468" s="475"/>
      <c r="J1468" s="475"/>
      <c r="K1468" s="472"/>
      <c r="L1468" s="473"/>
      <c r="M1468" s="472"/>
    </row>
    <row r="1469" spans="1:13" ht="12" hidden="1" customHeight="1" outlineLevel="2" x14ac:dyDescent="0.2">
      <c r="A1469" s="482" t="s">
        <v>615</v>
      </c>
      <c r="B1469" s="477"/>
      <c r="C1469" s="476"/>
      <c r="D1469" s="474"/>
      <c r="E1469" s="473"/>
      <c r="F1469" s="474"/>
      <c r="G1469" s="475"/>
      <c r="H1469" s="475"/>
      <c r="I1469" s="475"/>
      <c r="J1469" s="475"/>
      <c r="K1469" s="474"/>
      <c r="L1469" s="473"/>
      <c r="M1469" s="474"/>
    </row>
    <row r="1470" spans="1:13" ht="24" hidden="1" customHeight="1" outlineLevel="2" x14ac:dyDescent="0.2">
      <c r="A1470" s="482" t="s">
        <v>615</v>
      </c>
      <c r="B1470" s="477"/>
      <c r="C1470" s="476"/>
      <c r="D1470" s="472"/>
      <c r="E1470" s="473"/>
      <c r="F1470" s="472"/>
      <c r="G1470" s="475"/>
      <c r="H1470" s="475"/>
      <c r="I1470" s="475"/>
      <c r="J1470" s="475"/>
      <c r="K1470" s="472"/>
      <c r="L1470" s="473"/>
      <c r="M1470" s="472"/>
    </row>
    <row r="1471" spans="1:13" ht="36" hidden="1" customHeight="1" outlineLevel="2" x14ac:dyDescent="0.2">
      <c r="A1471" s="482" t="s">
        <v>615</v>
      </c>
      <c r="B1471" s="477"/>
      <c r="C1471" s="476"/>
      <c r="D1471" s="474"/>
      <c r="E1471" s="473"/>
      <c r="F1471" s="474"/>
      <c r="G1471" s="475"/>
      <c r="H1471" s="475"/>
      <c r="I1471" s="475"/>
      <c r="J1471" s="475"/>
      <c r="K1471" s="474"/>
      <c r="L1471" s="473"/>
      <c r="M1471" s="474"/>
    </row>
    <row r="1472" spans="1:13" ht="12" hidden="1" customHeight="1" outlineLevel="2" x14ac:dyDescent="0.2">
      <c r="A1472" s="482" t="s">
        <v>615</v>
      </c>
      <c r="B1472" s="477"/>
      <c r="C1472" s="476"/>
      <c r="D1472" s="472"/>
      <c r="E1472" s="473"/>
      <c r="F1472" s="472"/>
      <c r="G1472" s="475"/>
      <c r="H1472" s="475"/>
      <c r="I1472" s="475"/>
      <c r="J1472" s="475"/>
      <c r="K1472" s="472"/>
      <c r="L1472" s="473"/>
      <c r="M1472" s="472"/>
    </row>
    <row r="1473" spans="1:13" ht="12" hidden="1" customHeight="1" outlineLevel="2" x14ac:dyDescent="0.2">
      <c r="A1473" s="482" t="s">
        <v>615</v>
      </c>
      <c r="B1473" s="477"/>
      <c r="C1473" s="476"/>
      <c r="D1473" s="472"/>
      <c r="E1473" s="473"/>
      <c r="F1473" s="472"/>
      <c r="G1473" s="475"/>
      <c r="H1473" s="475"/>
      <c r="I1473" s="475"/>
      <c r="J1473" s="475"/>
      <c r="K1473" s="472"/>
      <c r="L1473" s="473"/>
      <c r="M1473" s="472"/>
    </row>
    <row r="1474" spans="1:13" ht="24" hidden="1" customHeight="1" outlineLevel="2" x14ac:dyDescent="0.2">
      <c r="A1474" s="482" t="s">
        <v>615</v>
      </c>
      <c r="B1474" s="477"/>
      <c r="C1474" s="476"/>
      <c r="D1474" s="474"/>
      <c r="E1474" s="473"/>
      <c r="F1474" s="474"/>
      <c r="G1474" s="475"/>
      <c r="H1474" s="475"/>
      <c r="I1474" s="475"/>
      <c r="J1474" s="475"/>
      <c r="K1474" s="474"/>
      <c r="L1474" s="473"/>
      <c r="M1474" s="474"/>
    </row>
    <row r="1475" spans="1:13" ht="24" hidden="1" customHeight="1" outlineLevel="2" x14ac:dyDescent="0.2">
      <c r="A1475" s="482" t="s">
        <v>615</v>
      </c>
      <c r="B1475" s="477"/>
      <c r="C1475" s="476"/>
      <c r="D1475" s="474"/>
      <c r="E1475" s="473"/>
      <c r="F1475" s="474"/>
      <c r="G1475" s="475"/>
      <c r="H1475" s="475"/>
      <c r="I1475" s="475"/>
      <c r="J1475" s="475"/>
      <c r="K1475" s="474"/>
      <c r="L1475" s="473"/>
      <c r="M1475" s="474"/>
    </row>
    <row r="1476" spans="1:13" ht="12" hidden="1" customHeight="1" outlineLevel="2" x14ac:dyDescent="0.2">
      <c r="A1476" s="482" t="s">
        <v>615</v>
      </c>
      <c r="B1476" s="477"/>
      <c r="C1476" s="476"/>
      <c r="D1476" s="474"/>
      <c r="E1476" s="473"/>
      <c r="F1476" s="474"/>
      <c r="G1476" s="475"/>
      <c r="H1476" s="475"/>
      <c r="I1476" s="475"/>
      <c r="J1476" s="475"/>
      <c r="K1476" s="474"/>
      <c r="L1476" s="473"/>
      <c r="M1476" s="474"/>
    </row>
    <row r="1477" spans="1:13" ht="12" hidden="1" customHeight="1" outlineLevel="2" x14ac:dyDescent="0.2">
      <c r="A1477" s="482" t="s">
        <v>615</v>
      </c>
      <c r="B1477" s="477"/>
      <c r="C1477" s="476"/>
      <c r="D1477" s="472"/>
      <c r="E1477" s="473"/>
      <c r="F1477" s="472"/>
      <c r="G1477" s="475"/>
      <c r="H1477" s="475"/>
      <c r="I1477" s="475"/>
      <c r="J1477" s="475"/>
      <c r="K1477" s="472"/>
      <c r="L1477" s="473"/>
      <c r="M1477" s="472"/>
    </row>
    <row r="1478" spans="1:13" ht="12" hidden="1" customHeight="1" outlineLevel="2" x14ac:dyDescent="0.2">
      <c r="A1478" s="482" t="s">
        <v>615</v>
      </c>
      <c r="B1478" s="477"/>
      <c r="C1478" s="476"/>
      <c r="D1478" s="474"/>
      <c r="E1478" s="473"/>
      <c r="F1478" s="472"/>
      <c r="G1478" s="475"/>
      <c r="H1478" s="475"/>
      <c r="I1478" s="475"/>
      <c r="J1478" s="475"/>
      <c r="K1478" s="474"/>
      <c r="L1478" s="473"/>
      <c r="M1478" s="472"/>
    </row>
    <row r="1479" spans="1:13" ht="12" hidden="1" customHeight="1" outlineLevel="2" x14ac:dyDescent="0.2">
      <c r="A1479" s="482" t="s">
        <v>615</v>
      </c>
      <c r="B1479" s="477"/>
      <c r="C1479" s="476"/>
      <c r="D1479" s="474"/>
      <c r="E1479" s="473"/>
      <c r="F1479" s="472"/>
      <c r="G1479" s="475"/>
      <c r="H1479" s="475"/>
      <c r="I1479" s="475"/>
      <c r="J1479" s="475"/>
      <c r="K1479" s="474"/>
      <c r="L1479" s="473"/>
      <c r="M1479" s="472"/>
    </row>
    <row r="1480" spans="1:13" ht="36" hidden="1" customHeight="1" outlineLevel="2" x14ac:dyDescent="0.2">
      <c r="A1480" s="482" t="s">
        <v>615</v>
      </c>
      <c r="B1480" s="477"/>
      <c r="C1480" s="476"/>
      <c r="D1480" s="474"/>
      <c r="E1480" s="473"/>
      <c r="F1480" s="474"/>
      <c r="G1480" s="475"/>
      <c r="H1480" s="475"/>
      <c r="I1480" s="475"/>
      <c r="J1480" s="475"/>
      <c r="K1480" s="474"/>
      <c r="L1480" s="473"/>
      <c r="M1480" s="474"/>
    </row>
    <row r="1481" spans="1:13" ht="24" hidden="1" customHeight="1" outlineLevel="2" x14ac:dyDescent="0.2">
      <c r="A1481" s="482" t="s">
        <v>615</v>
      </c>
      <c r="B1481" s="477"/>
      <c r="C1481" s="476"/>
      <c r="D1481" s="472"/>
      <c r="E1481" s="473"/>
      <c r="F1481" s="472"/>
      <c r="G1481" s="475"/>
      <c r="H1481" s="475"/>
      <c r="I1481" s="475"/>
      <c r="J1481" s="475"/>
      <c r="K1481" s="472"/>
      <c r="L1481" s="473"/>
      <c r="M1481" s="472"/>
    </row>
    <row r="1482" spans="1:13" ht="24" hidden="1" customHeight="1" outlineLevel="2" x14ac:dyDescent="0.2">
      <c r="A1482" s="482" t="s">
        <v>615</v>
      </c>
      <c r="B1482" s="477"/>
      <c r="C1482" s="476"/>
      <c r="D1482" s="474"/>
      <c r="E1482" s="473"/>
      <c r="F1482" s="474"/>
      <c r="G1482" s="475"/>
      <c r="H1482" s="475"/>
      <c r="I1482" s="475"/>
      <c r="J1482" s="475"/>
      <c r="K1482" s="474"/>
      <c r="L1482" s="473"/>
      <c r="M1482" s="474"/>
    </row>
    <row r="1483" spans="1:13" ht="12" hidden="1" customHeight="1" outlineLevel="2" x14ac:dyDescent="0.2">
      <c r="A1483" s="482" t="s">
        <v>615</v>
      </c>
      <c r="B1483" s="477"/>
      <c r="C1483" s="476"/>
      <c r="D1483" s="474"/>
      <c r="E1483" s="473"/>
      <c r="F1483" s="472"/>
      <c r="G1483" s="475"/>
      <c r="H1483" s="475"/>
      <c r="I1483" s="475"/>
      <c r="J1483" s="475"/>
      <c r="K1483" s="474"/>
      <c r="L1483" s="473"/>
      <c r="M1483" s="472"/>
    </row>
    <row r="1484" spans="1:13" ht="24" hidden="1" customHeight="1" outlineLevel="2" x14ac:dyDescent="0.2">
      <c r="A1484" s="482" t="s">
        <v>615</v>
      </c>
      <c r="B1484" s="477"/>
      <c r="C1484" s="476"/>
      <c r="D1484" s="474"/>
      <c r="E1484" s="473"/>
      <c r="F1484" s="472"/>
      <c r="G1484" s="475"/>
      <c r="H1484" s="475"/>
      <c r="I1484" s="475"/>
      <c r="J1484" s="475"/>
      <c r="K1484" s="474"/>
      <c r="L1484" s="473"/>
      <c r="M1484" s="472"/>
    </row>
    <row r="1485" spans="1:13" ht="48" hidden="1" customHeight="1" outlineLevel="2" x14ac:dyDescent="0.2">
      <c r="A1485" s="482" t="s">
        <v>615</v>
      </c>
      <c r="B1485" s="477"/>
      <c r="C1485" s="476"/>
      <c r="D1485" s="474"/>
      <c r="E1485" s="473"/>
      <c r="F1485" s="474"/>
      <c r="G1485" s="475"/>
      <c r="H1485" s="475"/>
      <c r="I1485" s="475"/>
      <c r="J1485" s="475"/>
      <c r="K1485" s="474"/>
      <c r="L1485" s="473"/>
      <c r="M1485" s="474"/>
    </row>
    <row r="1486" spans="1:13" ht="12" hidden="1" customHeight="1" outlineLevel="2" x14ac:dyDescent="0.2">
      <c r="A1486" s="482" t="s">
        <v>615</v>
      </c>
      <c r="B1486" s="477"/>
      <c r="C1486" s="476"/>
      <c r="D1486" s="474"/>
      <c r="E1486" s="473"/>
      <c r="F1486" s="472"/>
      <c r="G1486" s="475"/>
      <c r="H1486" s="475"/>
      <c r="I1486" s="475"/>
      <c r="J1486" s="475"/>
      <c r="K1486" s="474"/>
      <c r="L1486" s="473"/>
      <c r="M1486" s="472"/>
    </row>
    <row r="1487" spans="1:13" ht="24" hidden="1" customHeight="1" outlineLevel="2" x14ac:dyDescent="0.2">
      <c r="A1487" s="482" t="s">
        <v>615</v>
      </c>
      <c r="B1487" s="477"/>
      <c r="C1487" s="476"/>
      <c r="D1487" s="474"/>
      <c r="E1487" s="473"/>
      <c r="F1487" s="472"/>
      <c r="G1487" s="475"/>
      <c r="H1487" s="475"/>
      <c r="I1487" s="475"/>
      <c r="J1487" s="475"/>
      <c r="K1487" s="474"/>
      <c r="L1487" s="473"/>
      <c r="M1487" s="472"/>
    </row>
    <row r="1488" spans="1:13" ht="36" hidden="1" customHeight="1" outlineLevel="2" x14ac:dyDescent="0.2">
      <c r="A1488" s="482" t="s">
        <v>615</v>
      </c>
      <c r="B1488" s="477"/>
      <c r="C1488" s="476"/>
      <c r="D1488" s="474"/>
      <c r="E1488" s="473"/>
      <c r="F1488" s="472"/>
      <c r="G1488" s="475"/>
      <c r="H1488" s="475"/>
      <c r="I1488" s="475"/>
      <c r="J1488" s="475"/>
      <c r="K1488" s="474"/>
      <c r="L1488" s="473"/>
      <c r="M1488" s="472"/>
    </row>
    <row r="1489" spans="1:13" ht="12" hidden="1" customHeight="1" outlineLevel="2" x14ac:dyDescent="0.2">
      <c r="A1489" s="482" t="s">
        <v>615</v>
      </c>
      <c r="B1489" s="477"/>
      <c r="C1489" s="476"/>
      <c r="D1489" s="472"/>
      <c r="E1489" s="473"/>
      <c r="F1489" s="472"/>
      <c r="G1489" s="475"/>
      <c r="H1489" s="475"/>
      <c r="I1489" s="475"/>
      <c r="J1489" s="475"/>
      <c r="K1489" s="472"/>
      <c r="L1489" s="473"/>
      <c r="M1489" s="472"/>
    </row>
    <row r="1490" spans="1:13" ht="24" hidden="1" customHeight="1" outlineLevel="2" x14ac:dyDescent="0.2">
      <c r="A1490" s="482" t="s">
        <v>615</v>
      </c>
      <c r="B1490" s="477"/>
      <c r="C1490" s="476"/>
      <c r="D1490" s="474"/>
      <c r="E1490" s="473"/>
      <c r="F1490" s="474"/>
      <c r="G1490" s="475"/>
      <c r="H1490" s="475"/>
      <c r="I1490" s="475"/>
      <c r="J1490" s="475"/>
      <c r="K1490" s="474"/>
      <c r="L1490" s="473"/>
      <c r="M1490" s="474"/>
    </row>
    <row r="1491" spans="1:13" ht="24" hidden="1" customHeight="1" outlineLevel="2" x14ac:dyDescent="0.2">
      <c r="A1491" s="482" t="s">
        <v>615</v>
      </c>
      <c r="B1491" s="477"/>
      <c r="C1491" s="476"/>
      <c r="D1491" s="474"/>
      <c r="E1491" s="473"/>
      <c r="F1491" s="474"/>
      <c r="G1491" s="475"/>
      <c r="H1491" s="475"/>
      <c r="I1491" s="475"/>
      <c r="J1491" s="475"/>
      <c r="K1491" s="474"/>
      <c r="L1491" s="473"/>
      <c r="M1491" s="474"/>
    </row>
    <row r="1492" spans="1:13" ht="12" hidden="1" customHeight="1" outlineLevel="2" x14ac:dyDescent="0.2">
      <c r="A1492" s="482" t="s">
        <v>615</v>
      </c>
      <c r="B1492" s="477"/>
      <c r="C1492" s="476"/>
      <c r="D1492" s="474"/>
      <c r="E1492" s="473"/>
      <c r="F1492" s="474"/>
      <c r="G1492" s="475"/>
      <c r="H1492" s="475"/>
      <c r="I1492" s="475"/>
      <c r="J1492" s="475"/>
      <c r="K1492" s="474"/>
      <c r="L1492" s="473"/>
      <c r="M1492" s="474"/>
    </row>
    <row r="1493" spans="1:13" ht="12" hidden="1" customHeight="1" outlineLevel="2" x14ac:dyDescent="0.2">
      <c r="A1493" s="482" t="s">
        <v>615</v>
      </c>
      <c r="B1493" s="477"/>
      <c r="C1493" s="476"/>
      <c r="D1493" s="472"/>
      <c r="E1493" s="473"/>
      <c r="F1493" s="472"/>
      <c r="G1493" s="475"/>
      <c r="H1493" s="475"/>
      <c r="I1493" s="475"/>
      <c r="J1493" s="475"/>
      <c r="K1493" s="472"/>
      <c r="L1493" s="473"/>
      <c r="M1493" s="472"/>
    </row>
    <row r="1494" spans="1:13" ht="12" hidden="1" customHeight="1" outlineLevel="2" x14ac:dyDescent="0.2">
      <c r="A1494" s="482" t="s">
        <v>615</v>
      </c>
      <c r="B1494" s="477"/>
      <c r="C1494" s="476"/>
      <c r="D1494" s="474"/>
      <c r="E1494" s="473"/>
      <c r="F1494" s="472"/>
      <c r="G1494" s="475"/>
      <c r="H1494" s="475"/>
      <c r="I1494" s="475"/>
      <c r="J1494" s="475"/>
      <c r="K1494" s="474"/>
      <c r="L1494" s="473"/>
      <c r="M1494" s="472"/>
    </row>
    <row r="1495" spans="1:13" ht="24" hidden="1" customHeight="1" outlineLevel="2" x14ac:dyDescent="0.2">
      <c r="A1495" s="482" t="s">
        <v>615</v>
      </c>
      <c r="B1495" s="477"/>
      <c r="C1495" s="476"/>
      <c r="D1495" s="474"/>
      <c r="E1495" s="473"/>
      <c r="F1495" s="474"/>
      <c r="G1495" s="475"/>
      <c r="H1495" s="475"/>
      <c r="I1495" s="475"/>
      <c r="J1495" s="475"/>
      <c r="K1495" s="474"/>
      <c r="L1495" s="473"/>
      <c r="M1495" s="474"/>
    </row>
    <row r="1496" spans="1:13" ht="12" hidden="1" customHeight="1" outlineLevel="2" x14ac:dyDescent="0.2">
      <c r="A1496" s="482" t="s">
        <v>615</v>
      </c>
      <c r="B1496" s="477"/>
      <c r="C1496" s="476"/>
      <c r="D1496" s="474"/>
      <c r="E1496" s="473"/>
      <c r="F1496" s="474"/>
      <c r="G1496" s="475"/>
      <c r="H1496" s="475"/>
      <c r="I1496" s="475"/>
      <c r="J1496" s="475"/>
      <c r="K1496" s="474"/>
      <c r="L1496" s="473"/>
      <c r="M1496" s="474"/>
    </row>
    <row r="1497" spans="1:13" ht="12" hidden="1" customHeight="1" outlineLevel="2" x14ac:dyDescent="0.2">
      <c r="A1497" s="482" t="s">
        <v>615</v>
      </c>
      <c r="B1497" s="477"/>
      <c r="C1497" s="476"/>
      <c r="D1497" s="474"/>
      <c r="E1497" s="473"/>
      <c r="F1497" s="474"/>
      <c r="G1497" s="475"/>
      <c r="H1497" s="475"/>
      <c r="I1497" s="475"/>
      <c r="J1497" s="475"/>
      <c r="K1497" s="474"/>
      <c r="L1497" s="473"/>
      <c r="M1497" s="474"/>
    </row>
    <row r="1498" spans="1:13" ht="12" hidden="1" customHeight="1" outlineLevel="2" x14ac:dyDescent="0.2">
      <c r="A1498" s="482" t="s">
        <v>615</v>
      </c>
      <c r="B1498" s="477"/>
      <c r="C1498" s="476"/>
      <c r="D1498" s="474"/>
      <c r="E1498" s="473"/>
      <c r="F1498" s="474"/>
      <c r="G1498" s="475"/>
      <c r="H1498" s="475"/>
      <c r="I1498" s="475"/>
      <c r="J1498" s="475"/>
      <c r="K1498" s="474"/>
      <c r="L1498" s="473"/>
      <c r="M1498" s="474"/>
    </row>
    <row r="1499" spans="1:13" ht="24" hidden="1" customHeight="1" outlineLevel="2" x14ac:dyDescent="0.2">
      <c r="A1499" s="482" t="s">
        <v>615</v>
      </c>
      <c r="B1499" s="477"/>
      <c r="C1499" s="476"/>
      <c r="D1499" s="474"/>
      <c r="E1499" s="473"/>
      <c r="F1499" s="474"/>
      <c r="G1499" s="475"/>
      <c r="H1499" s="475"/>
      <c r="I1499" s="475"/>
      <c r="J1499" s="475"/>
      <c r="K1499" s="474"/>
      <c r="L1499" s="473"/>
      <c r="M1499" s="474"/>
    </row>
    <row r="1500" spans="1:13" ht="36" hidden="1" customHeight="1" outlineLevel="2" x14ac:dyDescent="0.2">
      <c r="A1500" s="482" t="s">
        <v>615</v>
      </c>
      <c r="B1500" s="477"/>
      <c r="C1500" s="476"/>
      <c r="D1500" s="472"/>
      <c r="E1500" s="473"/>
      <c r="F1500" s="472"/>
      <c r="G1500" s="475"/>
      <c r="H1500" s="475"/>
      <c r="I1500" s="475"/>
      <c r="J1500" s="475"/>
      <c r="K1500" s="472"/>
      <c r="L1500" s="473"/>
      <c r="M1500" s="472"/>
    </row>
    <row r="1501" spans="1:13" ht="24" hidden="1" customHeight="1" outlineLevel="2" x14ac:dyDescent="0.2">
      <c r="A1501" s="482" t="s">
        <v>615</v>
      </c>
      <c r="B1501" s="477"/>
      <c r="C1501" s="476"/>
      <c r="D1501" s="472"/>
      <c r="E1501" s="473"/>
      <c r="F1501" s="472"/>
      <c r="G1501" s="475"/>
      <c r="H1501" s="475"/>
      <c r="I1501" s="475"/>
      <c r="J1501" s="475"/>
      <c r="K1501" s="472"/>
      <c r="L1501" s="473"/>
      <c r="M1501" s="472"/>
    </row>
    <row r="1502" spans="1:13" ht="36" hidden="1" customHeight="1" outlineLevel="2" x14ac:dyDescent="0.2">
      <c r="A1502" s="482" t="s">
        <v>615</v>
      </c>
      <c r="B1502" s="477"/>
      <c r="C1502" s="476"/>
      <c r="D1502" s="474"/>
      <c r="E1502" s="473"/>
      <c r="F1502" s="474"/>
      <c r="G1502" s="475"/>
      <c r="H1502" s="475"/>
      <c r="I1502" s="475"/>
      <c r="J1502" s="475"/>
      <c r="K1502" s="474"/>
      <c r="L1502" s="473"/>
      <c r="M1502" s="474"/>
    </row>
    <row r="1503" spans="1:13" ht="24" hidden="1" customHeight="1" outlineLevel="2" x14ac:dyDescent="0.2">
      <c r="A1503" s="482" t="s">
        <v>615</v>
      </c>
      <c r="B1503" s="477"/>
      <c r="C1503" s="476"/>
      <c r="D1503" s="474"/>
      <c r="E1503" s="473"/>
      <c r="F1503" s="474"/>
      <c r="G1503" s="475"/>
      <c r="H1503" s="475"/>
      <c r="I1503" s="475"/>
      <c r="J1503" s="475"/>
      <c r="K1503" s="474"/>
      <c r="L1503" s="473"/>
      <c r="M1503" s="474"/>
    </row>
    <row r="1504" spans="1:13" ht="36" hidden="1" customHeight="1" outlineLevel="2" x14ac:dyDescent="0.2">
      <c r="A1504" s="482" t="s">
        <v>615</v>
      </c>
      <c r="B1504" s="477"/>
      <c r="C1504" s="476"/>
      <c r="D1504" s="474"/>
      <c r="E1504" s="473"/>
      <c r="F1504" s="474"/>
      <c r="G1504" s="475"/>
      <c r="H1504" s="475"/>
      <c r="I1504" s="475"/>
      <c r="J1504" s="475"/>
      <c r="K1504" s="474"/>
      <c r="L1504" s="473"/>
      <c r="M1504" s="474"/>
    </row>
    <row r="1505" spans="1:13" ht="24" hidden="1" customHeight="1" outlineLevel="2" x14ac:dyDescent="0.2">
      <c r="A1505" s="482" t="s">
        <v>615</v>
      </c>
      <c r="B1505" s="477"/>
      <c r="C1505" s="476"/>
      <c r="D1505" s="472"/>
      <c r="E1505" s="473"/>
      <c r="F1505" s="472"/>
      <c r="G1505" s="475"/>
      <c r="H1505" s="475"/>
      <c r="I1505" s="475"/>
      <c r="J1505" s="475"/>
      <c r="K1505" s="472"/>
      <c r="L1505" s="473"/>
      <c r="M1505" s="472"/>
    </row>
    <row r="1506" spans="1:13" ht="24" hidden="1" customHeight="1" outlineLevel="2" x14ac:dyDescent="0.2">
      <c r="A1506" s="482" t="s">
        <v>615</v>
      </c>
      <c r="B1506" s="477"/>
      <c r="C1506" s="476"/>
      <c r="D1506" s="474"/>
      <c r="E1506" s="473"/>
      <c r="F1506" s="474"/>
      <c r="G1506" s="475"/>
      <c r="H1506" s="475"/>
      <c r="I1506" s="475"/>
      <c r="J1506" s="475"/>
      <c r="K1506" s="474"/>
      <c r="L1506" s="473"/>
      <c r="M1506" s="474"/>
    </row>
    <row r="1507" spans="1:13" ht="24" hidden="1" customHeight="1" outlineLevel="2" x14ac:dyDescent="0.2">
      <c r="A1507" s="482" t="s">
        <v>615</v>
      </c>
      <c r="B1507" s="477"/>
      <c r="C1507" s="476"/>
      <c r="D1507" s="474"/>
      <c r="E1507" s="473"/>
      <c r="F1507" s="472"/>
      <c r="G1507" s="475"/>
      <c r="H1507" s="475"/>
      <c r="I1507" s="475"/>
      <c r="J1507" s="475"/>
      <c r="K1507" s="474"/>
      <c r="L1507" s="473"/>
      <c r="M1507" s="472"/>
    </row>
    <row r="1508" spans="1:13" ht="48" hidden="1" customHeight="1" outlineLevel="2" x14ac:dyDescent="0.2">
      <c r="A1508" s="482" t="s">
        <v>615</v>
      </c>
      <c r="B1508" s="477"/>
      <c r="C1508" s="476"/>
      <c r="D1508" s="472"/>
      <c r="E1508" s="473"/>
      <c r="F1508" s="472"/>
      <c r="G1508" s="475"/>
      <c r="H1508" s="475"/>
      <c r="I1508" s="475"/>
      <c r="J1508" s="475"/>
      <c r="K1508" s="472"/>
      <c r="L1508" s="473"/>
      <c r="M1508" s="472"/>
    </row>
    <row r="1509" spans="1:13" ht="12" hidden="1" customHeight="1" outlineLevel="2" x14ac:dyDescent="0.2">
      <c r="A1509" s="482" t="s">
        <v>615</v>
      </c>
      <c r="B1509" s="477"/>
      <c r="C1509" s="476"/>
      <c r="D1509" s="474"/>
      <c r="E1509" s="473"/>
      <c r="F1509" s="472"/>
      <c r="G1509" s="475"/>
      <c r="H1509" s="475"/>
      <c r="I1509" s="475"/>
      <c r="J1509" s="475"/>
      <c r="K1509" s="474"/>
      <c r="L1509" s="473"/>
      <c r="M1509" s="472"/>
    </row>
    <row r="1510" spans="1:13" ht="24" hidden="1" customHeight="1" outlineLevel="2" x14ac:dyDescent="0.2">
      <c r="A1510" s="482" t="s">
        <v>615</v>
      </c>
      <c r="B1510" s="477"/>
      <c r="C1510" s="476"/>
      <c r="D1510" s="472"/>
      <c r="E1510" s="473"/>
      <c r="F1510" s="472"/>
      <c r="G1510" s="475"/>
      <c r="H1510" s="475"/>
      <c r="I1510" s="475"/>
      <c r="J1510" s="475"/>
      <c r="K1510" s="472"/>
      <c r="L1510" s="473"/>
      <c r="M1510" s="472"/>
    </row>
    <row r="1511" spans="1:13" ht="12" hidden="1" customHeight="1" outlineLevel="2" x14ac:dyDescent="0.2">
      <c r="A1511" s="482" t="s">
        <v>615</v>
      </c>
      <c r="B1511" s="477"/>
      <c r="C1511" s="476"/>
      <c r="D1511" s="472"/>
      <c r="E1511" s="473"/>
      <c r="F1511" s="472"/>
      <c r="G1511" s="475"/>
      <c r="H1511" s="475"/>
      <c r="I1511" s="475"/>
      <c r="J1511" s="475"/>
      <c r="K1511" s="472"/>
      <c r="L1511" s="473"/>
      <c r="M1511" s="472"/>
    </row>
    <row r="1512" spans="1:13" ht="12" hidden="1" customHeight="1" outlineLevel="2" x14ac:dyDescent="0.2">
      <c r="A1512" s="482" t="s">
        <v>615</v>
      </c>
      <c r="B1512" s="477"/>
      <c r="C1512" s="476"/>
      <c r="D1512" s="472"/>
      <c r="E1512" s="473"/>
      <c r="F1512" s="472"/>
      <c r="G1512" s="475"/>
      <c r="H1512" s="475"/>
      <c r="I1512" s="475"/>
      <c r="J1512" s="475"/>
      <c r="K1512" s="472"/>
      <c r="L1512" s="473"/>
      <c r="M1512" s="472"/>
    </row>
    <row r="1513" spans="1:13" ht="24" hidden="1" customHeight="1" outlineLevel="2" x14ac:dyDescent="0.2">
      <c r="A1513" s="482" t="s">
        <v>615</v>
      </c>
      <c r="B1513" s="477"/>
      <c r="C1513" s="476"/>
      <c r="D1513" s="474"/>
      <c r="E1513" s="473"/>
      <c r="F1513" s="474"/>
      <c r="G1513" s="475"/>
      <c r="H1513" s="475"/>
      <c r="I1513" s="475"/>
      <c r="J1513" s="475"/>
      <c r="K1513" s="474"/>
      <c r="L1513" s="473"/>
      <c r="M1513" s="474"/>
    </row>
    <row r="1514" spans="1:13" ht="24" hidden="1" customHeight="1" outlineLevel="2" x14ac:dyDescent="0.2">
      <c r="A1514" s="482" t="s">
        <v>615</v>
      </c>
      <c r="B1514" s="477"/>
      <c r="C1514" s="476"/>
      <c r="D1514" s="474"/>
      <c r="E1514" s="473"/>
      <c r="F1514" s="474"/>
      <c r="G1514" s="475"/>
      <c r="H1514" s="475"/>
      <c r="I1514" s="475"/>
      <c r="J1514" s="475"/>
      <c r="K1514" s="474"/>
      <c r="L1514" s="473"/>
      <c r="M1514" s="474"/>
    </row>
    <row r="1515" spans="1:13" ht="12" hidden="1" customHeight="1" outlineLevel="2" x14ac:dyDescent="0.2">
      <c r="A1515" s="482" t="s">
        <v>615</v>
      </c>
      <c r="B1515" s="477"/>
      <c r="C1515" s="476"/>
      <c r="D1515" s="474"/>
      <c r="E1515" s="473"/>
      <c r="F1515" s="474"/>
      <c r="G1515" s="475"/>
      <c r="H1515" s="475"/>
      <c r="I1515" s="475"/>
      <c r="J1515" s="475"/>
      <c r="K1515" s="474"/>
      <c r="L1515" s="473"/>
      <c r="M1515" s="474"/>
    </row>
    <row r="1516" spans="1:13" ht="12" hidden="1" customHeight="1" outlineLevel="2" x14ac:dyDescent="0.2">
      <c r="A1516" s="482" t="s">
        <v>615</v>
      </c>
      <c r="B1516" s="477"/>
      <c r="C1516" s="476"/>
      <c r="D1516" s="474"/>
      <c r="E1516" s="473"/>
      <c r="F1516" s="472"/>
      <c r="G1516" s="475"/>
      <c r="H1516" s="475"/>
      <c r="I1516" s="475"/>
      <c r="J1516" s="475"/>
      <c r="K1516" s="474"/>
      <c r="L1516" s="473"/>
      <c r="M1516" s="472"/>
    </row>
    <row r="1517" spans="1:13" ht="24" hidden="1" customHeight="1" outlineLevel="2" x14ac:dyDescent="0.2">
      <c r="A1517" s="482" t="s">
        <v>615</v>
      </c>
      <c r="B1517" s="477"/>
      <c r="C1517" s="476"/>
      <c r="D1517" s="474"/>
      <c r="E1517" s="473"/>
      <c r="F1517" s="474"/>
      <c r="G1517" s="475"/>
      <c r="H1517" s="475"/>
      <c r="I1517" s="475"/>
      <c r="J1517" s="475"/>
      <c r="K1517" s="474"/>
      <c r="L1517" s="473"/>
      <c r="M1517" s="474"/>
    </row>
    <row r="1518" spans="1:13" ht="12" hidden="1" customHeight="1" outlineLevel="2" x14ac:dyDescent="0.2">
      <c r="A1518" s="482" t="s">
        <v>615</v>
      </c>
      <c r="B1518" s="477"/>
      <c r="C1518" s="476"/>
      <c r="D1518" s="474"/>
      <c r="E1518" s="473"/>
      <c r="F1518" s="474"/>
      <c r="G1518" s="475"/>
      <c r="H1518" s="475"/>
      <c r="I1518" s="475"/>
      <c r="J1518" s="475"/>
      <c r="K1518" s="474"/>
      <c r="L1518" s="473"/>
      <c r="M1518" s="474"/>
    </row>
    <row r="1519" spans="1:13" ht="36" hidden="1" customHeight="1" outlineLevel="2" x14ac:dyDescent="0.2">
      <c r="A1519" s="482" t="s">
        <v>615</v>
      </c>
      <c r="B1519" s="477"/>
      <c r="C1519" s="476"/>
      <c r="D1519" s="472"/>
      <c r="E1519" s="473"/>
      <c r="F1519" s="472"/>
      <c r="G1519" s="475"/>
      <c r="H1519" s="475"/>
      <c r="I1519" s="475"/>
      <c r="J1519" s="475"/>
      <c r="K1519" s="472"/>
      <c r="L1519" s="473"/>
      <c r="M1519" s="472"/>
    </row>
    <row r="1520" spans="1:13" ht="36" hidden="1" customHeight="1" outlineLevel="2" x14ac:dyDescent="0.2">
      <c r="A1520" s="482" t="s">
        <v>615</v>
      </c>
      <c r="B1520" s="477"/>
      <c r="C1520" s="476"/>
      <c r="D1520" s="474"/>
      <c r="E1520" s="473"/>
      <c r="F1520" s="474"/>
      <c r="G1520" s="475"/>
      <c r="H1520" s="475"/>
      <c r="I1520" s="475"/>
      <c r="J1520" s="475"/>
      <c r="K1520" s="474"/>
      <c r="L1520" s="473"/>
      <c r="M1520" s="474"/>
    </row>
    <row r="1521" spans="1:13" ht="36" hidden="1" customHeight="1" outlineLevel="2" x14ac:dyDescent="0.2">
      <c r="A1521" s="482" t="s">
        <v>615</v>
      </c>
      <c r="B1521" s="477"/>
      <c r="C1521" s="476"/>
      <c r="D1521" s="474"/>
      <c r="E1521" s="473"/>
      <c r="F1521" s="474"/>
      <c r="G1521" s="475"/>
      <c r="H1521" s="475"/>
      <c r="I1521" s="475"/>
      <c r="J1521" s="475"/>
      <c r="K1521" s="474"/>
      <c r="L1521" s="473"/>
      <c r="M1521" s="474"/>
    </row>
    <row r="1522" spans="1:13" ht="24" hidden="1" customHeight="1" outlineLevel="2" x14ac:dyDescent="0.2">
      <c r="A1522" s="482" t="s">
        <v>615</v>
      </c>
      <c r="B1522" s="477"/>
      <c r="C1522" s="476"/>
      <c r="D1522" s="474"/>
      <c r="E1522" s="473"/>
      <c r="F1522" s="474"/>
      <c r="G1522" s="475"/>
      <c r="H1522" s="475"/>
      <c r="I1522" s="475"/>
      <c r="J1522" s="475"/>
      <c r="K1522" s="474"/>
      <c r="L1522" s="473"/>
      <c r="M1522" s="474"/>
    </row>
    <row r="1523" spans="1:13" ht="24" hidden="1" customHeight="1" outlineLevel="2" x14ac:dyDescent="0.2">
      <c r="A1523" s="482" t="s">
        <v>615</v>
      </c>
      <c r="B1523" s="477"/>
      <c r="C1523" s="476"/>
      <c r="D1523" s="474"/>
      <c r="E1523" s="473"/>
      <c r="F1523" s="474"/>
      <c r="G1523" s="475"/>
      <c r="H1523" s="475"/>
      <c r="I1523" s="475"/>
      <c r="J1523" s="475"/>
      <c r="K1523" s="474"/>
      <c r="L1523" s="473"/>
      <c r="M1523" s="474"/>
    </row>
    <row r="1524" spans="1:13" ht="48" hidden="1" customHeight="1" outlineLevel="2" x14ac:dyDescent="0.2">
      <c r="A1524" s="482" t="s">
        <v>615</v>
      </c>
      <c r="B1524" s="477"/>
      <c r="C1524" s="476"/>
      <c r="D1524" s="474"/>
      <c r="E1524" s="473"/>
      <c r="F1524" s="472"/>
      <c r="G1524" s="475"/>
      <c r="H1524" s="475"/>
      <c r="I1524" s="475"/>
      <c r="J1524" s="475"/>
      <c r="K1524" s="474"/>
      <c r="L1524" s="473"/>
      <c r="M1524" s="472"/>
    </row>
    <row r="1525" spans="1:13" ht="48" hidden="1" customHeight="1" outlineLevel="2" x14ac:dyDescent="0.2">
      <c r="A1525" s="482" t="s">
        <v>615</v>
      </c>
      <c r="B1525" s="477"/>
      <c r="C1525" s="476"/>
      <c r="D1525" s="474"/>
      <c r="E1525" s="473"/>
      <c r="F1525" s="472"/>
      <c r="G1525" s="475"/>
      <c r="H1525" s="475"/>
      <c r="I1525" s="475"/>
      <c r="J1525" s="475"/>
      <c r="K1525" s="474"/>
      <c r="L1525" s="473"/>
      <c r="M1525" s="472"/>
    </row>
    <row r="1526" spans="1:13" ht="24" hidden="1" customHeight="1" outlineLevel="2" x14ac:dyDescent="0.2">
      <c r="A1526" s="482" t="s">
        <v>615</v>
      </c>
      <c r="B1526" s="477"/>
      <c r="C1526" s="476"/>
      <c r="D1526" s="474"/>
      <c r="E1526" s="473"/>
      <c r="F1526" s="474"/>
      <c r="G1526" s="475"/>
      <c r="H1526" s="475"/>
      <c r="I1526" s="475"/>
      <c r="J1526" s="475"/>
      <c r="K1526" s="474"/>
      <c r="L1526" s="473"/>
      <c r="M1526" s="474"/>
    </row>
    <row r="1527" spans="1:13" ht="12" hidden="1" customHeight="1" outlineLevel="2" x14ac:dyDescent="0.2">
      <c r="A1527" s="482" t="s">
        <v>615</v>
      </c>
      <c r="B1527" s="477"/>
      <c r="C1527" s="476"/>
      <c r="D1527" s="474"/>
      <c r="E1527" s="473"/>
      <c r="F1527" s="474"/>
      <c r="G1527" s="475"/>
      <c r="H1527" s="475"/>
      <c r="I1527" s="475"/>
      <c r="J1527" s="475"/>
      <c r="K1527" s="474"/>
      <c r="L1527" s="473"/>
      <c r="M1527" s="474"/>
    </row>
    <row r="1528" spans="1:13" ht="12" hidden="1" customHeight="1" outlineLevel="2" x14ac:dyDescent="0.2">
      <c r="A1528" s="482" t="s">
        <v>615</v>
      </c>
      <c r="B1528" s="477"/>
      <c r="C1528" s="476"/>
      <c r="D1528" s="472"/>
      <c r="E1528" s="473"/>
      <c r="F1528" s="472"/>
      <c r="G1528" s="475"/>
      <c r="H1528" s="475"/>
      <c r="I1528" s="475"/>
      <c r="J1528" s="475"/>
      <c r="K1528" s="472"/>
      <c r="L1528" s="473"/>
      <c r="M1528" s="472"/>
    </row>
    <row r="1529" spans="1:13" ht="15" hidden="1" customHeight="1" outlineLevel="1" x14ac:dyDescent="0.2">
      <c r="A1529" s="482" t="s">
        <v>615</v>
      </c>
      <c r="B1529" s="471"/>
      <c r="C1529" s="471"/>
      <c r="D1529" s="471"/>
      <c r="E1529" s="470"/>
      <c r="F1529" s="480"/>
      <c r="G1529" s="469"/>
      <c r="H1529" s="469"/>
      <c r="I1529" s="469"/>
      <c r="J1529" s="469"/>
      <c r="K1529" s="469"/>
      <c r="L1529" s="470"/>
      <c r="M1529" s="480"/>
    </row>
    <row r="1530" spans="1:13" ht="12" hidden="1" customHeight="1" outlineLevel="2" x14ac:dyDescent="0.2">
      <c r="A1530" s="482" t="s">
        <v>615</v>
      </c>
      <c r="B1530" s="477"/>
      <c r="C1530" s="476"/>
      <c r="D1530" s="474"/>
      <c r="E1530" s="473"/>
      <c r="F1530" s="474"/>
      <c r="G1530" s="475"/>
      <c r="H1530" s="475"/>
      <c r="I1530" s="475"/>
      <c r="J1530" s="475"/>
      <c r="K1530" s="474"/>
      <c r="L1530" s="473"/>
      <c r="M1530" s="474"/>
    </row>
    <row r="1531" spans="1:13" ht="15" hidden="1" customHeight="1" outlineLevel="1" x14ac:dyDescent="0.2">
      <c r="A1531" s="482" t="s">
        <v>615</v>
      </c>
      <c r="B1531" s="471"/>
      <c r="C1531" s="471"/>
      <c r="D1531" s="471"/>
      <c r="E1531" s="470"/>
      <c r="F1531" s="467"/>
      <c r="G1531" s="469"/>
      <c r="H1531" s="469"/>
      <c r="I1531" s="469"/>
      <c r="J1531" s="469"/>
      <c r="K1531" s="469"/>
      <c r="L1531" s="470"/>
      <c r="M1531" s="467"/>
    </row>
    <row r="1532" spans="1:13" ht="12" hidden="1" customHeight="1" outlineLevel="2" x14ac:dyDescent="0.2">
      <c r="A1532" s="482" t="s">
        <v>615</v>
      </c>
      <c r="B1532" s="477"/>
      <c r="C1532" s="476"/>
      <c r="D1532" s="472"/>
      <c r="E1532" s="473"/>
      <c r="F1532" s="472"/>
      <c r="G1532" s="475"/>
      <c r="H1532" s="475"/>
      <c r="I1532" s="475"/>
      <c r="J1532" s="475"/>
      <c r="K1532" s="472"/>
      <c r="L1532" s="473"/>
      <c r="M1532" s="472"/>
    </row>
    <row r="1533" spans="1:13" ht="12" hidden="1" customHeight="1" outlineLevel="2" x14ac:dyDescent="0.2">
      <c r="A1533" s="482" t="s">
        <v>615</v>
      </c>
      <c r="B1533" s="477"/>
      <c r="C1533" s="476"/>
      <c r="D1533" s="474"/>
      <c r="E1533" s="473"/>
      <c r="F1533" s="474"/>
      <c r="G1533" s="475"/>
      <c r="H1533" s="475"/>
      <c r="I1533" s="475"/>
      <c r="J1533" s="475"/>
      <c r="K1533" s="474"/>
      <c r="L1533" s="473"/>
      <c r="M1533" s="474"/>
    </row>
    <row r="1534" spans="1:13" ht="12" hidden="1" customHeight="1" outlineLevel="2" x14ac:dyDescent="0.2">
      <c r="A1534" s="482" t="s">
        <v>615</v>
      </c>
      <c r="B1534" s="477"/>
      <c r="C1534" s="476"/>
      <c r="D1534" s="474"/>
      <c r="E1534" s="473"/>
      <c r="F1534" s="474"/>
      <c r="G1534" s="475"/>
      <c r="H1534" s="475"/>
      <c r="I1534" s="475"/>
      <c r="J1534" s="475"/>
      <c r="K1534" s="474"/>
      <c r="L1534" s="473"/>
      <c r="M1534" s="474"/>
    </row>
    <row r="1535" spans="1:13" ht="12" hidden="1" customHeight="1" outlineLevel="2" x14ac:dyDescent="0.2">
      <c r="A1535" s="482" t="s">
        <v>615</v>
      </c>
      <c r="B1535" s="477"/>
      <c r="C1535" s="476"/>
      <c r="D1535" s="474"/>
      <c r="E1535" s="473"/>
      <c r="F1535" s="474"/>
      <c r="G1535" s="475"/>
      <c r="H1535" s="475"/>
      <c r="I1535" s="475"/>
      <c r="J1535" s="475"/>
      <c r="K1535" s="474"/>
      <c r="L1535" s="473"/>
      <c r="M1535" s="474"/>
    </row>
    <row r="1536" spans="1:13" ht="12" hidden="1" customHeight="1" outlineLevel="2" x14ac:dyDescent="0.2">
      <c r="A1536" s="482" t="s">
        <v>615</v>
      </c>
      <c r="B1536" s="477"/>
      <c r="C1536" s="476"/>
      <c r="D1536" s="474"/>
      <c r="E1536" s="473"/>
      <c r="F1536" s="474"/>
      <c r="G1536" s="475"/>
      <c r="H1536" s="475"/>
      <c r="I1536" s="475"/>
      <c r="J1536" s="475"/>
      <c r="K1536" s="474"/>
      <c r="L1536" s="473"/>
      <c r="M1536" s="474"/>
    </row>
    <row r="1537" spans="1:13" ht="24" hidden="1" customHeight="1" outlineLevel="2" x14ac:dyDescent="0.2">
      <c r="A1537" s="482" t="s">
        <v>615</v>
      </c>
      <c r="B1537" s="477"/>
      <c r="C1537" s="476"/>
      <c r="D1537" s="472"/>
      <c r="E1537" s="473"/>
      <c r="F1537" s="472"/>
      <c r="G1537" s="475"/>
      <c r="H1537" s="475"/>
      <c r="I1537" s="475"/>
      <c r="J1537" s="475"/>
      <c r="K1537" s="472"/>
      <c r="L1537" s="473"/>
      <c r="M1537" s="472"/>
    </row>
    <row r="1538" spans="1:13" ht="24" hidden="1" customHeight="1" outlineLevel="2" x14ac:dyDescent="0.2">
      <c r="A1538" s="482" t="s">
        <v>615</v>
      </c>
      <c r="B1538" s="477"/>
      <c r="C1538" s="476"/>
      <c r="D1538" s="474"/>
      <c r="E1538" s="473"/>
      <c r="F1538" s="474"/>
      <c r="G1538" s="475"/>
      <c r="H1538" s="475"/>
      <c r="I1538" s="475"/>
      <c r="J1538" s="475"/>
      <c r="K1538" s="474"/>
      <c r="L1538" s="473"/>
      <c r="M1538" s="474"/>
    </row>
    <row r="1539" spans="1:13" ht="24" hidden="1" customHeight="1" outlineLevel="2" x14ac:dyDescent="0.2">
      <c r="A1539" s="482" t="s">
        <v>615</v>
      </c>
      <c r="B1539" s="477"/>
      <c r="C1539" s="476"/>
      <c r="D1539" s="472"/>
      <c r="E1539" s="473"/>
      <c r="F1539" s="472"/>
      <c r="G1539" s="475"/>
      <c r="H1539" s="475"/>
      <c r="I1539" s="475"/>
      <c r="J1539" s="475"/>
      <c r="K1539" s="472"/>
      <c r="L1539" s="473"/>
      <c r="M1539" s="472"/>
    </row>
    <row r="1540" spans="1:13" ht="12" hidden="1" customHeight="1" outlineLevel="2" x14ac:dyDescent="0.2">
      <c r="A1540" s="482" t="s">
        <v>615</v>
      </c>
      <c r="B1540" s="477"/>
      <c r="C1540" s="476"/>
      <c r="D1540" s="474"/>
      <c r="E1540" s="473"/>
      <c r="F1540" s="474"/>
      <c r="G1540" s="475"/>
      <c r="H1540" s="475"/>
      <c r="I1540" s="475"/>
      <c r="J1540" s="475"/>
      <c r="K1540" s="474"/>
      <c r="L1540" s="473"/>
      <c r="M1540" s="474"/>
    </row>
    <row r="1541" spans="1:13" ht="12" hidden="1" customHeight="1" outlineLevel="2" x14ac:dyDescent="0.2">
      <c r="A1541" s="482" t="s">
        <v>615</v>
      </c>
      <c r="B1541" s="477"/>
      <c r="C1541" s="476"/>
      <c r="D1541" s="472"/>
      <c r="E1541" s="473"/>
      <c r="F1541" s="472"/>
      <c r="G1541" s="475"/>
      <c r="H1541" s="475"/>
      <c r="I1541" s="475"/>
      <c r="J1541" s="475"/>
      <c r="K1541" s="472"/>
      <c r="L1541" s="473"/>
      <c r="M1541" s="472"/>
    </row>
    <row r="1542" spans="1:13" ht="12" hidden="1" customHeight="1" outlineLevel="2" x14ac:dyDescent="0.2">
      <c r="A1542" s="482" t="s">
        <v>615</v>
      </c>
      <c r="B1542" s="477"/>
      <c r="C1542" s="476"/>
      <c r="D1542" s="472"/>
      <c r="E1542" s="473"/>
      <c r="F1542" s="472"/>
      <c r="G1542" s="475"/>
      <c r="H1542" s="475"/>
      <c r="I1542" s="475"/>
      <c r="J1542" s="475"/>
      <c r="K1542" s="472"/>
      <c r="L1542" s="473"/>
      <c r="M1542" s="472"/>
    </row>
    <row r="1543" spans="1:13" ht="12" hidden="1" customHeight="1" outlineLevel="2" x14ac:dyDescent="0.2">
      <c r="A1543" s="482" t="s">
        <v>615</v>
      </c>
      <c r="B1543" s="477"/>
      <c r="C1543" s="476"/>
      <c r="D1543" s="474"/>
      <c r="E1543" s="473"/>
      <c r="F1543" s="474"/>
      <c r="G1543" s="475"/>
      <c r="H1543" s="475"/>
      <c r="I1543" s="475"/>
      <c r="J1543" s="475"/>
      <c r="K1543" s="474"/>
      <c r="L1543" s="473"/>
      <c r="M1543" s="474"/>
    </row>
    <row r="1544" spans="1:13" ht="12" hidden="1" customHeight="1" outlineLevel="2" x14ac:dyDescent="0.2">
      <c r="A1544" s="482" t="s">
        <v>615</v>
      </c>
      <c r="B1544" s="477"/>
      <c r="C1544" s="476"/>
      <c r="D1544" s="474"/>
      <c r="E1544" s="473"/>
      <c r="F1544" s="474"/>
      <c r="G1544" s="475"/>
      <c r="H1544" s="475"/>
      <c r="I1544" s="475"/>
      <c r="J1544" s="475"/>
      <c r="K1544" s="474"/>
      <c r="L1544" s="473"/>
      <c r="M1544" s="474"/>
    </row>
    <row r="1545" spans="1:13" ht="12" hidden="1" customHeight="1" outlineLevel="2" x14ac:dyDescent="0.2">
      <c r="A1545" s="482" t="s">
        <v>615</v>
      </c>
      <c r="B1545" s="477"/>
      <c r="C1545" s="476"/>
      <c r="D1545" s="474"/>
      <c r="E1545" s="473"/>
      <c r="F1545" s="474"/>
      <c r="G1545" s="475"/>
      <c r="H1545" s="475"/>
      <c r="I1545" s="475"/>
      <c r="J1545" s="475"/>
      <c r="K1545" s="474"/>
      <c r="L1545" s="473"/>
      <c r="M1545" s="474"/>
    </row>
    <row r="1546" spans="1:13" ht="36" hidden="1" customHeight="1" outlineLevel="2" x14ac:dyDescent="0.2">
      <c r="A1546" s="482" t="s">
        <v>615</v>
      </c>
      <c r="B1546" s="477"/>
      <c r="C1546" s="476"/>
      <c r="D1546" s="474"/>
      <c r="E1546" s="473"/>
      <c r="F1546" s="474"/>
      <c r="G1546" s="475"/>
      <c r="H1546" s="475"/>
      <c r="I1546" s="475"/>
      <c r="J1546" s="475"/>
      <c r="K1546" s="474"/>
      <c r="L1546" s="473"/>
      <c r="M1546" s="474"/>
    </row>
    <row r="1547" spans="1:13" ht="36" hidden="1" customHeight="1" outlineLevel="2" x14ac:dyDescent="0.2">
      <c r="A1547" s="482" t="s">
        <v>615</v>
      </c>
      <c r="B1547" s="477"/>
      <c r="C1547" s="476"/>
      <c r="D1547" s="474"/>
      <c r="E1547" s="473"/>
      <c r="F1547" s="474"/>
      <c r="G1547" s="475"/>
      <c r="H1547" s="475"/>
      <c r="I1547" s="475"/>
      <c r="J1547" s="475"/>
      <c r="K1547" s="474"/>
      <c r="L1547" s="473"/>
      <c r="M1547" s="474"/>
    </row>
    <row r="1548" spans="1:13" ht="12" hidden="1" customHeight="1" outlineLevel="2" x14ac:dyDescent="0.2">
      <c r="A1548" s="482" t="s">
        <v>615</v>
      </c>
      <c r="B1548" s="477"/>
      <c r="C1548" s="476"/>
      <c r="D1548" s="474"/>
      <c r="E1548" s="473"/>
      <c r="F1548" s="474"/>
      <c r="G1548" s="475"/>
      <c r="H1548" s="475"/>
      <c r="I1548" s="475"/>
      <c r="J1548" s="475"/>
      <c r="K1548" s="474"/>
      <c r="L1548" s="473"/>
      <c r="M1548" s="474"/>
    </row>
    <row r="1549" spans="1:13" ht="12" hidden="1" customHeight="1" outlineLevel="2" x14ac:dyDescent="0.2">
      <c r="A1549" s="482" t="s">
        <v>615</v>
      </c>
      <c r="B1549" s="477"/>
      <c r="C1549" s="476"/>
      <c r="D1549" s="474"/>
      <c r="E1549" s="473"/>
      <c r="F1549" s="474"/>
      <c r="G1549" s="475"/>
      <c r="H1549" s="475"/>
      <c r="I1549" s="475"/>
      <c r="J1549" s="475"/>
      <c r="K1549" s="474"/>
      <c r="L1549" s="473"/>
      <c r="M1549" s="474"/>
    </row>
    <row r="1550" spans="1:13" ht="12" hidden="1" customHeight="1" outlineLevel="2" x14ac:dyDescent="0.2">
      <c r="A1550" s="482" t="s">
        <v>615</v>
      </c>
      <c r="B1550" s="477"/>
      <c r="C1550" s="476"/>
      <c r="D1550" s="474"/>
      <c r="E1550" s="473"/>
      <c r="F1550" s="472"/>
      <c r="G1550" s="475"/>
      <c r="H1550" s="475"/>
      <c r="I1550" s="475"/>
      <c r="J1550" s="475"/>
      <c r="K1550" s="474"/>
      <c r="L1550" s="473"/>
      <c r="M1550" s="472"/>
    </row>
    <row r="1551" spans="1:13" ht="12" hidden="1" customHeight="1" outlineLevel="2" x14ac:dyDescent="0.2">
      <c r="A1551" s="482" t="s">
        <v>615</v>
      </c>
      <c r="B1551" s="477"/>
      <c r="C1551" s="476"/>
      <c r="D1551" s="474"/>
      <c r="E1551" s="473"/>
      <c r="F1551" s="474"/>
      <c r="G1551" s="475"/>
      <c r="H1551" s="475"/>
      <c r="I1551" s="475"/>
      <c r="J1551" s="475"/>
      <c r="K1551" s="474"/>
      <c r="L1551" s="473"/>
      <c r="M1551" s="474"/>
    </row>
    <row r="1552" spans="1:13" ht="24" hidden="1" customHeight="1" outlineLevel="2" x14ac:dyDescent="0.2">
      <c r="A1552" s="482" t="s">
        <v>615</v>
      </c>
      <c r="B1552" s="477"/>
      <c r="C1552" s="476"/>
      <c r="D1552" s="474"/>
      <c r="E1552" s="473"/>
      <c r="F1552" s="474"/>
      <c r="G1552" s="475"/>
      <c r="H1552" s="475"/>
      <c r="I1552" s="475"/>
      <c r="J1552" s="475"/>
      <c r="K1552" s="474"/>
      <c r="L1552" s="473"/>
      <c r="M1552" s="474"/>
    </row>
    <row r="1553" spans="1:13" ht="24" hidden="1" customHeight="1" outlineLevel="2" x14ac:dyDescent="0.2">
      <c r="A1553" s="482" t="s">
        <v>615</v>
      </c>
      <c r="B1553" s="477"/>
      <c r="C1553" s="476"/>
      <c r="D1553" s="474"/>
      <c r="E1553" s="473"/>
      <c r="F1553" s="474"/>
      <c r="G1553" s="475"/>
      <c r="H1553" s="475"/>
      <c r="I1553" s="475"/>
      <c r="J1553" s="475"/>
      <c r="K1553" s="474"/>
      <c r="L1553" s="473"/>
      <c r="M1553" s="474"/>
    </row>
    <row r="1554" spans="1:13" ht="12" hidden="1" customHeight="1" outlineLevel="2" x14ac:dyDescent="0.2">
      <c r="A1554" s="482" t="s">
        <v>615</v>
      </c>
      <c r="B1554" s="477"/>
      <c r="C1554" s="476"/>
      <c r="D1554" s="474"/>
      <c r="E1554" s="473"/>
      <c r="F1554" s="472"/>
      <c r="G1554" s="475"/>
      <c r="H1554" s="475"/>
      <c r="I1554" s="475"/>
      <c r="J1554" s="475"/>
      <c r="K1554" s="474"/>
      <c r="L1554" s="473"/>
      <c r="M1554" s="472"/>
    </row>
    <row r="1555" spans="1:13" ht="12" hidden="1" customHeight="1" outlineLevel="2" x14ac:dyDescent="0.2">
      <c r="A1555" s="482" t="s">
        <v>615</v>
      </c>
      <c r="B1555" s="477"/>
      <c r="C1555" s="476"/>
      <c r="D1555" s="474"/>
      <c r="E1555" s="473"/>
      <c r="F1555" s="474"/>
      <c r="G1555" s="475"/>
      <c r="H1555" s="475"/>
      <c r="I1555" s="475"/>
      <c r="J1555" s="475"/>
      <c r="K1555" s="474"/>
      <c r="L1555" s="473"/>
      <c r="M1555" s="474"/>
    </row>
    <row r="1556" spans="1:13" ht="15" hidden="1" customHeight="1" outlineLevel="1" x14ac:dyDescent="0.2">
      <c r="A1556" s="482" t="s">
        <v>615</v>
      </c>
      <c r="B1556" s="471"/>
      <c r="C1556" s="471"/>
      <c r="D1556" s="471"/>
      <c r="E1556" s="470"/>
      <c r="F1556" s="467"/>
      <c r="G1556" s="469"/>
      <c r="H1556" s="469"/>
      <c r="I1556" s="469"/>
      <c r="J1556" s="469"/>
      <c r="K1556" s="469"/>
      <c r="L1556" s="470"/>
      <c r="M1556" s="467"/>
    </row>
    <row r="1557" spans="1:13" ht="12" hidden="1" customHeight="1" outlineLevel="2" x14ac:dyDescent="0.2">
      <c r="A1557" s="482" t="s">
        <v>615</v>
      </c>
      <c r="B1557" s="477"/>
      <c r="C1557" s="476"/>
      <c r="D1557" s="472"/>
      <c r="E1557" s="473"/>
      <c r="F1557" s="472"/>
      <c r="G1557" s="475"/>
      <c r="H1557" s="475"/>
      <c r="I1557" s="475"/>
      <c r="J1557" s="475"/>
      <c r="K1557" s="472"/>
      <c r="L1557" s="473"/>
      <c r="M1557" s="472"/>
    </row>
    <row r="1558" spans="1:13" ht="24" hidden="1" customHeight="1" outlineLevel="2" x14ac:dyDescent="0.2">
      <c r="A1558" s="482" t="s">
        <v>615</v>
      </c>
      <c r="B1558" s="477"/>
      <c r="C1558" s="476"/>
      <c r="D1558" s="472"/>
      <c r="E1558" s="473"/>
      <c r="F1558" s="472"/>
      <c r="G1558" s="475"/>
      <c r="H1558" s="475"/>
      <c r="I1558" s="475"/>
      <c r="J1558" s="475"/>
      <c r="K1558" s="472"/>
      <c r="L1558" s="473"/>
      <c r="M1558" s="472"/>
    </row>
    <row r="1559" spans="1:13" ht="36" hidden="1" customHeight="1" outlineLevel="2" x14ac:dyDescent="0.2">
      <c r="A1559" s="482" t="s">
        <v>615</v>
      </c>
      <c r="B1559" s="477"/>
      <c r="C1559" s="476"/>
      <c r="D1559" s="472"/>
      <c r="E1559" s="473"/>
      <c r="F1559" s="472"/>
      <c r="G1559" s="475"/>
      <c r="H1559" s="475"/>
      <c r="I1559" s="475"/>
      <c r="J1559" s="475"/>
      <c r="K1559" s="472"/>
      <c r="L1559" s="473"/>
      <c r="M1559" s="472"/>
    </row>
    <row r="1560" spans="1:13" ht="24" hidden="1" customHeight="1" outlineLevel="2" x14ac:dyDescent="0.2">
      <c r="A1560" s="482" t="s">
        <v>615</v>
      </c>
      <c r="B1560" s="477"/>
      <c r="C1560" s="476"/>
      <c r="D1560" s="472"/>
      <c r="E1560" s="473"/>
      <c r="F1560" s="472"/>
      <c r="G1560" s="475"/>
      <c r="H1560" s="475"/>
      <c r="I1560" s="475"/>
      <c r="J1560" s="475"/>
      <c r="K1560" s="472"/>
      <c r="L1560" s="473"/>
      <c r="M1560" s="472"/>
    </row>
    <row r="1561" spans="1:13" ht="12" hidden="1" customHeight="1" outlineLevel="2" x14ac:dyDescent="0.2">
      <c r="A1561" s="482" t="s">
        <v>615</v>
      </c>
      <c r="B1561" s="477"/>
      <c r="C1561" s="476"/>
      <c r="D1561" s="474"/>
      <c r="E1561" s="473"/>
      <c r="F1561" s="474"/>
      <c r="G1561" s="475"/>
      <c r="H1561" s="475"/>
      <c r="I1561" s="475"/>
      <c r="J1561" s="475"/>
      <c r="K1561" s="474"/>
      <c r="L1561" s="473"/>
      <c r="M1561" s="474"/>
    </row>
    <row r="1562" spans="1:13" ht="12" hidden="1" customHeight="1" outlineLevel="2" x14ac:dyDescent="0.2">
      <c r="A1562" s="482" t="s">
        <v>615</v>
      </c>
      <c r="B1562" s="477"/>
      <c r="C1562" s="476"/>
      <c r="D1562" s="474"/>
      <c r="E1562" s="473"/>
      <c r="F1562" s="474"/>
      <c r="G1562" s="475"/>
      <c r="H1562" s="475"/>
      <c r="I1562" s="475"/>
      <c r="J1562" s="475"/>
      <c r="K1562" s="474"/>
      <c r="L1562" s="473"/>
      <c r="M1562" s="474"/>
    </row>
    <row r="1563" spans="1:13" ht="12" hidden="1" customHeight="1" outlineLevel="2" x14ac:dyDescent="0.2">
      <c r="A1563" s="482" t="s">
        <v>615</v>
      </c>
      <c r="B1563" s="477"/>
      <c r="C1563" s="476"/>
      <c r="D1563" s="472"/>
      <c r="E1563" s="473"/>
      <c r="F1563" s="472"/>
      <c r="G1563" s="475"/>
      <c r="H1563" s="475"/>
      <c r="I1563" s="475"/>
      <c r="J1563" s="475"/>
      <c r="K1563" s="472"/>
      <c r="L1563" s="473"/>
      <c r="M1563" s="472"/>
    </row>
    <row r="1564" spans="1:13" ht="24" hidden="1" customHeight="1" outlineLevel="2" x14ac:dyDescent="0.2">
      <c r="A1564" s="482" t="s">
        <v>615</v>
      </c>
      <c r="B1564" s="477"/>
      <c r="C1564" s="476"/>
      <c r="D1564" s="472"/>
      <c r="E1564" s="473"/>
      <c r="F1564" s="472"/>
      <c r="G1564" s="475"/>
      <c r="H1564" s="475"/>
      <c r="I1564" s="475"/>
      <c r="J1564" s="475"/>
      <c r="K1564" s="472"/>
      <c r="L1564" s="473"/>
      <c r="M1564" s="472"/>
    </row>
    <row r="1565" spans="1:13" ht="12" hidden="1" customHeight="1" outlineLevel="2" x14ac:dyDescent="0.2">
      <c r="A1565" s="482" t="s">
        <v>615</v>
      </c>
      <c r="B1565" s="477"/>
      <c r="C1565" s="476"/>
      <c r="D1565" s="474"/>
      <c r="E1565" s="473"/>
      <c r="F1565" s="474"/>
      <c r="G1565" s="475"/>
      <c r="H1565" s="475"/>
      <c r="I1565" s="475"/>
      <c r="J1565" s="475"/>
      <c r="K1565" s="474"/>
      <c r="L1565" s="473"/>
      <c r="M1565" s="474"/>
    </row>
    <row r="1566" spans="1:13" ht="12" hidden="1" customHeight="1" outlineLevel="2" x14ac:dyDescent="0.2">
      <c r="A1566" s="482" t="s">
        <v>615</v>
      </c>
      <c r="B1566" s="477"/>
      <c r="C1566" s="476"/>
      <c r="D1566" s="474"/>
      <c r="E1566" s="473"/>
      <c r="F1566" s="474"/>
      <c r="G1566" s="475"/>
      <c r="H1566" s="475"/>
      <c r="I1566" s="475"/>
      <c r="J1566" s="475"/>
      <c r="K1566" s="474"/>
      <c r="L1566" s="473"/>
      <c r="M1566" s="474"/>
    </row>
    <row r="1567" spans="1:13" ht="12" hidden="1" customHeight="1" outlineLevel="2" x14ac:dyDescent="0.2">
      <c r="A1567" s="482" t="s">
        <v>615</v>
      </c>
      <c r="B1567" s="477"/>
      <c r="C1567" s="476"/>
      <c r="D1567" s="474"/>
      <c r="E1567" s="473"/>
      <c r="F1567" s="474"/>
      <c r="G1567" s="475"/>
      <c r="H1567" s="475"/>
      <c r="I1567" s="475"/>
      <c r="J1567" s="475"/>
      <c r="K1567" s="474"/>
      <c r="L1567" s="473"/>
      <c r="M1567" s="474"/>
    </row>
    <row r="1568" spans="1:13" ht="36" hidden="1" customHeight="1" outlineLevel="2" x14ac:dyDescent="0.2">
      <c r="A1568" s="482" t="s">
        <v>615</v>
      </c>
      <c r="B1568" s="477"/>
      <c r="C1568" s="476"/>
      <c r="D1568" s="472"/>
      <c r="E1568" s="473"/>
      <c r="F1568" s="472"/>
      <c r="G1568" s="475"/>
      <c r="H1568" s="475"/>
      <c r="I1568" s="475"/>
      <c r="J1568" s="475"/>
      <c r="K1568" s="472"/>
      <c r="L1568" s="473"/>
      <c r="M1568" s="472"/>
    </row>
    <row r="1569" spans="1:13" ht="12" hidden="1" customHeight="1" outlineLevel="2" x14ac:dyDescent="0.2">
      <c r="A1569" s="482" t="s">
        <v>615</v>
      </c>
      <c r="B1569" s="477"/>
      <c r="C1569" s="476"/>
      <c r="D1569" s="474"/>
      <c r="E1569" s="473"/>
      <c r="F1569" s="472"/>
      <c r="G1569" s="475"/>
      <c r="H1569" s="475"/>
      <c r="I1569" s="475"/>
      <c r="J1569" s="475"/>
      <c r="K1569" s="474"/>
      <c r="L1569" s="473"/>
      <c r="M1569" s="472"/>
    </row>
    <row r="1570" spans="1:13" ht="12" hidden="1" customHeight="1" outlineLevel="2" x14ac:dyDescent="0.2">
      <c r="A1570" s="482" t="s">
        <v>615</v>
      </c>
      <c r="B1570" s="477"/>
      <c r="C1570" s="476"/>
      <c r="D1570" s="474"/>
      <c r="E1570" s="473"/>
      <c r="F1570" s="474"/>
      <c r="G1570" s="475"/>
      <c r="H1570" s="475"/>
      <c r="I1570" s="475"/>
      <c r="J1570" s="475"/>
      <c r="K1570" s="474"/>
      <c r="L1570" s="473"/>
      <c r="M1570" s="474"/>
    </row>
    <row r="1571" spans="1:13" ht="12" hidden="1" customHeight="1" outlineLevel="2" x14ac:dyDescent="0.2">
      <c r="A1571" s="482" t="s">
        <v>615</v>
      </c>
      <c r="B1571" s="477"/>
      <c r="C1571" s="476"/>
      <c r="D1571" s="474"/>
      <c r="E1571" s="473"/>
      <c r="F1571" s="472"/>
      <c r="G1571" s="475"/>
      <c r="H1571" s="475"/>
      <c r="I1571" s="475"/>
      <c r="J1571" s="475"/>
      <c r="K1571" s="474"/>
      <c r="L1571" s="473"/>
      <c r="M1571" s="472"/>
    </row>
    <row r="1572" spans="1:13" ht="24" hidden="1" customHeight="1" outlineLevel="2" x14ac:dyDescent="0.2">
      <c r="A1572" s="482" t="s">
        <v>615</v>
      </c>
      <c r="B1572" s="477"/>
      <c r="C1572" s="476"/>
      <c r="D1572" s="472"/>
      <c r="E1572" s="473"/>
      <c r="F1572" s="472"/>
      <c r="G1572" s="475"/>
      <c r="H1572" s="475"/>
      <c r="I1572" s="475"/>
      <c r="J1572" s="475"/>
      <c r="K1572" s="472"/>
      <c r="L1572" s="473"/>
      <c r="M1572" s="472"/>
    </row>
    <row r="1573" spans="1:13" ht="24" hidden="1" customHeight="1" outlineLevel="2" x14ac:dyDescent="0.2">
      <c r="A1573" s="482" t="s">
        <v>615</v>
      </c>
      <c r="B1573" s="477"/>
      <c r="C1573" s="476"/>
      <c r="D1573" s="474"/>
      <c r="E1573" s="473"/>
      <c r="F1573" s="474"/>
      <c r="G1573" s="475"/>
      <c r="H1573" s="475"/>
      <c r="I1573" s="475"/>
      <c r="J1573" s="475"/>
      <c r="K1573" s="474"/>
      <c r="L1573" s="473"/>
      <c r="M1573" s="474"/>
    </row>
    <row r="1574" spans="1:13" ht="12" hidden="1" customHeight="1" outlineLevel="2" x14ac:dyDescent="0.2">
      <c r="A1574" s="482" t="s">
        <v>615</v>
      </c>
      <c r="B1574" s="477"/>
      <c r="C1574" s="476"/>
      <c r="D1574" s="474"/>
      <c r="E1574" s="473"/>
      <c r="F1574" s="474"/>
      <c r="G1574" s="475"/>
      <c r="H1574" s="475"/>
      <c r="I1574" s="475"/>
      <c r="J1574" s="475"/>
      <c r="K1574" s="474"/>
      <c r="L1574" s="473"/>
      <c r="M1574" s="474"/>
    </row>
    <row r="1575" spans="1:13" ht="24" hidden="1" customHeight="1" outlineLevel="2" x14ac:dyDescent="0.2">
      <c r="A1575" s="482" t="s">
        <v>615</v>
      </c>
      <c r="B1575" s="477"/>
      <c r="C1575" s="476"/>
      <c r="D1575" s="474"/>
      <c r="E1575" s="473"/>
      <c r="F1575" s="474"/>
      <c r="G1575" s="475"/>
      <c r="H1575" s="475"/>
      <c r="I1575" s="475"/>
      <c r="J1575" s="475"/>
      <c r="K1575" s="474"/>
      <c r="L1575" s="473"/>
      <c r="M1575" s="474"/>
    </row>
    <row r="1576" spans="1:13" ht="12" hidden="1" customHeight="1" outlineLevel="2" x14ac:dyDescent="0.2">
      <c r="A1576" s="482" t="s">
        <v>615</v>
      </c>
      <c r="B1576" s="477"/>
      <c r="C1576" s="476"/>
      <c r="D1576" s="474"/>
      <c r="E1576" s="473"/>
      <c r="F1576" s="474"/>
      <c r="G1576" s="475"/>
      <c r="H1576" s="475"/>
      <c r="I1576" s="475"/>
      <c r="J1576" s="475"/>
      <c r="K1576" s="474"/>
      <c r="L1576" s="473"/>
      <c r="M1576" s="474"/>
    </row>
    <row r="1577" spans="1:13" ht="12" hidden="1" customHeight="1" outlineLevel="2" x14ac:dyDescent="0.2">
      <c r="A1577" s="482" t="s">
        <v>615</v>
      </c>
      <c r="B1577" s="477"/>
      <c r="C1577" s="476"/>
      <c r="D1577" s="472"/>
      <c r="E1577" s="473"/>
      <c r="F1577" s="472"/>
      <c r="G1577" s="475"/>
      <c r="H1577" s="475"/>
      <c r="I1577" s="475"/>
      <c r="J1577" s="475"/>
      <c r="K1577" s="472"/>
      <c r="L1577" s="473"/>
      <c r="M1577" s="472"/>
    </row>
    <row r="1578" spans="1:13" ht="12" hidden="1" customHeight="1" outlineLevel="2" x14ac:dyDescent="0.2">
      <c r="A1578" s="482" t="s">
        <v>615</v>
      </c>
      <c r="B1578" s="477"/>
      <c r="C1578" s="476"/>
      <c r="D1578" s="474"/>
      <c r="E1578" s="473"/>
      <c r="F1578" s="474"/>
      <c r="G1578" s="475"/>
      <c r="H1578" s="475"/>
      <c r="I1578" s="475"/>
      <c r="J1578" s="475"/>
      <c r="K1578" s="474"/>
      <c r="L1578" s="473"/>
      <c r="M1578" s="474"/>
    </row>
    <row r="1579" spans="1:13" ht="12" hidden="1" customHeight="1" outlineLevel="2" x14ac:dyDescent="0.2">
      <c r="A1579" s="482" t="s">
        <v>615</v>
      </c>
      <c r="B1579" s="477"/>
      <c r="C1579" s="476"/>
      <c r="D1579" s="474"/>
      <c r="E1579" s="473"/>
      <c r="F1579" s="474"/>
      <c r="G1579" s="475"/>
      <c r="H1579" s="475"/>
      <c r="I1579" s="475"/>
      <c r="J1579" s="475"/>
      <c r="K1579" s="474"/>
      <c r="L1579" s="473"/>
      <c r="M1579" s="474"/>
    </row>
    <row r="1580" spans="1:13" ht="12" hidden="1" customHeight="1" outlineLevel="2" x14ac:dyDescent="0.2">
      <c r="A1580" s="482" t="s">
        <v>615</v>
      </c>
      <c r="B1580" s="477"/>
      <c r="C1580" s="476"/>
      <c r="D1580" s="472"/>
      <c r="E1580" s="473"/>
      <c r="F1580" s="472"/>
      <c r="G1580" s="475"/>
      <c r="H1580" s="475"/>
      <c r="I1580" s="475"/>
      <c r="J1580" s="475"/>
      <c r="K1580" s="472"/>
      <c r="L1580" s="473"/>
      <c r="M1580" s="472"/>
    </row>
    <row r="1581" spans="1:13" ht="12" hidden="1" customHeight="1" outlineLevel="2" x14ac:dyDescent="0.2">
      <c r="A1581" s="482" t="s">
        <v>615</v>
      </c>
      <c r="B1581" s="477"/>
      <c r="C1581" s="476"/>
      <c r="D1581" s="474"/>
      <c r="E1581" s="473"/>
      <c r="F1581" s="474"/>
      <c r="G1581" s="475"/>
      <c r="H1581" s="475"/>
      <c r="I1581" s="475"/>
      <c r="J1581" s="475"/>
      <c r="K1581" s="474"/>
      <c r="L1581" s="473"/>
      <c r="M1581" s="474"/>
    </row>
    <row r="1582" spans="1:13" ht="24" hidden="1" customHeight="1" outlineLevel="2" x14ac:dyDescent="0.2">
      <c r="A1582" s="482" t="s">
        <v>615</v>
      </c>
      <c r="B1582" s="477"/>
      <c r="C1582" s="476"/>
      <c r="D1582" s="474"/>
      <c r="E1582" s="473"/>
      <c r="F1582" s="474"/>
      <c r="G1582" s="475"/>
      <c r="H1582" s="475"/>
      <c r="I1582" s="475"/>
      <c r="J1582" s="475"/>
      <c r="K1582" s="474"/>
      <c r="L1582" s="473"/>
      <c r="M1582" s="474"/>
    </row>
    <row r="1583" spans="1:13" ht="12" hidden="1" customHeight="1" outlineLevel="2" x14ac:dyDescent="0.2">
      <c r="A1583" s="482" t="s">
        <v>615</v>
      </c>
      <c r="B1583" s="477"/>
      <c r="C1583" s="476"/>
      <c r="D1583" s="474"/>
      <c r="E1583" s="473"/>
      <c r="F1583" s="474"/>
      <c r="G1583" s="475"/>
      <c r="H1583" s="475"/>
      <c r="I1583" s="475"/>
      <c r="J1583" s="475"/>
      <c r="K1583" s="474"/>
      <c r="L1583" s="473"/>
      <c r="M1583" s="474"/>
    </row>
    <row r="1584" spans="1:13" ht="12" hidden="1" customHeight="1" outlineLevel="2" x14ac:dyDescent="0.2">
      <c r="A1584" s="482" t="s">
        <v>615</v>
      </c>
      <c r="B1584" s="477"/>
      <c r="C1584" s="476"/>
      <c r="D1584" s="472"/>
      <c r="E1584" s="473"/>
      <c r="F1584" s="472"/>
      <c r="G1584" s="475"/>
      <c r="H1584" s="475"/>
      <c r="I1584" s="475"/>
      <c r="J1584" s="475"/>
      <c r="K1584" s="472"/>
      <c r="L1584" s="473"/>
      <c r="M1584" s="472"/>
    </row>
    <row r="1585" spans="1:13" ht="12" hidden="1" customHeight="1" outlineLevel="2" x14ac:dyDescent="0.2">
      <c r="A1585" s="482" t="s">
        <v>615</v>
      </c>
      <c r="B1585" s="477"/>
      <c r="C1585" s="476"/>
      <c r="D1585" s="474"/>
      <c r="E1585" s="473"/>
      <c r="F1585" s="474"/>
      <c r="G1585" s="475"/>
      <c r="H1585" s="475"/>
      <c r="I1585" s="475"/>
      <c r="J1585" s="475"/>
      <c r="K1585" s="474"/>
      <c r="L1585" s="473"/>
      <c r="M1585" s="474"/>
    </row>
    <row r="1586" spans="1:13" ht="12" hidden="1" customHeight="1" outlineLevel="2" x14ac:dyDescent="0.2">
      <c r="A1586" s="482" t="s">
        <v>615</v>
      </c>
      <c r="B1586" s="477"/>
      <c r="C1586" s="476"/>
      <c r="D1586" s="474"/>
      <c r="E1586" s="473"/>
      <c r="F1586" s="474"/>
      <c r="G1586" s="475"/>
      <c r="H1586" s="475"/>
      <c r="I1586" s="475"/>
      <c r="J1586" s="475"/>
      <c r="K1586" s="474"/>
      <c r="L1586" s="473"/>
      <c r="M1586" s="474"/>
    </row>
    <row r="1587" spans="1:13" ht="24" hidden="1" customHeight="1" outlineLevel="2" x14ac:dyDescent="0.2">
      <c r="A1587" s="482" t="s">
        <v>615</v>
      </c>
      <c r="B1587" s="477"/>
      <c r="C1587" s="476"/>
      <c r="D1587" s="474"/>
      <c r="E1587" s="473"/>
      <c r="F1587" s="472"/>
      <c r="G1587" s="475"/>
      <c r="H1587" s="475"/>
      <c r="I1587" s="475"/>
      <c r="J1587" s="475"/>
      <c r="K1587" s="474"/>
      <c r="L1587" s="473"/>
      <c r="M1587" s="472"/>
    </row>
    <row r="1588" spans="1:13" ht="12" hidden="1" customHeight="1" outlineLevel="2" x14ac:dyDescent="0.2">
      <c r="A1588" s="482" t="s">
        <v>615</v>
      </c>
      <c r="B1588" s="477"/>
      <c r="C1588" s="476"/>
      <c r="D1588" s="474"/>
      <c r="E1588" s="473"/>
      <c r="F1588" s="474"/>
      <c r="G1588" s="475"/>
      <c r="H1588" s="475"/>
      <c r="I1588" s="475"/>
      <c r="J1588" s="475"/>
      <c r="K1588" s="474"/>
      <c r="L1588" s="473"/>
      <c r="M1588" s="474"/>
    </row>
    <row r="1589" spans="1:13" ht="12" hidden="1" customHeight="1" outlineLevel="2" x14ac:dyDescent="0.2">
      <c r="A1589" s="482" t="s">
        <v>615</v>
      </c>
      <c r="B1589" s="477"/>
      <c r="C1589" s="476"/>
      <c r="D1589" s="472"/>
      <c r="E1589" s="473"/>
      <c r="F1589" s="472"/>
      <c r="G1589" s="475"/>
      <c r="H1589" s="475"/>
      <c r="I1589" s="475"/>
      <c r="J1589" s="475"/>
      <c r="K1589" s="472"/>
      <c r="L1589" s="473"/>
      <c r="M1589" s="472"/>
    </row>
    <row r="1590" spans="1:13" ht="12" hidden="1" customHeight="1" outlineLevel="2" x14ac:dyDescent="0.2">
      <c r="A1590" s="482" t="s">
        <v>615</v>
      </c>
      <c r="B1590" s="477"/>
      <c r="C1590" s="476"/>
      <c r="D1590" s="474"/>
      <c r="E1590" s="473"/>
      <c r="F1590" s="472"/>
      <c r="G1590" s="475"/>
      <c r="H1590" s="475"/>
      <c r="I1590" s="475"/>
      <c r="J1590" s="475"/>
      <c r="K1590" s="474"/>
      <c r="L1590" s="473"/>
      <c r="M1590" s="472"/>
    </row>
    <row r="1591" spans="1:13" ht="12" hidden="1" customHeight="1" outlineLevel="2" x14ac:dyDescent="0.2">
      <c r="A1591" s="482" t="s">
        <v>615</v>
      </c>
      <c r="B1591" s="477"/>
      <c r="C1591" s="476"/>
      <c r="D1591" s="472"/>
      <c r="E1591" s="473"/>
      <c r="F1591" s="472"/>
      <c r="G1591" s="475"/>
      <c r="H1591" s="475"/>
      <c r="I1591" s="475"/>
      <c r="J1591" s="475"/>
      <c r="K1591" s="472"/>
      <c r="L1591" s="473"/>
      <c r="M1591" s="472"/>
    </row>
    <row r="1592" spans="1:13" ht="15" hidden="1" customHeight="1" outlineLevel="1" x14ac:dyDescent="0.2">
      <c r="A1592" s="482" t="s">
        <v>615</v>
      </c>
      <c r="B1592" s="471"/>
      <c r="C1592" s="471"/>
      <c r="D1592" s="471"/>
      <c r="E1592" s="470"/>
      <c r="F1592" s="467"/>
      <c r="G1592" s="469"/>
      <c r="H1592" s="469"/>
      <c r="I1592" s="469"/>
      <c r="J1592" s="469"/>
      <c r="K1592" s="469"/>
      <c r="L1592" s="470"/>
      <c r="M1592" s="467"/>
    </row>
    <row r="1593" spans="1:13" ht="12" hidden="1" customHeight="1" outlineLevel="2" x14ac:dyDescent="0.2">
      <c r="A1593" s="482" t="s">
        <v>615</v>
      </c>
      <c r="B1593" s="477"/>
      <c r="C1593" s="476"/>
      <c r="D1593" s="472"/>
      <c r="E1593" s="473"/>
      <c r="F1593" s="472"/>
      <c r="G1593" s="475"/>
      <c r="H1593" s="475"/>
      <c r="I1593" s="475"/>
      <c r="J1593" s="475"/>
      <c r="K1593" s="472"/>
      <c r="L1593" s="473"/>
      <c r="M1593" s="472"/>
    </row>
    <row r="1594" spans="1:13" ht="24" hidden="1" customHeight="1" outlineLevel="2" x14ac:dyDescent="0.2">
      <c r="A1594" s="482" t="s">
        <v>615</v>
      </c>
      <c r="B1594" s="477"/>
      <c r="C1594" s="476"/>
      <c r="D1594" s="472"/>
      <c r="E1594" s="473"/>
      <c r="F1594" s="472"/>
      <c r="G1594" s="475"/>
      <c r="H1594" s="475"/>
      <c r="I1594" s="475"/>
      <c r="J1594" s="475"/>
      <c r="K1594" s="472"/>
      <c r="L1594" s="473"/>
      <c r="M1594" s="472"/>
    </row>
    <row r="1595" spans="1:13" ht="36" hidden="1" customHeight="1" outlineLevel="2" x14ac:dyDescent="0.2">
      <c r="A1595" s="482" t="s">
        <v>615</v>
      </c>
      <c r="B1595" s="477"/>
      <c r="C1595" s="476"/>
      <c r="D1595" s="472"/>
      <c r="E1595" s="473"/>
      <c r="F1595" s="472"/>
      <c r="G1595" s="475"/>
      <c r="H1595" s="475"/>
      <c r="I1595" s="475"/>
      <c r="J1595" s="475"/>
      <c r="K1595" s="472"/>
      <c r="L1595" s="473"/>
      <c r="M1595" s="472"/>
    </row>
    <row r="1596" spans="1:13" ht="12" hidden="1" customHeight="1" outlineLevel="2" x14ac:dyDescent="0.2">
      <c r="A1596" s="482" t="s">
        <v>615</v>
      </c>
      <c r="B1596" s="477"/>
      <c r="C1596" s="476"/>
      <c r="D1596" s="472"/>
      <c r="E1596" s="473"/>
      <c r="F1596" s="472"/>
      <c r="G1596" s="475"/>
      <c r="H1596" s="475"/>
      <c r="I1596" s="475"/>
      <c r="J1596" s="475"/>
      <c r="K1596" s="472"/>
      <c r="L1596" s="473"/>
      <c r="M1596" s="472"/>
    </row>
    <row r="1597" spans="1:13" ht="12" hidden="1" customHeight="1" outlineLevel="2" x14ac:dyDescent="0.2">
      <c r="A1597" s="482" t="s">
        <v>615</v>
      </c>
      <c r="B1597" s="477"/>
      <c r="C1597" s="476"/>
      <c r="D1597" s="474"/>
      <c r="E1597" s="473"/>
      <c r="F1597" s="472"/>
      <c r="G1597" s="475"/>
      <c r="H1597" s="475"/>
      <c r="I1597" s="475"/>
      <c r="J1597" s="475"/>
      <c r="K1597" s="474"/>
      <c r="L1597" s="473"/>
      <c r="M1597" s="472"/>
    </row>
    <row r="1598" spans="1:13" ht="24" hidden="1" customHeight="1" outlineLevel="2" x14ac:dyDescent="0.2">
      <c r="A1598" s="482" t="s">
        <v>615</v>
      </c>
      <c r="B1598" s="477"/>
      <c r="C1598" s="476"/>
      <c r="D1598" s="474"/>
      <c r="E1598" s="473"/>
      <c r="F1598" s="472"/>
      <c r="G1598" s="475"/>
      <c r="H1598" s="475"/>
      <c r="I1598" s="475"/>
      <c r="J1598" s="475"/>
      <c r="K1598" s="474"/>
      <c r="L1598" s="473"/>
      <c r="M1598" s="472"/>
    </row>
    <row r="1599" spans="1:13" ht="12" hidden="1" customHeight="1" outlineLevel="2" x14ac:dyDescent="0.2">
      <c r="A1599" s="482" t="s">
        <v>615</v>
      </c>
      <c r="B1599" s="477"/>
      <c r="C1599" s="476"/>
      <c r="D1599" s="474"/>
      <c r="E1599" s="473"/>
      <c r="F1599" s="474"/>
      <c r="G1599" s="475"/>
      <c r="H1599" s="475"/>
      <c r="I1599" s="475"/>
      <c r="J1599" s="475"/>
      <c r="K1599" s="474"/>
      <c r="L1599" s="473"/>
      <c r="M1599" s="474"/>
    </row>
    <row r="1600" spans="1:13" ht="24" hidden="1" customHeight="1" outlineLevel="2" x14ac:dyDescent="0.2">
      <c r="A1600" s="482" t="s">
        <v>615</v>
      </c>
      <c r="B1600" s="477"/>
      <c r="C1600" s="476"/>
      <c r="D1600" s="472"/>
      <c r="E1600" s="473"/>
      <c r="F1600" s="472"/>
      <c r="G1600" s="475"/>
      <c r="H1600" s="475"/>
      <c r="I1600" s="475"/>
      <c r="J1600" s="475"/>
      <c r="K1600" s="472"/>
      <c r="L1600" s="473"/>
      <c r="M1600" s="472"/>
    </row>
    <row r="1601" spans="1:13" ht="15" hidden="1" customHeight="1" outlineLevel="1" x14ac:dyDescent="0.2">
      <c r="A1601" s="482" t="s">
        <v>615</v>
      </c>
      <c r="B1601" s="471"/>
      <c r="C1601" s="471"/>
      <c r="D1601" s="471"/>
      <c r="E1601" s="470"/>
      <c r="F1601" s="467"/>
      <c r="G1601" s="469"/>
      <c r="H1601" s="469"/>
      <c r="I1601" s="469"/>
      <c r="J1601" s="469"/>
      <c r="K1601" s="469"/>
      <c r="L1601" s="470"/>
      <c r="M1601" s="467"/>
    </row>
    <row r="1602" spans="1:13" ht="12" hidden="1" customHeight="1" outlineLevel="2" x14ac:dyDescent="0.2">
      <c r="A1602" s="482" t="s">
        <v>615</v>
      </c>
      <c r="B1602" s="477"/>
      <c r="C1602" s="476"/>
      <c r="D1602" s="472"/>
      <c r="E1602" s="473"/>
      <c r="F1602" s="472"/>
      <c r="G1602" s="475"/>
      <c r="H1602" s="475"/>
      <c r="I1602" s="475"/>
      <c r="J1602" s="475"/>
      <c r="K1602" s="472"/>
      <c r="L1602" s="473"/>
      <c r="M1602" s="472"/>
    </row>
    <row r="1603" spans="1:13" ht="12" hidden="1" customHeight="1" outlineLevel="2" x14ac:dyDescent="0.2">
      <c r="A1603" s="482" t="s">
        <v>615</v>
      </c>
      <c r="B1603" s="477"/>
      <c r="C1603" s="476"/>
      <c r="D1603" s="472"/>
      <c r="E1603" s="473"/>
      <c r="F1603" s="472"/>
      <c r="G1603" s="475"/>
      <c r="H1603" s="475"/>
      <c r="I1603" s="475"/>
      <c r="J1603" s="475"/>
      <c r="K1603" s="472"/>
      <c r="L1603" s="473"/>
      <c r="M1603" s="472"/>
    </row>
    <row r="1604" spans="1:13" ht="12" hidden="1" customHeight="1" outlineLevel="2" x14ac:dyDescent="0.2">
      <c r="A1604" s="482" t="s">
        <v>615</v>
      </c>
      <c r="B1604" s="477"/>
      <c r="C1604" s="476"/>
      <c r="D1604" s="472"/>
      <c r="E1604" s="473"/>
      <c r="F1604" s="472"/>
      <c r="G1604" s="475"/>
      <c r="H1604" s="475"/>
      <c r="I1604" s="475"/>
      <c r="J1604" s="475"/>
      <c r="K1604" s="472"/>
      <c r="L1604" s="473"/>
      <c r="M1604" s="472"/>
    </row>
    <row r="1605" spans="1:13" ht="12" hidden="1" customHeight="1" outlineLevel="2" x14ac:dyDescent="0.2">
      <c r="A1605" s="482" t="s">
        <v>615</v>
      </c>
      <c r="B1605" s="477"/>
      <c r="C1605" s="476"/>
      <c r="D1605" s="472"/>
      <c r="E1605" s="473"/>
      <c r="F1605" s="472"/>
      <c r="G1605" s="475"/>
      <c r="H1605" s="475"/>
      <c r="I1605" s="475"/>
      <c r="J1605" s="475"/>
      <c r="K1605" s="472"/>
      <c r="L1605" s="473"/>
      <c r="M1605" s="472"/>
    </row>
    <row r="1606" spans="1:13" ht="15" hidden="1" customHeight="1" outlineLevel="1" x14ac:dyDescent="0.2">
      <c r="A1606" s="482" t="s">
        <v>615</v>
      </c>
      <c r="B1606" s="471"/>
      <c r="C1606" s="471"/>
      <c r="D1606" s="471"/>
      <c r="E1606" s="470"/>
      <c r="F1606" s="467"/>
      <c r="G1606" s="469"/>
      <c r="H1606" s="469"/>
      <c r="I1606" s="469"/>
      <c r="J1606" s="469"/>
      <c r="K1606" s="469"/>
      <c r="L1606" s="470"/>
      <c r="M1606" s="467"/>
    </row>
    <row r="1607" spans="1:13" ht="12" hidden="1" customHeight="1" outlineLevel="2" x14ac:dyDescent="0.2">
      <c r="A1607" s="482" t="s">
        <v>615</v>
      </c>
      <c r="B1607" s="477"/>
      <c r="C1607" s="476"/>
      <c r="D1607" s="472"/>
      <c r="E1607" s="473"/>
      <c r="F1607" s="472"/>
      <c r="G1607" s="475"/>
      <c r="H1607" s="475"/>
      <c r="I1607" s="475"/>
      <c r="J1607" s="475"/>
      <c r="K1607" s="472"/>
      <c r="L1607" s="473"/>
      <c r="M1607" s="472"/>
    </row>
    <row r="1608" spans="1:13" ht="24" hidden="1" customHeight="1" outlineLevel="2" x14ac:dyDescent="0.2">
      <c r="A1608" s="482" t="s">
        <v>615</v>
      </c>
      <c r="B1608" s="477"/>
      <c r="C1608" s="476"/>
      <c r="D1608" s="474"/>
      <c r="E1608" s="473"/>
      <c r="F1608" s="474"/>
      <c r="G1608" s="475"/>
      <c r="H1608" s="475"/>
      <c r="I1608" s="475"/>
      <c r="J1608" s="475"/>
      <c r="K1608" s="474"/>
      <c r="L1608" s="473"/>
      <c r="M1608" s="474"/>
    </row>
    <row r="1609" spans="1:13" ht="24" hidden="1" customHeight="1" outlineLevel="2" x14ac:dyDescent="0.2">
      <c r="A1609" s="482" t="s">
        <v>615</v>
      </c>
      <c r="B1609" s="477"/>
      <c r="C1609" s="476"/>
      <c r="D1609" s="474"/>
      <c r="E1609" s="473"/>
      <c r="F1609" s="472"/>
      <c r="G1609" s="475"/>
      <c r="H1609" s="475"/>
      <c r="I1609" s="475"/>
      <c r="J1609" s="475"/>
      <c r="K1609" s="474"/>
      <c r="L1609" s="473"/>
      <c r="M1609" s="472"/>
    </row>
    <row r="1610" spans="1:13" ht="24" hidden="1" customHeight="1" outlineLevel="2" x14ac:dyDescent="0.2">
      <c r="A1610" s="482" t="s">
        <v>615</v>
      </c>
      <c r="B1610" s="477"/>
      <c r="C1610" s="476"/>
      <c r="D1610" s="474"/>
      <c r="E1610" s="473"/>
      <c r="F1610" s="474"/>
      <c r="G1610" s="475"/>
      <c r="H1610" s="475"/>
      <c r="I1610" s="475"/>
      <c r="J1610" s="475"/>
      <c r="K1610" s="474"/>
      <c r="L1610" s="473"/>
      <c r="M1610" s="474"/>
    </row>
    <row r="1611" spans="1:13" ht="36" hidden="1" customHeight="1" outlineLevel="2" x14ac:dyDescent="0.2">
      <c r="A1611" s="482" t="s">
        <v>615</v>
      </c>
      <c r="B1611" s="477"/>
      <c r="C1611" s="476"/>
      <c r="D1611" s="472"/>
      <c r="E1611" s="473"/>
      <c r="F1611" s="472"/>
      <c r="G1611" s="475"/>
      <c r="H1611" s="475"/>
      <c r="I1611" s="475"/>
      <c r="J1611" s="475"/>
      <c r="K1611" s="472"/>
      <c r="L1611" s="473"/>
      <c r="M1611" s="472"/>
    </row>
    <row r="1612" spans="1:13" ht="36" hidden="1" customHeight="1" outlineLevel="2" x14ac:dyDescent="0.2">
      <c r="A1612" s="482" t="s">
        <v>615</v>
      </c>
      <c r="B1612" s="477"/>
      <c r="C1612" s="476"/>
      <c r="D1612" s="472"/>
      <c r="E1612" s="473"/>
      <c r="F1612" s="472"/>
      <c r="G1612" s="475"/>
      <c r="H1612" s="475"/>
      <c r="I1612" s="475"/>
      <c r="J1612" s="475"/>
      <c r="K1612" s="472"/>
      <c r="L1612" s="473"/>
      <c r="M1612" s="472"/>
    </row>
    <row r="1613" spans="1:13" ht="36" hidden="1" customHeight="1" outlineLevel="2" x14ac:dyDescent="0.2">
      <c r="A1613" s="482" t="s">
        <v>615</v>
      </c>
      <c r="B1613" s="477"/>
      <c r="C1613" s="476"/>
      <c r="D1613" s="472"/>
      <c r="E1613" s="473"/>
      <c r="F1613" s="472"/>
      <c r="G1613" s="475"/>
      <c r="H1613" s="475"/>
      <c r="I1613" s="475"/>
      <c r="J1613" s="475"/>
      <c r="K1613" s="472"/>
      <c r="L1613" s="473"/>
      <c r="M1613" s="472"/>
    </row>
    <row r="1614" spans="1:13" ht="24" hidden="1" customHeight="1" outlineLevel="2" x14ac:dyDescent="0.2">
      <c r="A1614" s="482" t="s">
        <v>615</v>
      </c>
      <c r="B1614" s="477"/>
      <c r="C1614" s="476"/>
      <c r="D1614" s="472"/>
      <c r="E1614" s="473"/>
      <c r="F1614" s="472"/>
      <c r="G1614" s="475"/>
      <c r="H1614" s="475"/>
      <c r="I1614" s="475"/>
      <c r="J1614" s="475"/>
      <c r="K1614" s="472"/>
      <c r="L1614" s="473"/>
      <c r="M1614" s="472"/>
    </row>
    <row r="1615" spans="1:13" ht="36" hidden="1" customHeight="1" outlineLevel="2" x14ac:dyDescent="0.2">
      <c r="A1615" s="482" t="s">
        <v>615</v>
      </c>
      <c r="B1615" s="477"/>
      <c r="C1615" s="476"/>
      <c r="D1615" s="474"/>
      <c r="E1615" s="473"/>
      <c r="F1615" s="474"/>
      <c r="G1615" s="475"/>
      <c r="H1615" s="475"/>
      <c r="I1615" s="475"/>
      <c r="J1615" s="475"/>
      <c r="K1615" s="474"/>
      <c r="L1615" s="473"/>
      <c r="M1615" s="474"/>
    </row>
    <row r="1616" spans="1:13" ht="24" hidden="1" customHeight="1" outlineLevel="2" x14ac:dyDescent="0.2">
      <c r="A1616" s="482" t="s">
        <v>615</v>
      </c>
      <c r="B1616" s="477"/>
      <c r="C1616" s="476"/>
      <c r="D1616" s="474"/>
      <c r="E1616" s="473"/>
      <c r="F1616" s="472"/>
      <c r="G1616" s="475"/>
      <c r="H1616" s="475"/>
      <c r="I1616" s="475"/>
      <c r="J1616" s="475"/>
      <c r="K1616" s="474"/>
      <c r="L1616" s="473"/>
      <c r="M1616" s="472"/>
    </row>
    <row r="1617" spans="1:13" ht="24" hidden="1" customHeight="1" outlineLevel="2" x14ac:dyDescent="0.2">
      <c r="A1617" s="482" t="s">
        <v>615</v>
      </c>
      <c r="B1617" s="477"/>
      <c r="C1617" s="476"/>
      <c r="D1617" s="474"/>
      <c r="E1617" s="473"/>
      <c r="F1617" s="474"/>
      <c r="G1617" s="475"/>
      <c r="H1617" s="475"/>
      <c r="I1617" s="475"/>
      <c r="J1617" s="475"/>
      <c r="K1617" s="474"/>
      <c r="L1617" s="473"/>
      <c r="M1617" s="474"/>
    </row>
    <row r="1618" spans="1:13" ht="24" hidden="1" customHeight="1" outlineLevel="2" x14ac:dyDescent="0.2">
      <c r="A1618" s="482" t="s">
        <v>615</v>
      </c>
      <c r="B1618" s="477"/>
      <c r="C1618" s="476"/>
      <c r="D1618" s="474"/>
      <c r="E1618" s="473"/>
      <c r="F1618" s="472"/>
      <c r="G1618" s="475"/>
      <c r="H1618" s="475"/>
      <c r="I1618" s="475"/>
      <c r="J1618" s="475"/>
      <c r="K1618" s="474"/>
      <c r="L1618" s="473"/>
      <c r="M1618" s="472"/>
    </row>
    <row r="1619" spans="1:13" ht="12" hidden="1" customHeight="1" outlineLevel="2" x14ac:dyDescent="0.2">
      <c r="A1619" s="482" t="s">
        <v>615</v>
      </c>
      <c r="B1619" s="477"/>
      <c r="C1619" s="476"/>
      <c r="D1619" s="474"/>
      <c r="E1619" s="473"/>
      <c r="F1619" s="474"/>
      <c r="G1619" s="475"/>
      <c r="H1619" s="475"/>
      <c r="I1619" s="475"/>
      <c r="J1619" s="475"/>
      <c r="K1619" s="474"/>
      <c r="L1619" s="473"/>
      <c r="M1619" s="474"/>
    </row>
    <row r="1620" spans="1:13" ht="12" hidden="1" customHeight="1" outlineLevel="2" x14ac:dyDescent="0.2">
      <c r="A1620" s="482" t="s">
        <v>615</v>
      </c>
      <c r="B1620" s="477"/>
      <c r="C1620" s="476"/>
      <c r="D1620" s="474"/>
      <c r="E1620" s="473"/>
      <c r="F1620" s="474"/>
      <c r="G1620" s="475"/>
      <c r="H1620" s="475"/>
      <c r="I1620" s="475"/>
      <c r="J1620" s="475"/>
      <c r="K1620" s="474"/>
      <c r="L1620" s="473"/>
      <c r="M1620" s="474"/>
    </row>
    <row r="1621" spans="1:13" ht="12" hidden="1" customHeight="1" outlineLevel="2" x14ac:dyDescent="0.2">
      <c r="A1621" s="482" t="s">
        <v>615</v>
      </c>
      <c r="B1621" s="477"/>
      <c r="C1621" s="476"/>
      <c r="D1621" s="472"/>
      <c r="E1621" s="473"/>
      <c r="F1621" s="472"/>
      <c r="G1621" s="475"/>
      <c r="H1621" s="475"/>
      <c r="I1621" s="475"/>
      <c r="J1621" s="475"/>
      <c r="K1621" s="472"/>
      <c r="L1621" s="473"/>
      <c r="M1621" s="472"/>
    </row>
    <row r="1622" spans="1:13" ht="24" hidden="1" customHeight="1" outlineLevel="2" x14ac:dyDescent="0.2">
      <c r="A1622" s="482" t="s">
        <v>615</v>
      </c>
      <c r="B1622" s="477"/>
      <c r="C1622" s="476"/>
      <c r="D1622" s="474"/>
      <c r="E1622" s="473"/>
      <c r="F1622" s="474"/>
      <c r="G1622" s="475"/>
      <c r="H1622" s="475"/>
      <c r="I1622" s="475"/>
      <c r="J1622" s="475"/>
      <c r="K1622" s="474"/>
      <c r="L1622" s="473"/>
      <c r="M1622" s="474"/>
    </row>
    <row r="1623" spans="1:13" ht="12" hidden="1" customHeight="1" outlineLevel="2" x14ac:dyDescent="0.2">
      <c r="A1623" s="482" t="s">
        <v>615</v>
      </c>
      <c r="B1623" s="477"/>
      <c r="C1623" s="476"/>
      <c r="D1623" s="474"/>
      <c r="E1623" s="473"/>
      <c r="F1623" s="472"/>
      <c r="G1623" s="475"/>
      <c r="H1623" s="475"/>
      <c r="I1623" s="475"/>
      <c r="J1623" s="475"/>
      <c r="K1623" s="474"/>
      <c r="L1623" s="473"/>
      <c r="M1623" s="472"/>
    </row>
    <row r="1624" spans="1:13" ht="24" hidden="1" customHeight="1" outlineLevel="2" x14ac:dyDescent="0.2">
      <c r="A1624" s="482" t="s">
        <v>615</v>
      </c>
      <c r="B1624" s="477"/>
      <c r="C1624" s="476"/>
      <c r="D1624" s="474"/>
      <c r="E1624" s="473"/>
      <c r="F1624" s="474"/>
      <c r="G1624" s="475"/>
      <c r="H1624" s="475"/>
      <c r="I1624" s="475"/>
      <c r="J1624" s="475"/>
      <c r="K1624" s="474"/>
      <c r="L1624" s="473"/>
      <c r="M1624" s="474"/>
    </row>
    <row r="1625" spans="1:13" ht="24" hidden="1" customHeight="1" outlineLevel="2" x14ac:dyDescent="0.2">
      <c r="A1625" s="482" t="s">
        <v>615</v>
      </c>
      <c r="B1625" s="477"/>
      <c r="C1625" s="476"/>
      <c r="D1625" s="474"/>
      <c r="E1625" s="473"/>
      <c r="F1625" s="472"/>
      <c r="G1625" s="475"/>
      <c r="H1625" s="475"/>
      <c r="I1625" s="475"/>
      <c r="J1625" s="475"/>
      <c r="K1625" s="474"/>
      <c r="L1625" s="473"/>
      <c r="M1625" s="472"/>
    </row>
    <row r="1626" spans="1:13" ht="12" hidden="1" customHeight="1" outlineLevel="2" x14ac:dyDescent="0.2">
      <c r="A1626" s="482" t="s">
        <v>615</v>
      </c>
      <c r="B1626" s="477"/>
      <c r="C1626" s="476"/>
      <c r="D1626" s="474"/>
      <c r="E1626" s="473"/>
      <c r="F1626" s="474"/>
      <c r="G1626" s="475"/>
      <c r="H1626" s="475"/>
      <c r="I1626" s="475"/>
      <c r="J1626" s="475"/>
      <c r="K1626" s="474"/>
      <c r="L1626" s="473"/>
      <c r="M1626" s="474"/>
    </row>
    <row r="1627" spans="1:13" ht="36" hidden="1" customHeight="1" outlineLevel="2" x14ac:dyDescent="0.2">
      <c r="A1627" s="482" t="s">
        <v>615</v>
      </c>
      <c r="B1627" s="477"/>
      <c r="C1627" s="476"/>
      <c r="D1627" s="472"/>
      <c r="E1627" s="473"/>
      <c r="F1627" s="472"/>
      <c r="G1627" s="475"/>
      <c r="H1627" s="475"/>
      <c r="I1627" s="475"/>
      <c r="J1627" s="475"/>
      <c r="K1627" s="472"/>
      <c r="L1627" s="473"/>
      <c r="M1627" s="472"/>
    </row>
    <row r="1628" spans="1:13" ht="12" hidden="1" customHeight="1" outlineLevel="2" x14ac:dyDescent="0.2">
      <c r="A1628" s="482" t="s">
        <v>615</v>
      </c>
      <c r="B1628" s="477"/>
      <c r="C1628" s="476"/>
      <c r="D1628" s="474"/>
      <c r="E1628" s="473"/>
      <c r="F1628" s="474"/>
      <c r="G1628" s="475"/>
      <c r="H1628" s="475"/>
      <c r="I1628" s="475"/>
      <c r="J1628" s="475"/>
      <c r="K1628" s="474"/>
      <c r="L1628" s="473"/>
      <c r="M1628" s="474"/>
    </row>
    <row r="1629" spans="1:13" ht="24" hidden="1" customHeight="1" outlineLevel="2" x14ac:dyDescent="0.2">
      <c r="A1629" s="482" t="s">
        <v>615</v>
      </c>
      <c r="B1629" s="477"/>
      <c r="C1629" s="476"/>
      <c r="D1629" s="474"/>
      <c r="E1629" s="473"/>
      <c r="F1629" s="474"/>
      <c r="G1629" s="475"/>
      <c r="H1629" s="475"/>
      <c r="I1629" s="475"/>
      <c r="J1629" s="475"/>
      <c r="K1629" s="474"/>
      <c r="L1629" s="473"/>
      <c r="M1629" s="474"/>
    </row>
    <row r="1630" spans="1:13" ht="24" hidden="1" customHeight="1" outlineLevel="2" x14ac:dyDescent="0.2">
      <c r="A1630" s="482" t="s">
        <v>615</v>
      </c>
      <c r="B1630" s="477"/>
      <c r="C1630" s="476"/>
      <c r="D1630" s="474"/>
      <c r="E1630" s="473"/>
      <c r="F1630" s="474"/>
      <c r="G1630" s="475"/>
      <c r="H1630" s="475"/>
      <c r="I1630" s="475"/>
      <c r="J1630" s="475"/>
      <c r="K1630" s="474"/>
      <c r="L1630" s="473"/>
      <c r="M1630" s="474"/>
    </row>
    <row r="1631" spans="1:13" ht="24" hidden="1" customHeight="1" outlineLevel="2" x14ac:dyDescent="0.2">
      <c r="A1631" s="482" t="s">
        <v>615</v>
      </c>
      <c r="B1631" s="477"/>
      <c r="C1631" s="476"/>
      <c r="D1631" s="474"/>
      <c r="E1631" s="473"/>
      <c r="F1631" s="472"/>
      <c r="G1631" s="475"/>
      <c r="H1631" s="475"/>
      <c r="I1631" s="475"/>
      <c r="J1631" s="475"/>
      <c r="K1631" s="474"/>
      <c r="L1631" s="473"/>
      <c r="M1631" s="472"/>
    </row>
    <row r="1632" spans="1:13" ht="24" hidden="1" customHeight="1" outlineLevel="2" x14ac:dyDescent="0.2">
      <c r="A1632" s="482" t="s">
        <v>615</v>
      </c>
      <c r="B1632" s="477"/>
      <c r="C1632" s="476"/>
      <c r="D1632" s="474"/>
      <c r="E1632" s="473"/>
      <c r="F1632" s="472"/>
      <c r="G1632" s="475"/>
      <c r="H1632" s="475"/>
      <c r="I1632" s="475"/>
      <c r="J1632" s="475"/>
      <c r="K1632" s="474"/>
      <c r="L1632" s="473"/>
      <c r="M1632" s="472"/>
    </row>
    <row r="1633" spans="1:13" ht="12" hidden="1" customHeight="1" outlineLevel="2" x14ac:dyDescent="0.2">
      <c r="A1633" s="482" t="s">
        <v>615</v>
      </c>
      <c r="B1633" s="477"/>
      <c r="C1633" s="476"/>
      <c r="D1633" s="474"/>
      <c r="E1633" s="473"/>
      <c r="F1633" s="474"/>
      <c r="G1633" s="475"/>
      <c r="H1633" s="475"/>
      <c r="I1633" s="475"/>
      <c r="J1633" s="475"/>
      <c r="K1633" s="474"/>
      <c r="L1633" s="473"/>
      <c r="M1633" s="474"/>
    </row>
    <row r="1634" spans="1:13" ht="12" hidden="1" customHeight="1" outlineLevel="2" x14ac:dyDescent="0.2">
      <c r="A1634" s="482" t="s">
        <v>615</v>
      </c>
      <c r="B1634" s="477"/>
      <c r="C1634" s="476"/>
      <c r="D1634" s="474"/>
      <c r="E1634" s="473"/>
      <c r="F1634" s="474"/>
      <c r="G1634" s="475"/>
      <c r="H1634" s="475"/>
      <c r="I1634" s="475"/>
      <c r="J1634" s="475"/>
      <c r="K1634" s="474"/>
      <c r="L1634" s="473"/>
      <c r="M1634" s="474"/>
    </row>
    <row r="1635" spans="1:13" ht="24" hidden="1" customHeight="1" outlineLevel="2" x14ac:dyDescent="0.2">
      <c r="A1635" s="482" t="s">
        <v>615</v>
      </c>
      <c r="B1635" s="477"/>
      <c r="C1635" s="476"/>
      <c r="D1635" s="474"/>
      <c r="E1635" s="473"/>
      <c r="F1635" s="474"/>
      <c r="G1635" s="475"/>
      <c r="H1635" s="475"/>
      <c r="I1635" s="475"/>
      <c r="J1635" s="475"/>
      <c r="K1635" s="474"/>
      <c r="L1635" s="473"/>
      <c r="M1635" s="474"/>
    </row>
    <row r="1636" spans="1:13" ht="12" hidden="1" customHeight="1" outlineLevel="2" x14ac:dyDescent="0.2">
      <c r="A1636" s="482" t="s">
        <v>615</v>
      </c>
      <c r="B1636" s="477"/>
      <c r="C1636" s="476"/>
      <c r="D1636" s="474"/>
      <c r="E1636" s="473"/>
      <c r="F1636" s="472"/>
      <c r="G1636" s="475"/>
      <c r="H1636" s="475"/>
      <c r="I1636" s="475"/>
      <c r="J1636" s="475"/>
      <c r="K1636" s="474"/>
      <c r="L1636" s="473"/>
      <c r="M1636" s="472"/>
    </row>
    <row r="1637" spans="1:13" ht="12" hidden="1" customHeight="1" outlineLevel="2" x14ac:dyDescent="0.2">
      <c r="A1637" s="482" t="s">
        <v>615</v>
      </c>
      <c r="B1637" s="477"/>
      <c r="C1637" s="476"/>
      <c r="D1637" s="474"/>
      <c r="E1637" s="473"/>
      <c r="F1637" s="474"/>
      <c r="G1637" s="475"/>
      <c r="H1637" s="475"/>
      <c r="I1637" s="475"/>
      <c r="J1637" s="475"/>
      <c r="K1637" s="474"/>
      <c r="L1637" s="473"/>
      <c r="M1637" s="474"/>
    </row>
    <row r="1638" spans="1:13" ht="15" hidden="1" customHeight="1" outlineLevel="1" x14ac:dyDescent="0.2">
      <c r="A1638" s="482" t="s">
        <v>615</v>
      </c>
      <c r="B1638" s="471"/>
      <c r="C1638" s="471"/>
      <c r="D1638" s="471"/>
      <c r="E1638" s="470"/>
      <c r="F1638" s="467"/>
      <c r="G1638" s="469"/>
      <c r="H1638" s="469"/>
      <c r="I1638" s="469"/>
      <c r="J1638" s="469"/>
      <c r="K1638" s="469"/>
      <c r="L1638" s="470"/>
      <c r="M1638" s="467"/>
    </row>
    <row r="1639" spans="1:13" ht="12" hidden="1" customHeight="1" outlineLevel="2" x14ac:dyDescent="0.2">
      <c r="A1639" s="482" t="s">
        <v>615</v>
      </c>
      <c r="B1639" s="477"/>
      <c r="C1639" s="476"/>
      <c r="D1639" s="474"/>
      <c r="E1639" s="473"/>
      <c r="F1639" s="472"/>
      <c r="G1639" s="475"/>
      <c r="H1639" s="475"/>
      <c r="I1639" s="475"/>
      <c r="J1639" s="475"/>
      <c r="K1639" s="474"/>
      <c r="L1639" s="473"/>
      <c r="M1639" s="472"/>
    </row>
    <row r="1640" spans="1:13" ht="24" hidden="1" customHeight="1" outlineLevel="2" x14ac:dyDescent="0.2">
      <c r="A1640" s="482" t="s">
        <v>615</v>
      </c>
      <c r="B1640" s="477"/>
      <c r="C1640" s="476"/>
      <c r="D1640" s="472"/>
      <c r="E1640" s="473"/>
      <c r="F1640" s="472"/>
      <c r="G1640" s="475"/>
      <c r="H1640" s="475"/>
      <c r="I1640" s="475"/>
      <c r="J1640" s="475"/>
      <c r="K1640" s="472"/>
      <c r="L1640" s="473"/>
      <c r="M1640" s="472"/>
    </row>
    <row r="1641" spans="1:13" ht="12" hidden="1" customHeight="1" outlineLevel="2" x14ac:dyDescent="0.2">
      <c r="A1641" s="482" t="s">
        <v>615</v>
      </c>
      <c r="B1641" s="477"/>
      <c r="C1641" s="476"/>
      <c r="D1641" s="472"/>
      <c r="E1641" s="473"/>
      <c r="F1641" s="472"/>
      <c r="G1641" s="475"/>
      <c r="H1641" s="475"/>
      <c r="I1641" s="475"/>
      <c r="J1641" s="475"/>
      <c r="K1641" s="472"/>
      <c r="L1641" s="473"/>
      <c r="M1641" s="472"/>
    </row>
    <row r="1642" spans="1:13" ht="12" hidden="1" customHeight="1" outlineLevel="2" x14ac:dyDescent="0.2">
      <c r="A1642" s="482" t="s">
        <v>615</v>
      </c>
      <c r="B1642" s="477"/>
      <c r="C1642" s="476"/>
      <c r="D1642" s="472"/>
      <c r="E1642" s="473"/>
      <c r="F1642" s="472"/>
      <c r="G1642" s="475"/>
      <c r="H1642" s="475"/>
      <c r="I1642" s="475"/>
      <c r="J1642" s="475"/>
      <c r="K1642" s="472"/>
      <c r="L1642" s="473"/>
      <c r="M1642" s="472"/>
    </row>
    <row r="1643" spans="1:13" ht="12" hidden="1" customHeight="1" outlineLevel="2" x14ac:dyDescent="0.2">
      <c r="A1643" s="482" t="s">
        <v>615</v>
      </c>
      <c r="B1643" s="477"/>
      <c r="C1643" s="476"/>
      <c r="D1643" s="472"/>
      <c r="E1643" s="473"/>
      <c r="F1643" s="472"/>
      <c r="G1643" s="475"/>
      <c r="H1643" s="475"/>
      <c r="I1643" s="475"/>
      <c r="J1643" s="475"/>
      <c r="K1643" s="472"/>
      <c r="L1643" s="473"/>
      <c r="M1643" s="472"/>
    </row>
    <row r="1644" spans="1:13" ht="12" hidden="1" customHeight="1" outlineLevel="2" x14ac:dyDescent="0.2">
      <c r="A1644" s="482" t="s">
        <v>615</v>
      </c>
      <c r="B1644" s="477"/>
      <c r="C1644" s="476"/>
      <c r="D1644" s="472"/>
      <c r="E1644" s="473"/>
      <c r="F1644" s="472"/>
      <c r="G1644" s="475"/>
      <c r="H1644" s="475"/>
      <c r="I1644" s="475"/>
      <c r="J1644" s="475"/>
      <c r="K1644" s="472"/>
      <c r="L1644" s="473"/>
      <c r="M1644" s="472"/>
    </row>
    <row r="1645" spans="1:13" ht="12" hidden="1" customHeight="1" outlineLevel="2" x14ac:dyDescent="0.2">
      <c r="A1645" s="482" t="s">
        <v>615</v>
      </c>
      <c r="B1645" s="477"/>
      <c r="C1645" s="476"/>
      <c r="D1645" s="472"/>
      <c r="E1645" s="473"/>
      <c r="F1645" s="472"/>
      <c r="G1645" s="475"/>
      <c r="H1645" s="475"/>
      <c r="I1645" s="475"/>
      <c r="J1645" s="475"/>
      <c r="K1645" s="472"/>
      <c r="L1645" s="473"/>
      <c r="M1645" s="472"/>
    </row>
    <row r="1646" spans="1:13" ht="24" hidden="1" customHeight="1" outlineLevel="2" x14ac:dyDescent="0.2">
      <c r="A1646" s="482" t="s">
        <v>615</v>
      </c>
      <c r="B1646" s="477"/>
      <c r="C1646" s="476"/>
      <c r="D1646" s="472"/>
      <c r="E1646" s="473"/>
      <c r="F1646" s="472"/>
      <c r="G1646" s="475"/>
      <c r="H1646" s="475"/>
      <c r="I1646" s="475"/>
      <c r="J1646" s="475"/>
      <c r="K1646" s="472"/>
      <c r="L1646" s="473"/>
      <c r="M1646" s="472"/>
    </row>
    <row r="1647" spans="1:13" ht="36" hidden="1" customHeight="1" outlineLevel="2" x14ac:dyDescent="0.2">
      <c r="A1647" s="482" t="s">
        <v>615</v>
      </c>
      <c r="B1647" s="477"/>
      <c r="C1647" s="476"/>
      <c r="D1647" s="472"/>
      <c r="E1647" s="473"/>
      <c r="F1647" s="472"/>
      <c r="G1647" s="475"/>
      <c r="H1647" s="475"/>
      <c r="I1647" s="475"/>
      <c r="J1647" s="475"/>
      <c r="K1647" s="472"/>
      <c r="L1647" s="473"/>
      <c r="M1647" s="472"/>
    </row>
    <row r="1648" spans="1:13" ht="12" hidden="1" customHeight="1" outlineLevel="2" x14ac:dyDescent="0.2">
      <c r="A1648" s="482" t="s">
        <v>615</v>
      </c>
      <c r="B1648" s="477"/>
      <c r="C1648" s="476"/>
      <c r="D1648" s="472"/>
      <c r="E1648" s="473"/>
      <c r="F1648" s="472"/>
      <c r="G1648" s="475"/>
      <c r="H1648" s="475"/>
      <c r="I1648" s="475"/>
      <c r="J1648" s="475"/>
      <c r="K1648" s="472"/>
      <c r="L1648" s="473"/>
      <c r="M1648" s="472"/>
    </row>
    <row r="1649" spans="1:13" ht="12" hidden="1" customHeight="1" outlineLevel="2" x14ac:dyDescent="0.2">
      <c r="A1649" s="482" t="s">
        <v>615</v>
      </c>
      <c r="B1649" s="477"/>
      <c r="C1649" s="476"/>
      <c r="D1649" s="472"/>
      <c r="E1649" s="473"/>
      <c r="F1649" s="472"/>
      <c r="G1649" s="475"/>
      <c r="H1649" s="475"/>
      <c r="I1649" s="475"/>
      <c r="J1649" s="475"/>
      <c r="K1649" s="472"/>
      <c r="L1649" s="473"/>
      <c r="M1649" s="472"/>
    </row>
    <row r="1650" spans="1:13" ht="12" hidden="1" customHeight="1" outlineLevel="2" x14ac:dyDescent="0.2">
      <c r="A1650" s="482" t="s">
        <v>615</v>
      </c>
      <c r="B1650" s="477"/>
      <c r="C1650" s="476"/>
      <c r="D1650" s="474"/>
      <c r="E1650" s="473"/>
      <c r="F1650" s="474"/>
      <c r="G1650" s="475"/>
      <c r="H1650" s="475"/>
      <c r="I1650" s="475"/>
      <c r="J1650" s="475"/>
      <c r="K1650" s="474"/>
      <c r="L1650" s="473"/>
      <c r="M1650" s="474"/>
    </row>
    <row r="1651" spans="1:13" ht="24" hidden="1" customHeight="1" outlineLevel="2" x14ac:dyDescent="0.2">
      <c r="A1651" s="482" t="s">
        <v>615</v>
      </c>
      <c r="B1651" s="477"/>
      <c r="C1651" s="476"/>
      <c r="D1651" s="472"/>
      <c r="E1651" s="473"/>
      <c r="F1651" s="472"/>
      <c r="G1651" s="475"/>
      <c r="H1651" s="475"/>
      <c r="I1651" s="475"/>
      <c r="J1651" s="475"/>
      <c r="K1651" s="472"/>
      <c r="L1651" s="473"/>
      <c r="M1651" s="472"/>
    </row>
    <row r="1652" spans="1:13" ht="24" hidden="1" customHeight="1" outlineLevel="2" x14ac:dyDescent="0.2">
      <c r="A1652" s="482" t="s">
        <v>615</v>
      </c>
      <c r="B1652" s="477"/>
      <c r="C1652" s="476"/>
      <c r="D1652" s="472"/>
      <c r="E1652" s="473"/>
      <c r="F1652" s="472"/>
      <c r="G1652" s="475"/>
      <c r="H1652" s="475"/>
      <c r="I1652" s="475"/>
      <c r="J1652" s="475"/>
      <c r="K1652" s="472"/>
      <c r="L1652" s="473"/>
      <c r="M1652" s="472"/>
    </row>
    <row r="1653" spans="1:13" ht="24" hidden="1" customHeight="1" outlineLevel="2" x14ac:dyDescent="0.2">
      <c r="A1653" s="482" t="s">
        <v>615</v>
      </c>
      <c r="B1653" s="477"/>
      <c r="C1653" s="476"/>
      <c r="D1653" s="474"/>
      <c r="E1653" s="473"/>
      <c r="F1653" s="472"/>
      <c r="G1653" s="475"/>
      <c r="H1653" s="475"/>
      <c r="I1653" s="475"/>
      <c r="J1653" s="475"/>
      <c r="K1653" s="474"/>
      <c r="L1653" s="473"/>
      <c r="M1653" s="472"/>
    </row>
    <row r="1654" spans="1:13" ht="12" hidden="1" customHeight="1" outlineLevel="2" x14ac:dyDescent="0.2">
      <c r="A1654" s="482" t="s">
        <v>615</v>
      </c>
      <c r="B1654" s="477"/>
      <c r="C1654" s="476"/>
      <c r="D1654" s="474"/>
      <c r="E1654" s="473"/>
      <c r="F1654" s="474"/>
      <c r="G1654" s="475"/>
      <c r="H1654" s="475"/>
      <c r="I1654" s="475"/>
      <c r="J1654" s="475"/>
      <c r="K1654" s="474"/>
      <c r="L1654" s="473"/>
      <c r="M1654" s="474"/>
    </row>
    <row r="1655" spans="1:13" ht="12" hidden="1" customHeight="1" outlineLevel="2" x14ac:dyDescent="0.2">
      <c r="A1655" s="482" t="s">
        <v>615</v>
      </c>
      <c r="B1655" s="477"/>
      <c r="C1655" s="476"/>
      <c r="D1655" s="472"/>
      <c r="E1655" s="473"/>
      <c r="F1655" s="472"/>
      <c r="G1655" s="475"/>
      <c r="H1655" s="475"/>
      <c r="I1655" s="475"/>
      <c r="J1655" s="475"/>
      <c r="K1655" s="472"/>
      <c r="L1655" s="473"/>
      <c r="M1655" s="472"/>
    </row>
    <row r="1656" spans="1:13" ht="12" hidden="1" customHeight="1" outlineLevel="2" x14ac:dyDescent="0.2">
      <c r="A1656" s="482" t="s">
        <v>615</v>
      </c>
      <c r="B1656" s="477"/>
      <c r="C1656" s="476"/>
      <c r="D1656" s="474"/>
      <c r="E1656" s="473"/>
      <c r="F1656" s="472"/>
      <c r="G1656" s="475"/>
      <c r="H1656" s="475"/>
      <c r="I1656" s="475"/>
      <c r="J1656" s="475"/>
      <c r="K1656" s="474"/>
      <c r="L1656" s="473"/>
      <c r="M1656" s="472"/>
    </row>
    <row r="1657" spans="1:13" ht="24" hidden="1" customHeight="1" outlineLevel="2" x14ac:dyDescent="0.2">
      <c r="A1657" s="482" t="s">
        <v>615</v>
      </c>
      <c r="B1657" s="477"/>
      <c r="C1657" s="476"/>
      <c r="D1657" s="474"/>
      <c r="E1657" s="473"/>
      <c r="F1657" s="472"/>
      <c r="G1657" s="475"/>
      <c r="H1657" s="475"/>
      <c r="I1657" s="475"/>
      <c r="J1657" s="475"/>
      <c r="K1657" s="474"/>
      <c r="L1657" s="473"/>
      <c r="M1657" s="472"/>
    </row>
    <row r="1658" spans="1:13" ht="24" hidden="1" customHeight="1" outlineLevel="2" x14ac:dyDescent="0.2">
      <c r="A1658" s="482" t="s">
        <v>615</v>
      </c>
      <c r="B1658" s="477"/>
      <c r="C1658" s="476"/>
      <c r="D1658" s="474"/>
      <c r="E1658" s="473"/>
      <c r="F1658" s="474"/>
      <c r="G1658" s="475"/>
      <c r="H1658" s="475"/>
      <c r="I1658" s="475"/>
      <c r="J1658" s="475"/>
      <c r="K1658" s="474"/>
      <c r="L1658" s="473"/>
      <c r="M1658" s="474"/>
    </row>
    <row r="1659" spans="1:13" ht="12" hidden="1" customHeight="1" outlineLevel="2" x14ac:dyDescent="0.2">
      <c r="A1659" s="482" t="s">
        <v>615</v>
      </c>
      <c r="B1659" s="477"/>
      <c r="C1659" s="476"/>
      <c r="D1659" s="472"/>
      <c r="E1659" s="473"/>
      <c r="F1659" s="472"/>
      <c r="G1659" s="475"/>
      <c r="H1659" s="475"/>
      <c r="I1659" s="475"/>
      <c r="J1659" s="475"/>
      <c r="K1659" s="472"/>
      <c r="L1659" s="473"/>
      <c r="M1659" s="472"/>
    </row>
    <row r="1660" spans="1:13" ht="24" hidden="1" customHeight="1" outlineLevel="2" x14ac:dyDescent="0.2">
      <c r="A1660" s="482" t="s">
        <v>615</v>
      </c>
      <c r="B1660" s="477"/>
      <c r="C1660" s="476"/>
      <c r="D1660" s="472"/>
      <c r="E1660" s="473"/>
      <c r="F1660" s="472"/>
      <c r="G1660" s="475"/>
      <c r="H1660" s="475"/>
      <c r="I1660" s="475"/>
      <c r="J1660" s="475"/>
      <c r="K1660" s="472"/>
      <c r="L1660" s="473"/>
      <c r="M1660" s="472"/>
    </row>
    <row r="1661" spans="1:13" ht="24" hidden="1" customHeight="1" outlineLevel="2" x14ac:dyDescent="0.2">
      <c r="A1661" s="482" t="s">
        <v>615</v>
      </c>
      <c r="B1661" s="477"/>
      <c r="C1661" s="476"/>
      <c r="D1661" s="474"/>
      <c r="E1661" s="473"/>
      <c r="F1661" s="472"/>
      <c r="G1661" s="475"/>
      <c r="H1661" s="475"/>
      <c r="I1661" s="475"/>
      <c r="J1661" s="475"/>
      <c r="K1661" s="474"/>
      <c r="L1661" s="473"/>
      <c r="M1661" s="472"/>
    </row>
    <row r="1662" spans="1:13" ht="12" hidden="1" customHeight="1" outlineLevel="2" x14ac:dyDescent="0.2">
      <c r="A1662" s="482" t="s">
        <v>615</v>
      </c>
      <c r="B1662" s="477"/>
      <c r="C1662" s="476"/>
      <c r="D1662" s="474"/>
      <c r="E1662" s="473"/>
      <c r="F1662" s="472"/>
      <c r="G1662" s="475"/>
      <c r="H1662" s="475"/>
      <c r="I1662" s="475"/>
      <c r="J1662" s="475"/>
      <c r="K1662" s="474"/>
      <c r="L1662" s="473"/>
      <c r="M1662" s="472"/>
    </row>
    <row r="1663" spans="1:13" ht="12" hidden="1" customHeight="1" outlineLevel="2" x14ac:dyDescent="0.2">
      <c r="A1663" s="482" t="s">
        <v>615</v>
      </c>
      <c r="B1663" s="477"/>
      <c r="C1663" s="476"/>
      <c r="D1663" s="474"/>
      <c r="E1663" s="473"/>
      <c r="F1663" s="474"/>
      <c r="G1663" s="475"/>
      <c r="H1663" s="475"/>
      <c r="I1663" s="475"/>
      <c r="J1663" s="475"/>
      <c r="K1663" s="474"/>
      <c r="L1663" s="473"/>
      <c r="M1663" s="474"/>
    </row>
    <row r="1664" spans="1:13" ht="12" hidden="1" customHeight="1" outlineLevel="2" x14ac:dyDescent="0.2">
      <c r="A1664" s="482" t="s">
        <v>615</v>
      </c>
      <c r="B1664" s="477"/>
      <c r="C1664" s="476"/>
      <c r="D1664" s="474"/>
      <c r="E1664" s="473"/>
      <c r="F1664" s="474"/>
      <c r="G1664" s="475"/>
      <c r="H1664" s="475"/>
      <c r="I1664" s="475"/>
      <c r="J1664" s="475"/>
      <c r="K1664" s="474"/>
      <c r="L1664" s="473"/>
      <c r="M1664" s="474"/>
    </row>
    <row r="1665" spans="1:13" ht="24" hidden="1" customHeight="1" outlineLevel="2" x14ac:dyDescent="0.2">
      <c r="A1665" s="482" t="s">
        <v>615</v>
      </c>
      <c r="B1665" s="477"/>
      <c r="C1665" s="476"/>
      <c r="D1665" s="474"/>
      <c r="E1665" s="473"/>
      <c r="F1665" s="474"/>
      <c r="G1665" s="475"/>
      <c r="H1665" s="475"/>
      <c r="I1665" s="475"/>
      <c r="J1665" s="475"/>
      <c r="K1665" s="474"/>
      <c r="L1665" s="473"/>
      <c r="M1665" s="474"/>
    </row>
    <row r="1666" spans="1:13" ht="24" hidden="1" customHeight="1" outlineLevel="2" x14ac:dyDescent="0.2">
      <c r="A1666" s="482" t="s">
        <v>615</v>
      </c>
      <c r="B1666" s="477"/>
      <c r="C1666" s="476"/>
      <c r="D1666" s="474"/>
      <c r="E1666" s="473"/>
      <c r="F1666" s="472"/>
      <c r="G1666" s="475"/>
      <c r="H1666" s="475"/>
      <c r="I1666" s="475"/>
      <c r="J1666" s="475"/>
      <c r="K1666" s="474"/>
      <c r="L1666" s="473"/>
      <c r="M1666" s="472"/>
    </row>
    <row r="1667" spans="1:13" ht="12" hidden="1" customHeight="1" outlineLevel="2" x14ac:dyDescent="0.2">
      <c r="A1667" s="482" t="s">
        <v>615</v>
      </c>
      <c r="B1667" s="477"/>
      <c r="C1667" s="476"/>
      <c r="D1667" s="474"/>
      <c r="E1667" s="473"/>
      <c r="F1667" s="472"/>
      <c r="G1667" s="475"/>
      <c r="H1667" s="475"/>
      <c r="I1667" s="475"/>
      <c r="J1667" s="475"/>
      <c r="K1667" s="474"/>
      <c r="L1667" s="473"/>
      <c r="M1667" s="472"/>
    </row>
    <row r="1668" spans="1:13" ht="24" hidden="1" customHeight="1" outlineLevel="2" x14ac:dyDescent="0.2">
      <c r="A1668" s="482" t="s">
        <v>615</v>
      </c>
      <c r="B1668" s="477"/>
      <c r="C1668" s="476"/>
      <c r="D1668" s="472"/>
      <c r="E1668" s="473"/>
      <c r="F1668" s="472"/>
      <c r="G1668" s="475"/>
      <c r="H1668" s="475"/>
      <c r="I1668" s="475"/>
      <c r="J1668" s="475"/>
      <c r="K1668" s="472"/>
      <c r="L1668" s="473"/>
      <c r="M1668" s="472"/>
    </row>
    <row r="1669" spans="1:13" ht="24" hidden="1" customHeight="1" outlineLevel="2" x14ac:dyDescent="0.2">
      <c r="A1669" s="482" t="s">
        <v>615</v>
      </c>
      <c r="B1669" s="477"/>
      <c r="C1669" s="476"/>
      <c r="D1669" s="474"/>
      <c r="E1669" s="473"/>
      <c r="F1669" s="474"/>
      <c r="G1669" s="475"/>
      <c r="H1669" s="475"/>
      <c r="I1669" s="475"/>
      <c r="J1669" s="475"/>
      <c r="K1669" s="474"/>
      <c r="L1669" s="473"/>
      <c r="M1669" s="474"/>
    </row>
    <row r="1670" spans="1:13" ht="12" hidden="1" customHeight="1" outlineLevel="2" x14ac:dyDescent="0.2">
      <c r="A1670" s="482" t="s">
        <v>615</v>
      </c>
      <c r="B1670" s="477"/>
      <c r="C1670" s="476"/>
      <c r="D1670" s="474"/>
      <c r="E1670" s="473"/>
      <c r="F1670" s="472"/>
      <c r="G1670" s="475"/>
      <c r="H1670" s="475"/>
      <c r="I1670" s="475"/>
      <c r="J1670" s="475"/>
      <c r="K1670" s="474"/>
      <c r="L1670" s="473"/>
      <c r="M1670" s="472"/>
    </row>
    <row r="1671" spans="1:13" ht="12" hidden="1" customHeight="1" outlineLevel="2" x14ac:dyDescent="0.2">
      <c r="A1671" s="482" t="s">
        <v>615</v>
      </c>
      <c r="B1671" s="477"/>
      <c r="C1671" s="476"/>
      <c r="D1671" s="474"/>
      <c r="E1671" s="473"/>
      <c r="F1671" s="474"/>
      <c r="G1671" s="475"/>
      <c r="H1671" s="475"/>
      <c r="I1671" s="475"/>
      <c r="J1671" s="475"/>
      <c r="K1671" s="474"/>
      <c r="L1671" s="473"/>
      <c r="M1671" s="474"/>
    </row>
    <row r="1672" spans="1:13" ht="12" hidden="1" customHeight="1" outlineLevel="2" x14ac:dyDescent="0.2">
      <c r="A1672" s="482" t="s">
        <v>615</v>
      </c>
      <c r="B1672" s="477"/>
      <c r="C1672" s="476"/>
      <c r="D1672" s="474"/>
      <c r="E1672" s="473"/>
      <c r="F1672" s="474"/>
      <c r="G1672" s="475"/>
      <c r="H1672" s="475"/>
      <c r="I1672" s="475"/>
      <c r="J1672" s="475"/>
      <c r="K1672" s="474"/>
      <c r="L1672" s="473"/>
      <c r="M1672" s="474"/>
    </row>
    <row r="1673" spans="1:13" ht="24" hidden="1" customHeight="1" outlineLevel="2" x14ac:dyDescent="0.2">
      <c r="A1673" s="482" t="s">
        <v>615</v>
      </c>
      <c r="B1673" s="477"/>
      <c r="C1673" s="476"/>
      <c r="D1673" s="474"/>
      <c r="E1673" s="473"/>
      <c r="F1673" s="472"/>
      <c r="G1673" s="475"/>
      <c r="H1673" s="475"/>
      <c r="I1673" s="475"/>
      <c r="J1673" s="475"/>
      <c r="K1673" s="474"/>
      <c r="L1673" s="473"/>
      <c r="M1673" s="472"/>
    </row>
    <row r="1674" spans="1:13" ht="12" hidden="1" customHeight="1" outlineLevel="2" x14ac:dyDescent="0.2">
      <c r="A1674" s="482" t="s">
        <v>615</v>
      </c>
      <c r="B1674" s="477"/>
      <c r="C1674" s="476"/>
      <c r="D1674" s="472"/>
      <c r="E1674" s="473"/>
      <c r="F1674" s="472"/>
      <c r="G1674" s="475"/>
      <c r="H1674" s="475"/>
      <c r="I1674" s="475"/>
      <c r="J1674" s="475"/>
      <c r="K1674" s="472"/>
      <c r="L1674" s="473"/>
      <c r="M1674" s="472"/>
    </row>
    <row r="1675" spans="1:13" ht="12" hidden="1" customHeight="1" outlineLevel="2" x14ac:dyDescent="0.2">
      <c r="A1675" s="482" t="s">
        <v>615</v>
      </c>
      <c r="B1675" s="477"/>
      <c r="C1675" s="476"/>
      <c r="D1675" s="472"/>
      <c r="E1675" s="473"/>
      <c r="F1675" s="472"/>
      <c r="G1675" s="475"/>
      <c r="H1675" s="475"/>
      <c r="I1675" s="475"/>
      <c r="J1675" s="475"/>
      <c r="K1675" s="472"/>
      <c r="L1675" s="473"/>
      <c r="M1675" s="472"/>
    </row>
    <row r="1676" spans="1:13" ht="12" hidden="1" customHeight="1" outlineLevel="2" x14ac:dyDescent="0.2">
      <c r="A1676" s="482" t="s">
        <v>615</v>
      </c>
      <c r="B1676" s="477"/>
      <c r="C1676" s="476"/>
      <c r="D1676" s="472"/>
      <c r="E1676" s="473"/>
      <c r="F1676" s="472"/>
      <c r="G1676" s="475"/>
      <c r="H1676" s="475"/>
      <c r="I1676" s="475"/>
      <c r="J1676" s="475"/>
      <c r="K1676" s="472"/>
      <c r="L1676" s="473"/>
      <c r="M1676" s="472"/>
    </row>
    <row r="1677" spans="1:13" ht="12" hidden="1" customHeight="1" outlineLevel="2" x14ac:dyDescent="0.2">
      <c r="A1677" s="482" t="s">
        <v>615</v>
      </c>
      <c r="B1677" s="477"/>
      <c r="C1677" s="476"/>
      <c r="D1677" s="472"/>
      <c r="E1677" s="473"/>
      <c r="F1677" s="472"/>
      <c r="G1677" s="475"/>
      <c r="H1677" s="475"/>
      <c r="I1677" s="475"/>
      <c r="J1677" s="475"/>
      <c r="K1677" s="472"/>
      <c r="L1677" s="473"/>
      <c r="M1677" s="472"/>
    </row>
    <row r="1678" spans="1:13" ht="24" hidden="1" customHeight="1" outlineLevel="2" x14ac:dyDescent="0.2">
      <c r="A1678" s="482" t="s">
        <v>615</v>
      </c>
      <c r="B1678" s="477"/>
      <c r="C1678" s="476"/>
      <c r="D1678" s="472"/>
      <c r="E1678" s="473"/>
      <c r="F1678" s="472"/>
      <c r="G1678" s="475"/>
      <c r="H1678" s="475"/>
      <c r="I1678" s="475"/>
      <c r="J1678" s="475"/>
      <c r="K1678" s="472"/>
      <c r="L1678" s="473"/>
      <c r="M1678" s="472"/>
    </row>
    <row r="1679" spans="1:13" ht="24" hidden="1" customHeight="1" outlineLevel="2" x14ac:dyDescent="0.2">
      <c r="A1679" s="482" t="s">
        <v>615</v>
      </c>
      <c r="B1679" s="477"/>
      <c r="C1679" s="476"/>
      <c r="D1679" s="472"/>
      <c r="E1679" s="473"/>
      <c r="F1679" s="472"/>
      <c r="G1679" s="475"/>
      <c r="H1679" s="475"/>
      <c r="I1679" s="475"/>
      <c r="J1679" s="475"/>
      <c r="K1679" s="472"/>
      <c r="L1679" s="473"/>
      <c r="M1679" s="472"/>
    </row>
    <row r="1680" spans="1:13" ht="12" hidden="1" customHeight="1" outlineLevel="2" x14ac:dyDescent="0.2">
      <c r="A1680" s="482" t="s">
        <v>615</v>
      </c>
      <c r="B1680" s="477"/>
      <c r="C1680" s="476"/>
      <c r="D1680" s="474"/>
      <c r="E1680" s="473"/>
      <c r="F1680" s="474"/>
      <c r="G1680" s="475"/>
      <c r="H1680" s="475"/>
      <c r="I1680" s="475"/>
      <c r="J1680" s="475"/>
      <c r="K1680" s="474"/>
      <c r="L1680" s="473"/>
      <c r="M1680" s="474"/>
    </row>
    <row r="1681" spans="1:13" ht="12" hidden="1" customHeight="1" outlineLevel="2" x14ac:dyDescent="0.2">
      <c r="A1681" s="482" t="s">
        <v>615</v>
      </c>
      <c r="B1681" s="477"/>
      <c r="C1681" s="476"/>
      <c r="D1681" s="474"/>
      <c r="E1681" s="473"/>
      <c r="F1681" s="474"/>
      <c r="G1681" s="475"/>
      <c r="H1681" s="475"/>
      <c r="I1681" s="475"/>
      <c r="J1681" s="475"/>
      <c r="K1681" s="474"/>
      <c r="L1681" s="473"/>
      <c r="M1681" s="474"/>
    </row>
    <row r="1682" spans="1:13" ht="12" hidden="1" customHeight="1" outlineLevel="2" x14ac:dyDescent="0.2">
      <c r="A1682" s="482" t="s">
        <v>615</v>
      </c>
      <c r="B1682" s="477"/>
      <c r="C1682" s="476"/>
      <c r="D1682" s="474"/>
      <c r="E1682" s="473"/>
      <c r="F1682" s="474"/>
      <c r="G1682" s="475"/>
      <c r="H1682" s="475"/>
      <c r="I1682" s="475"/>
      <c r="J1682" s="475"/>
      <c r="K1682" s="474"/>
      <c r="L1682" s="473"/>
      <c r="M1682" s="474"/>
    </row>
    <row r="1683" spans="1:13" ht="24" hidden="1" customHeight="1" outlineLevel="2" x14ac:dyDescent="0.2">
      <c r="A1683" s="482" t="s">
        <v>615</v>
      </c>
      <c r="B1683" s="477"/>
      <c r="C1683" s="476"/>
      <c r="D1683" s="474"/>
      <c r="E1683" s="473"/>
      <c r="F1683" s="474"/>
      <c r="G1683" s="475"/>
      <c r="H1683" s="475"/>
      <c r="I1683" s="475"/>
      <c r="J1683" s="475"/>
      <c r="K1683" s="474"/>
      <c r="L1683" s="473"/>
      <c r="M1683" s="474"/>
    </row>
    <row r="1684" spans="1:13" ht="12" hidden="1" customHeight="1" outlineLevel="2" x14ac:dyDescent="0.2">
      <c r="A1684" s="482" t="s">
        <v>615</v>
      </c>
      <c r="B1684" s="477"/>
      <c r="C1684" s="476"/>
      <c r="D1684" s="474"/>
      <c r="E1684" s="473"/>
      <c r="F1684" s="474"/>
      <c r="G1684" s="475"/>
      <c r="H1684" s="475"/>
      <c r="I1684" s="475"/>
      <c r="J1684" s="475"/>
      <c r="K1684" s="474"/>
      <c r="L1684" s="473"/>
      <c r="M1684" s="474"/>
    </row>
    <row r="1685" spans="1:13" ht="24" hidden="1" customHeight="1" outlineLevel="2" x14ac:dyDescent="0.2">
      <c r="A1685" s="482" t="s">
        <v>615</v>
      </c>
      <c r="B1685" s="477"/>
      <c r="C1685" s="476"/>
      <c r="D1685" s="474"/>
      <c r="E1685" s="473"/>
      <c r="F1685" s="474"/>
      <c r="G1685" s="475"/>
      <c r="H1685" s="475"/>
      <c r="I1685" s="475"/>
      <c r="J1685" s="475"/>
      <c r="K1685" s="474"/>
      <c r="L1685" s="473"/>
      <c r="M1685" s="474"/>
    </row>
    <row r="1686" spans="1:13" ht="12" hidden="1" customHeight="1" outlineLevel="2" x14ac:dyDescent="0.2">
      <c r="A1686" s="482" t="s">
        <v>615</v>
      </c>
      <c r="B1686" s="477"/>
      <c r="C1686" s="476"/>
      <c r="D1686" s="474"/>
      <c r="E1686" s="473"/>
      <c r="F1686" s="474"/>
      <c r="G1686" s="475"/>
      <c r="H1686" s="475"/>
      <c r="I1686" s="475"/>
      <c r="J1686" s="475"/>
      <c r="K1686" s="474"/>
      <c r="L1686" s="473"/>
      <c r="M1686" s="474"/>
    </row>
    <row r="1687" spans="1:13" ht="12" hidden="1" customHeight="1" outlineLevel="2" x14ac:dyDescent="0.2">
      <c r="A1687" s="482" t="s">
        <v>615</v>
      </c>
      <c r="B1687" s="477"/>
      <c r="C1687" s="476"/>
      <c r="D1687" s="474"/>
      <c r="E1687" s="473"/>
      <c r="F1687" s="474"/>
      <c r="G1687" s="475"/>
      <c r="H1687" s="475"/>
      <c r="I1687" s="475"/>
      <c r="J1687" s="475"/>
      <c r="K1687" s="474"/>
      <c r="L1687" s="473"/>
      <c r="M1687" s="474"/>
    </row>
    <row r="1688" spans="1:13" ht="12" hidden="1" customHeight="1" outlineLevel="2" x14ac:dyDescent="0.2">
      <c r="A1688" s="482" t="s">
        <v>615</v>
      </c>
      <c r="B1688" s="477"/>
      <c r="C1688" s="476"/>
      <c r="D1688" s="474"/>
      <c r="E1688" s="473"/>
      <c r="F1688" s="472"/>
      <c r="G1688" s="475"/>
      <c r="H1688" s="475"/>
      <c r="I1688" s="475"/>
      <c r="J1688" s="475"/>
      <c r="K1688" s="474"/>
      <c r="L1688" s="473"/>
      <c r="M1688" s="472"/>
    </row>
    <row r="1689" spans="1:13" ht="12" hidden="1" customHeight="1" outlineLevel="2" x14ac:dyDescent="0.2">
      <c r="A1689" s="482" t="s">
        <v>615</v>
      </c>
      <c r="B1689" s="477"/>
      <c r="C1689" s="476"/>
      <c r="D1689" s="474"/>
      <c r="E1689" s="473"/>
      <c r="F1689" s="474"/>
      <c r="G1689" s="475"/>
      <c r="H1689" s="475"/>
      <c r="I1689" s="475"/>
      <c r="J1689" s="475"/>
      <c r="K1689" s="474"/>
      <c r="L1689" s="473"/>
      <c r="M1689" s="474"/>
    </row>
    <row r="1690" spans="1:13" ht="12" hidden="1" customHeight="1" outlineLevel="2" x14ac:dyDescent="0.2">
      <c r="A1690" s="482" t="s">
        <v>615</v>
      </c>
      <c r="B1690" s="477"/>
      <c r="C1690" s="476"/>
      <c r="D1690" s="474"/>
      <c r="E1690" s="473"/>
      <c r="F1690" s="474"/>
      <c r="G1690" s="475"/>
      <c r="H1690" s="475"/>
      <c r="I1690" s="475"/>
      <c r="J1690" s="475"/>
      <c r="K1690" s="474"/>
      <c r="L1690" s="473"/>
      <c r="M1690" s="474"/>
    </row>
    <row r="1691" spans="1:13" ht="12" hidden="1" customHeight="1" outlineLevel="2" x14ac:dyDescent="0.2">
      <c r="A1691" s="482" t="s">
        <v>615</v>
      </c>
      <c r="B1691" s="477"/>
      <c r="C1691" s="476"/>
      <c r="D1691" s="474"/>
      <c r="E1691" s="473"/>
      <c r="F1691" s="474"/>
      <c r="G1691" s="475"/>
      <c r="H1691" s="475"/>
      <c r="I1691" s="475"/>
      <c r="J1691" s="475"/>
      <c r="K1691" s="474"/>
      <c r="L1691" s="473"/>
      <c r="M1691" s="474"/>
    </row>
    <row r="1692" spans="1:13" ht="12" hidden="1" customHeight="1" outlineLevel="2" x14ac:dyDescent="0.2">
      <c r="A1692" s="482" t="s">
        <v>615</v>
      </c>
      <c r="B1692" s="477"/>
      <c r="C1692" s="476"/>
      <c r="D1692" s="474"/>
      <c r="E1692" s="473"/>
      <c r="F1692" s="474"/>
      <c r="G1692" s="475"/>
      <c r="H1692" s="475"/>
      <c r="I1692" s="475"/>
      <c r="J1692" s="475"/>
      <c r="K1692" s="474"/>
      <c r="L1692" s="473"/>
      <c r="M1692" s="474"/>
    </row>
    <row r="1693" spans="1:13" ht="12" hidden="1" customHeight="1" outlineLevel="2" x14ac:dyDescent="0.2">
      <c r="A1693" s="482" t="s">
        <v>615</v>
      </c>
      <c r="B1693" s="477"/>
      <c r="C1693" s="476"/>
      <c r="D1693" s="474"/>
      <c r="E1693" s="473"/>
      <c r="F1693" s="474"/>
      <c r="G1693" s="475"/>
      <c r="H1693" s="475"/>
      <c r="I1693" s="475"/>
      <c r="J1693" s="475"/>
      <c r="K1693" s="474"/>
      <c r="L1693" s="473"/>
      <c r="M1693" s="474"/>
    </row>
    <row r="1694" spans="1:13" ht="24" hidden="1" customHeight="1" outlineLevel="2" x14ac:dyDescent="0.2">
      <c r="A1694" s="482" t="s">
        <v>615</v>
      </c>
      <c r="B1694" s="477"/>
      <c r="C1694" s="476"/>
      <c r="D1694" s="474"/>
      <c r="E1694" s="473"/>
      <c r="F1694" s="472"/>
      <c r="G1694" s="475"/>
      <c r="H1694" s="475"/>
      <c r="I1694" s="475"/>
      <c r="J1694" s="475"/>
      <c r="K1694" s="474"/>
      <c r="L1694" s="473"/>
      <c r="M1694" s="472"/>
    </row>
    <row r="1695" spans="1:13" ht="12" hidden="1" customHeight="1" outlineLevel="2" x14ac:dyDescent="0.2">
      <c r="A1695" s="482" t="s">
        <v>615</v>
      </c>
      <c r="B1695" s="477"/>
      <c r="C1695" s="476"/>
      <c r="D1695" s="474"/>
      <c r="E1695" s="473"/>
      <c r="F1695" s="472"/>
      <c r="G1695" s="475"/>
      <c r="H1695" s="475"/>
      <c r="I1695" s="475"/>
      <c r="J1695" s="475"/>
      <c r="K1695" s="474"/>
      <c r="L1695" s="473"/>
      <c r="M1695" s="472"/>
    </row>
    <row r="1696" spans="1:13" ht="24" hidden="1" customHeight="1" outlineLevel="2" x14ac:dyDescent="0.2">
      <c r="A1696" s="482" t="s">
        <v>615</v>
      </c>
      <c r="B1696" s="477"/>
      <c r="C1696" s="476"/>
      <c r="D1696" s="474"/>
      <c r="E1696" s="473"/>
      <c r="F1696" s="474"/>
      <c r="G1696" s="475"/>
      <c r="H1696" s="475"/>
      <c r="I1696" s="475"/>
      <c r="J1696" s="475"/>
      <c r="K1696" s="474"/>
      <c r="L1696" s="473"/>
      <c r="M1696" s="474"/>
    </row>
    <row r="1697" spans="1:13" ht="12" hidden="1" customHeight="1" outlineLevel="2" x14ac:dyDescent="0.2">
      <c r="A1697" s="482" t="s">
        <v>615</v>
      </c>
      <c r="B1697" s="477"/>
      <c r="C1697" s="476"/>
      <c r="D1697" s="472"/>
      <c r="E1697" s="473"/>
      <c r="F1697" s="472"/>
      <c r="G1697" s="475"/>
      <c r="H1697" s="475"/>
      <c r="I1697" s="475"/>
      <c r="J1697" s="475"/>
      <c r="K1697" s="472"/>
      <c r="L1697" s="473"/>
      <c r="M1697" s="472"/>
    </row>
    <row r="1698" spans="1:13" ht="36" hidden="1" customHeight="1" outlineLevel="2" x14ac:dyDescent="0.2">
      <c r="A1698" s="482" t="s">
        <v>615</v>
      </c>
      <c r="B1698" s="477"/>
      <c r="C1698" s="476"/>
      <c r="D1698" s="474"/>
      <c r="E1698" s="473"/>
      <c r="F1698" s="474"/>
      <c r="G1698" s="475"/>
      <c r="H1698" s="475"/>
      <c r="I1698" s="475"/>
      <c r="J1698" s="475"/>
      <c r="K1698" s="474"/>
      <c r="L1698" s="473"/>
      <c r="M1698" s="474"/>
    </row>
    <row r="1699" spans="1:13" ht="12" hidden="1" customHeight="1" outlineLevel="2" x14ac:dyDescent="0.2">
      <c r="A1699" s="482" t="s">
        <v>615</v>
      </c>
      <c r="B1699" s="477"/>
      <c r="C1699" s="476"/>
      <c r="D1699" s="472"/>
      <c r="E1699" s="473"/>
      <c r="F1699" s="472"/>
      <c r="G1699" s="475"/>
      <c r="H1699" s="475"/>
      <c r="I1699" s="475"/>
      <c r="J1699" s="475"/>
      <c r="K1699" s="472"/>
      <c r="L1699" s="473"/>
      <c r="M1699" s="472"/>
    </row>
    <row r="1700" spans="1:13" ht="12" hidden="1" customHeight="1" outlineLevel="2" x14ac:dyDescent="0.2">
      <c r="A1700" s="482" t="s">
        <v>615</v>
      </c>
      <c r="B1700" s="477"/>
      <c r="C1700" s="476"/>
      <c r="D1700" s="474"/>
      <c r="E1700" s="473"/>
      <c r="F1700" s="474"/>
      <c r="G1700" s="475"/>
      <c r="H1700" s="475"/>
      <c r="I1700" s="475"/>
      <c r="J1700" s="475"/>
      <c r="K1700" s="474"/>
      <c r="L1700" s="473"/>
      <c r="M1700" s="474"/>
    </row>
    <row r="1701" spans="1:13" ht="24" hidden="1" customHeight="1" outlineLevel="2" x14ac:dyDescent="0.2">
      <c r="A1701" s="482" t="s">
        <v>615</v>
      </c>
      <c r="B1701" s="477"/>
      <c r="C1701" s="476"/>
      <c r="D1701" s="474"/>
      <c r="E1701" s="473"/>
      <c r="F1701" s="474"/>
      <c r="G1701" s="475"/>
      <c r="H1701" s="475"/>
      <c r="I1701" s="475"/>
      <c r="J1701" s="475"/>
      <c r="K1701" s="474"/>
      <c r="L1701" s="473"/>
      <c r="M1701" s="474"/>
    </row>
    <row r="1702" spans="1:13" ht="24" hidden="1" customHeight="1" outlineLevel="2" x14ac:dyDescent="0.2">
      <c r="A1702" s="482" t="s">
        <v>615</v>
      </c>
      <c r="B1702" s="477"/>
      <c r="C1702" s="476"/>
      <c r="D1702" s="474"/>
      <c r="E1702" s="473"/>
      <c r="F1702" s="474"/>
      <c r="G1702" s="475"/>
      <c r="H1702" s="475"/>
      <c r="I1702" s="475"/>
      <c r="J1702" s="475"/>
      <c r="K1702" s="474"/>
      <c r="L1702" s="473"/>
      <c r="M1702" s="474"/>
    </row>
    <row r="1703" spans="1:13" ht="12" hidden="1" customHeight="1" outlineLevel="2" x14ac:dyDescent="0.2">
      <c r="A1703" s="482" t="s">
        <v>615</v>
      </c>
      <c r="B1703" s="477"/>
      <c r="C1703" s="476"/>
      <c r="D1703" s="472"/>
      <c r="E1703" s="473"/>
      <c r="F1703" s="472"/>
      <c r="G1703" s="475"/>
      <c r="H1703" s="475"/>
      <c r="I1703" s="475"/>
      <c r="J1703" s="475"/>
      <c r="K1703" s="472"/>
      <c r="L1703" s="473"/>
      <c r="M1703" s="472"/>
    </row>
    <row r="1704" spans="1:13" ht="12" hidden="1" customHeight="1" outlineLevel="2" x14ac:dyDescent="0.2">
      <c r="A1704" s="482" t="s">
        <v>615</v>
      </c>
      <c r="B1704" s="477"/>
      <c r="C1704" s="476"/>
      <c r="D1704" s="472"/>
      <c r="E1704" s="473"/>
      <c r="F1704" s="472"/>
      <c r="G1704" s="475"/>
      <c r="H1704" s="475"/>
      <c r="I1704" s="475"/>
      <c r="J1704" s="475"/>
      <c r="K1704" s="472"/>
      <c r="L1704" s="473"/>
      <c r="M1704" s="472"/>
    </row>
    <row r="1705" spans="1:13" ht="12" hidden="1" customHeight="1" outlineLevel="2" x14ac:dyDescent="0.2">
      <c r="A1705" s="482" t="s">
        <v>615</v>
      </c>
      <c r="B1705" s="477"/>
      <c r="C1705" s="476"/>
      <c r="D1705" s="472"/>
      <c r="E1705" s="473"/>
      <c r="F1705" s="472"/>
      <c r="G1705" s="475"/>
      <c r="H1705" s="475"/>
      <c r="I1705" s="475"/>
      <c r="J1705" s="475"/>
      <c r="K1705" s="472"/>
      <c r="L1705" s="473"/>
      <c r="M1705" s="472"/>
    </row>
    <row r="1706" spans="1:13" ht="36" hidden="1" customHeight="1" outlineLevel="2" x14ac:dyDescent="0.2">
      <c r="A1706" s="482" t="s">
        <v>615</v>
      </c>
      <c r="B1706" s="477"/>
      <c r="C1706" s="476"/>
      <c r="D1706" s="474"/>
      <c r="E1706" s="473"/>
      <c r="F1706" s="472"/>
      <c r="G1706" s="475"/>
      <c r="H1706" s="475"/>
      <c r="I1706" s="475"/>
      <c r="J1706" s="475"/>
      <c r="K1706" s="474"/>
      <c r="L1706" s="473"/>
      <c r="M1706" s="472"/>
    </row>
    <row r="1707" spans="1:13" ht="12" hidden="1" customHeight="1" outlineLevel="2" x14ac:dyDescent="0.2">
      <c r="A1707" s="482" t="s">
        <v>615</v>
      </c>
      <c r="B1707" s="477"/>
      <c r="C1707" s="476"/>
      <c r="D1707" s="474"/>
      <c r="E1707" s="473"/>
      <c r="F1707" s="474"/>
      <c r="G1707" s="475"/>
      <c r="H1707" s="475"/>
      <c r="I1707" s="475"/>
      <c r="J1707" s="475"/>
      <c r="K1707" s="474"/>
      <c r="L1707" s="473"/>
      <c r="M1707" s="474"/>
    </row>
    <row r="1708" spans="1:13" ht="24" hidden="1" customHeight="1" outlineLevel="2" x14ac:dyDescent="0.2">
      <c r="A1708" s="482" t="s">
        <v>615</v>
      </c>
      <c r="B1708" s="477"/>
      <c r="C1708" s="476"/>
      <c r="D1708" s="472"/>
      <c r="E1708" s="473"/>
      <c r="F1708" s="472"/>
      <c r="G1708" s="475"/>
      <c r="H1708" s="475"/>
      <c r="I1708" s="475"/>
      <c r="J1708" s="475"/>
      <c r="K1708" s="472"/>
      <c r="L1708" s="473"/>
      <c r="M1708" s="472"/>
    </row>
    <row r="1709" spans="1:13" ht="12" hidden="1" customHeight="1" outlineLevel="2" x14ac:dyDescent="0.2">
      <c r="A1709" s="482" t="s">
        <v>615</v>
      </c>
      <c r="B1709" s="477"/>
      <c r="C1709" s="476"/>
      <c r="D1709" s="474"/>
      <c r="E1709" s="473"/>
      <c r="F1709" s="474"/>
      <c r="G1709" s="475"/>
      <c r="H1709" s="475"/>
      <c r="I1709" s="475"/>
      <c r="J1709" s="475"/>
      <c r="K1709" s="474"/>
      <c r="L1709" s="473"/>
      <c r="M1709" s="474"/>
    </row>
    <row r="1710" spans="1:13" ht="12" hidden="1" customHeight="1" outlineLevel="2" x14ac:dyDescent="0.2">
      <c r="A1710" s="482" t="s">
        <v>615</v>
      </c>
      <c r="B1710" s="477"/>
      <c r="C1710" s="476"/>
      <c r="D1710" s="472"/>
      <c r="E1710" s="473"/>
      <c r="F1710" s="472"/>
      <c r="G1710" s="475"/>
      <c r="H1710" s="475"/>
      <c r="I1710" s="475"/>
      <c r="J1710" s="475"/>
      <c r="K1710" s="472"/>
      <c r="L1710" s="473"/>
      <c r="M1710" s="472"/>
    </row>
    <row r="1711" spans="1:13" ht="12" hidden="1" customHeight="1" outlineLevel="2" x14ac:dyDescent="0.2">
      <c r="A1711" s="482" t="s">
        <v>615</v>
      </c>
      <c r="B1711" s="477"/>
      <c r="C1711" s="476"/>
      <c r="D1711" s="474"/>
      <c r="E1711" s="473"/>
      <c r="F1711" s="474"/>
      <c r="G1711" s="475"/>
      <c r="H1711" s="475"/>
      <c r="I1711" s="475"/>
      <c r="J1711" s="475"/>
      <c r="K1711" s="474"/>
      <c r="L1711" s="473"/>
      <c r="M1711" s="474"/>
    </row>
    <row r="1712" spans="1:13" ht="12" hidden="1" customHeight="1" outlineLevel="2" x14ac:dyDescent="0.2">
      <c r="A1712" s="482" t="s">
        <v>615</v>
      </c>
      <c r="B1712" s="477"/>
      <c r="C1712" s="476"/>
      <c r="D1712" s="474"/>
      <c r="E1712" s="473"/>
      <c r="F1712" s="474"/>
      <c r="G1712" s="475"/>
      <c r="H1712" s="475"/>
      <c r="I1712" s="475"/>
      <c r="J1712" s="475"/>
      <c r="K1712" s="474"/>
      <c r="L1712" s="473"/>
      <c r="M1712" s="474"/>
    </row>
    <row r="1713" spans="1:13" ht="24" hidden="1" customHeight="1" outlineLevel="2" x14ac:dyDescent="0.2">
      <c r="A1713" s="482" t="s">
        <v>615</v>
      </c>
      <c r="B1713" s="477"/>
      <c r="C1713" s="476"/>
      <c r="D1713" s="472"/>
      <c r="E1713" s="473"/>
      <c r="F1713" s="472"/>
      <c r="G1713" s="475"/>
      <c r="H1713" s="475"/>
      <c r="I1713" s="475"/>
      <c r="J1713" s="475"/>
      <c r="K1713" s="472"/>
      <c r="L1713" s="473"/>
      <c r="M1713" s="472"/>
    </row>
    <row r="1714" spans="1:13" ht="36" hidden="1" customHeight="1" outlineLevel="2" x14ac:dyDescent="0.2">
      <c r="A1714" s="482" t="s">
        <v>615</v>
      </c>
      <c r="B1714" s="477"/>
      <c r="C1714" s="476"/>
      <c r="D1714" s="474"/>
      <c r="E1714" s="473"/>
      <c r="F1714" s="474"/>
      <c r="G1714" s="475"/>
      <c r="H1714" s="475"/>
      <c r="I1714" s="475"/>
      <c r="J1714" s="475"/>
      <c r="K1714" s="474"/>
      <c r="L1714" s="473"/>
      <c r="M1714" s="474"/>
    </row>
    <row r="1715" spans="1:13" ht="12" hidden="1" customHeight="1" outlineLevel="2" x14ac:dyDescent="0.2">
      <c r="A1715" s="482" t="s">
        <v>615</v>
      </c>
      <c r="B1715" s="477"/>
      <c r="C1715" s="476"/>
      <c r="D1715" s="474"/>
      <c r="E1715" s="473"/>
      <c r="F1715" s="472"/>
      <c r="G1715" s="475"/>
      <c r="H1715" s="475"/>
      <c r="I1715" s="475"/>
      <c r="J1715" s="475"/>
      <c r="K1715" s="474"/>
      <c r="L1715" s="473"/>
      <c r="M1715" s="472"/>
    </row>
    <row r="1716" spans="1:13" ht="36" hidden="1" customHeight="1" outlineLevel="2" x14ac:dyDescent="0.2">
      <c r="A1716" s="482" t="s">
        <v>615</v>
      </c>
      <c r="B1716" s="477"/>
      <c r="C1716" s="476"/>
      <c r="D1716" s="474"/>
      <c r="E1716" s="473"/>
      <c r="F1716" s="474"/>
      <c r="G1716" s="475"/>
      <c r="H1716" s="475"/>
      <c r="I1716" s="475"/>
      <c r="J1716" s="475"/>
      <c r="K1716" s="474"/>
      <c r="L1716" s="473"/>
      <c r="M1716" s="474"/>
    </row>
    <row r="1717" spans="1:13" ht="12" hidden="1" customHeight="1" outlineLevel="2" x14ac:dyDescent="0.2">
      <c r="A1717" s="482" t="s">
        <v>615</v>
      </c>
      <c r="B1717" s="477"/>
      <c r="C1717" s="476"/>
      <c r="D1717" s="474"/>
      <c r="E1717" s="473"/>
      <c r="F1717" s="474"/>
      <c r="G1717" s="475"/>
      <c r="H1717" s="475"/>
      <c r="I1717" s="475"/>
      <c r="J1717" s="475"/>
      <c r="K1717" s="474"/>
      <c r="L1717" s="473"/>
      <c r="M1717" s="474"/>
    </row>
    <row r="1718" spans="1:13" ht="12" hidden="1" customHeight="1" outlineLevel="2" x14ac:dyDescent="0.2">
      <c r="A1718" s="482" t="s">
        <v>615</v>
      </c>
      <c r="B1718" s="477"/>
      <c r="C1718" s="476"/>
      <c r="D1718" s="474"/>
      <c r="E1718" s="473"/>
      <c r="F1718" s="474"/>
      <c r="G1718" s="475"/>
      <c r="H1718" s="475"/>
      <c r="I1718" s="475"/>
      <c r="J1718" s="475"/>
      <c r="K1718" s="474"/>
      <c r="L1718" s="473"/>
      <c r="M1718" s="474"/>
    </row>
    <row r="1719" spans="1:13" ht="12" hidden="1" customHeight="1" outlineLevel="2" x14ac:dyDescent="0.2">
      <c r="A1719" s="482" t="s">
        <v>615</v>
      </c>
      <c r="B1719" s="477"/>
      <c r="C1719" s="476"/>
      <c r="D1719" s="474"/>
      <c r="E1719" s="473"/>
      <c r="F1719" s="474"/>
      <c r="G1719" s="475"/>
      <c r="H1719" s="475"/>
      <c r="I1719" s="475"/>
      <c r="J1719" s="475"/>
      <c r="K1719" s="474"/>
      <c r="L1719" s="473"/>
      <c r="M1719" s="474"/>
    </row>
    <row r="1720" spans="1:13" ht="24" hidden="1" customHeight="1" outlineLevel="2" x14ac:dyDescent="0.2">
      <c r="A1720" s="482" t="s">
        <v>615</v>
      </c>
      <c r="B1720" s="477"/>
      <c r="C1720" s="476"/>
      <c r="D1720" s="474"/>
      <c r="E1720" s="473"/>
      <c r="F1720" s="472"/>
      <c r="G1720" s="475"/>
      <c r="H1720" s="475"/>
      <c r="I1720" s="475"/>
      <c r="J1720" s="475"/>
      <c r="K1720" s="474"/>
      <c r="L1720" s="473"/>
      <c r="M1720" s="472"/>
    </row>
    <row r="1721" spans="1:13" ht="36" hidden="1" customHeight="1" outlineLevel="2" x14ac:dyDescent="0.2">
      <c r="A1721" s="482" t="s">
        <v>615</v>
      </c>
      <c r="B1721" s="477"/>
      <c r="C1721" s="476"/>
      <c r="D1721" s="472"/>
      <c r="E1721" s="473"/>
      <c r="F1721" s="472"/>
      <c r="G1721" s="475"/>
      <c r="H1721" s="475"/>
      <c r="I1721" s="475"/>
      <c r="J1721" s="475"/>
      <c r="K1721" s="472"/>
      <c r="L1721" s="473"/>
      <c r="M1721" s="472"/>
    </row>
    <row r="1722" spans="1:13" ht="24" hidden="1" customHeight="1" outlineLevel="2" x14ac:dyDescent="0.2">
      <c r="A1722" s="482" t="s">
        <v>615</v>
      </c>
      <c r="B1722" s="477"/>
      <c r="C1722" s="476"/>
      <c r="D1722" s="474"/>
      <c r="E1722" s="473"/>
      <c r="F1722" s="472"/>
      <c r="G1722" s="475"/>
      <c r="H1722" s="475"/>
      <c r="I1722" s="475"/>
      <c r="J1722" s="475"/>
      <c r="K1722" s="474"/>
      <c r="L1722" s="473"/>
      <c r="M1722" s="472"/>
    </row>
    <row r="1723" spans="1:13" ht="24" hidden="1" customHeight="1" outlineLevel="2" x14ac:dyDescent="0.2">
      <c r="A1723" s="482" t="s">
        <v>615</v>
      </c>
      <c r="B1723" s="477"/>
      <c r="C1723" s="476"/>
      <c r="D1723" s="472"/>
      <c r="E1723" s="473"/>
      <c r="F1723" s="472"/>
      <c r="G1723" s="475"/>
      <c r="H1723" s="475"/>
      <c r="I1723" s="475"/>
      <c r="J1723" s="475"/>
      <c r="K1723" s="472"/>
      <c r="L1723" s="473"/>
      <c r="M1723" s="472"/>
    </row>
    <row r="1724" spans="1:13" ht="12" hidden="1" customHeight="1" outlineLevel="2" x14ac:dyDescent="0.2">
      <c r="A1724" s="482" t="s">
        <v>615</v>
      </c>
      <c r="B1724" s="477"/>
      <c r="C1724" s="476"/>
      <c r="D1724" s="472"/>
      <c r="E1724" s="473"/>
      <c r="F1724" s="472"/>
      <c r="G1724" s="475"/>
      <c r="H1724" s="475"/>
      <c r="I1724" s="475"/>
      <c r="J1724" s="475"/>
      <c r="K1724" s="472"/>
      <c r="L1724" s="473"/>
      <c r="M1724" s="472"/>
    </row>
    <row r="1725" spans="1:13" ht="24" hidden="1" customHeight="1" outlineLevel="2" x14ac:dyDescent="0.2">
      <c r="A1725" s="482" t="s">
        <v>615</v>
      </c>
      <c r="B1725" s="477"/>
      <c r="C1725" s="476"/>
      <c r="D1725" s="474"/>
      <c r="E1725" s="473"/>
      <c r="F1725" s="474"/>
      <c r="G1725" s="475"/>
      <c r="H1725" s="475"/>
      <c r="I1725" s="475"/>
      <c r="J1725" s="475"/>
      <c r="K1725" s="474"/>
      <c r="L1725" s="473"/>
      <c r="M1725" s="474"/>
    </row>
    <row r="1726" spans="1:13" ht="12" hidden="1" customHeight="1" outlineLevel="2" x14ac:dyDescent="0.2">
      <c r="A1726" s="482" t="s">
        <v>615</v>
      </c>
      <c r="B1726" s="477"/>
      <c r="C1726" s="476"/>
      <c r="D1726" s="474"/>
      <c r="E1726" s="473"/>
      <c r="F1726" s="474"/>
      <c r="G1726" s="475"/>
      <c r="H1726" s="475"/>
      <c r="I1726" s="475"/>
      <c r="J1726" s="475"/>
      <c r="K1726" s="474"/>
      <c r="L1726" s="473"/>
      <c r="M1726" s="474"/>
    </row>
    <row r="1727" spans="1:13" ht="36" hidden="1" customHeight="1" outlineLevel="2" x14ac:dyDescent="0.2">
      <c r="A1727" s="482" t="s">
        <v>615</v>
      </c>
      <c r="B1727" s="477"/>
      <c r="C1727" s="476"/>
      <c r="D1727" s="474"/>
      <c r="E1727" s="473"/>
      <c r="F1727" s="472"/>
      <c r="G1727" s="475"/>
      <c r="H1727" s="475"/>
      <c r="I1727" s="475"/>
      <c r="J1727" s="475"/>
      <c r="K1727" s="474"/>
      <c r="L1727" s="473"/>
      <c r="M1727" s="472"/>
    </row>
    <row r="1728" spans="1:13" ht="15" hidden="1" customHeight="1" outlineLevel="1" x14ac:dyDescent="0.2">
      <c r="A1728" s="482" t="s">
        <v>615</v>
      </c>
      <c r="B1728" s="471"/>
      <c r="C1728" s="471"/>
      <c r="D1728" s="471"/>
      <c r="E1728" s="470"/>
      <c r="F1728" s="467"/>
      <c r="G1728" s="469"/>
      <c r="H1728" s="469"/>
      <c r="I1728" s="469"/>
      <c r="J1728" s="469"/>
      <c r="K1728" s="469"/>
      <c r="L1728" s="470"/>
      <c r="M1728" s="467"/>
    </row>
    <row r="1729" spans="1:13" ht="12" hidden="1" customHeight="1" outlineLevel="2" x14ac:dyDescent="0.2">
      <c r="A1729" s="482" t="s">
        <v>615</v>
      </c>
      <c r="B1729" s="477"/>
      <c r="C1729" s="476"/>
      <c r="D1729" s="472"/>
      <c r="E1729" s="473"/>
      <c r="F1729" s="472"/>
      <c r="G1729" s="475"/>
      <c r="H1729" s="475"/>
      <c r="I1729" s="475"/>
      <c r="J1729" s="475"/>
      <c r="K1729" s="472"/>
      <c r="L1729" s="473"/>
      <c r="M1729" s="472"/>
    </row>
    <row r="1730" spans="1:13" ht="12" hidden="1" customHeight="1" outlineLevel="2" x14ac:dyDescent="0.2">
      <c r="A1730" s="482" t="s">
        <v>615</v>
      </c>
      <c r="B1730" s="477"/>
      <c r="C1730" s="476"/>
      <c r="D1730" s="472"/>
      <c r="E1730" s="473"/>
      <c r="F1730" s="472"/>
      <c r="G1730" s="475"/>
      <c r="H1730" s="475"/>
      <c r="I1730" s="475"/>
      <c r="J1730" s="475"/>
      <c r="K1730" s="472"/>
      <c r="L1730" s="473"/>
      <c r="M1730" s="472"/>
    </row>
    <row r="1731" spans="1:13" ht="24" hidden="1" customHeight="1" outlineLevel="2" x14ac:dyDescent="0.2">
      <c r="A1731" s="482" t="s">
        <v>615</v>
      </c>
      <c r="B1731" s="477"/>
      <c r="C1731" s="476"/>
      <c r="D1731" s="474"/>
      <c r="E1731" s="473"/>
      <c r="F1731" s="472"/>
      <c r="G1731" s="475"/>
      <c r="H1731" s="475"/>
      <c r="I1731" s="475"/>
      <c r="J1731" s="475"/>
      <c r="K1731" s="474"/>
      <c r="L1731" s="473"/>
      <c r="M1731" s="472"/>
    </row>
    <row r="1732" spans="1:13" ht="36" hidden="1" customHeight="1" outlineLevel="2" x14ac:dyDescent="0.2">
      <c r="A1732" s="482" t="s">
        <v>615</v>
      </c>
      <c r="B1732" s="477"/>
      <c r="C1732" s="476"/>
      <c r="D1732" s="472"/>
      <c r="E1732" s="473"/>
      <c r="F1732" s="472"/>
      <c r="G1732" s="475"/>
      <c r="H1732" s="475"/>
      <c r="I1732" s="475"/>
      <c r="J1732" s="475"/>
      <c r="K1732" s="472"/>
      <c r="L1732" s="473"/>
      <c r="M1732" s="472"/>
    </row>
    <row r="1733" spans="1:13" ht="36" hidden="1" customHeight="1" outlineLevel="2" x14ac:dyDescent="0.2">
      <c r="A1733" s="482" t="s">
        <v>615</v>
      </c>
      <c r="B1733" s="477"/>
      <c r="C1733" s="476"/>
      <c r="D1733" s="474"/>
      <c r="E1733" s="473"/>
      <c r="F1733" s="472"/>
      <c r="G1733" s="475"/>
      <c r="H1733" s="475"/>
      <c r="I1733" s="475"/>
      <c r="J1733" s="475"/>
      <c r="K1733" s="474"/>
      <c r="L1733" s="473"/>
      <c r="M1733" s="472"/>
    </row>
    <row r="1734" spans="1:13" ht="36" hidden="1" customHeight="1" outlineLevel="2" x14ac:dyDescent="0.2">
      <c r="A1734" s="482" t="s">
        <v>615</v>
      </c>
      <c r="B1734" s="477"/>
      <c r="C1734" s="476"/>
      <c r="D1734" s="472"/>
      <c r="E1734" s="473"/>
      <c r="F1734" s="472"/>
      <c r="G1734" s="475"/>
      <c r="H1734" s="475"/>
      <c r="I1734" s="475"/>
      <c r="J1734" s="475"/>
      <c r="K1734" s="472"/>
      <c r="L1734" s="473"/>
      <c r="M1734" s="472"/>
    </row>
    <row r="1735" spans="1:13" ht="36" hidden="1" customHeight="1" outlineLevel="2" x14ac:dyDescent="0.2">
      <c r="A1735" s="482" t="s">
        <v>615</v>
      </c>
      <c r="B1735" s="477"/>
      <c r="C1735" s="476"/>
      <c r="D1735" s="474"/>
      <c r="E1735" s="473"/>
      <c r="F1735" s="474"/>
      <c r="G1735" s="475"/>
      <c r="H1735" s="475"/>
      <c r="I1735" s="475"/>
      <c r="J1735" s="475"/>
      <c r="K1735" s="474"/>
      <c r="L1735" s="473"/>
      <c r="M1735" s="474"/>
    </row>
    <row r="1736" spans="1:13" ht="24" hidden="1" customHeight="1" outlineLevel="2" x14ac:dyDescent="0.2">
      <c r="A1736" s="482" t="s">
        <v>615</v>
      </c>
      <c r="B1736" s="477"/>
      <c r="C1736" s="476"/>
      <c r="D1736" s="474"/>
      <c r="E1736" s="473"/>
      <c r="F1736" s="472"/>
      <c r="G1736" s="475"/>
      <c r="H1736" s="475"/>
      <c r="I1736" s="475"/>
      <c r="J1736" s="475"/>
      <c r="K1736" s="474"/>
      <c r="L1736" s="473"/>
      <c r="M1736" s="472"/>
    </row>
    <row r="1737" spans="1:13" ht="36" hidden="1" customHeight="1" outlineLevel="2" x14ac:dyDescent="0.2">
      <c r="A1737" s="482" t="s">
        <v>615</v>
      </c>
      <c r="B1737" s="477"/>
      <c r="C1737" s="476"/>
      <c r="D1737" s="474"/>
      <c r="E1737" s="473"/>
      <c r="F1737" s="472"/>
      <c r="G1737" s="475"/>
      <c r="H1737" s="475"/>
      <c r="I1737" s="475"/>
      <c r="J1737" s="475"/>
      <c r="K1737" s="474"/>
      <c r="L1737" s="473"/>
      <c r="M1737" s="472"/>
    </row>
    <row r="1738" spans="1:13" ht="24" hidden="1" customHeight="1" outlineLevel="2" x14ac:dyDescent="0.2">
      <c r="A1738" s="482" t="s">
        <v>615</v>
      </c>
      <c r="B1738" s="477"/>
      <c r="C1738" s="476"/>
      <c r="D1738" s="474"/>
      <c r="E1738" s="473"/>
      <c r="F1738" s="474"/>
      <c r="G1738" s="475"/>
      <c r="H1738" s="475"/>
      <c r="I1738" s="475"/>
      <c r="J1738" s="475"/>
      <c r="K1738" s="474"/>
      <c r="L1738" s="473"/>
      <c r="M1738" s="474"/>
    </row>
    <row r="1739" spans="1:13" ht="12" hidden="1" customHeight="1" outlineLevel="2" x14ac:dyDescent="0.2">
      <c r="A1739" s="482" t="s">
        <v>615</v>
      </c>
      <c r="B1739" s="477"/>
      <c r="C1739" s="476"/>
      <c r="D1739" s="474"/>
      <c r="E1739" s="473"/>
      <c r="F1739" s="474"/>
      <c r="G1739" s="475"/>
      <c r="H1739" s="475"/>
      <c r="I1739" s="475"/>
      <c r="J1739" s="475"/>
      <c r="K1739" s="474"/>
      <c r="L1739" s="473"/>
      <c r="M1739" s="474"/>
    </row>
    <row r="1740" spans="1:13" ht="36" hidden="1" customHeight="1" outlineLevel="2" x14ac:dyDescent="0.2">
      <c r="A1740" s="482" t="s">
        <v>615</v>
      </c>
      <c r="B1740" s="477"/>
      <c r="C1740" s="476"/>
      <c r="D1740" s="472"/>
      <c r="E1740" s="473"/>
      <c r="F1740" s="472"/>
      <c r="G1740" s="475"/>
      <c r="H1740" s="475"/>
      <c r="I1740" s="475"/>
      <c r="J1740" s="475"/>
      <c r="K1740" s="472"/>
      <c r="L1740" s="473"/>
      <c r="M1740" s="472"/>
    </row>
    <row r="1741" spans="1:13" ht="12" hidden="1" customHeight="1" outlineLevel="2" x14ac:dyDescent="0.2">
      <c r="A1741" s="482" t="s">
        <v>615</v>
      </c>
      <c r="B1741" s="477"/>
      <c r="C1741" s="476"/>
      <c r="D1741" s="474"/>
      <c r="E1741" s="473"/>
      <c r="F1741" s="472"/>
      <c r="G1741" s="475"/>
      <c r="H1741" s="475"/>
      <c r="I1741" s="475"/>
      <c r="J1741" s="475"/>
      <c r="K1741" s="474"/>
      <c r="L1741" s="473"/>
      <c r="M1741" s="472"/>
    </row>
    <row r="1742" spans="1:13" ht="24" hidden="1" customHeight="1" outlineLevel="2" x14ac:dyDescent="0.2">
      <c r="A1742" s="482" t="s">
        <v>615</v>
      </c>
      <c r="B1742" s="477"/>
      <c r="C1742" s="476"/>
      <c r="D1742" s="474"/>
      <c r="E1742" s="473"/>
      <c r="F1742" s="472"/>
      <c r="G1742" s="475"/>
      <c r="H1742" s="475"/>
      <c r="I1742" s="475"/>
      <c r="J1742" s="475"/>
      <c r="K1742" s="474"/>
      <c r="L1742" s="473"/>
      <c r="M1742" s="472"/>
    </row>
    <row r="1743" spans="1:13" ht="24" hidden="1" customHeight="1" outlineLevel="2" x14ac:dyDescent="0.2">
      <c r="A1743" s="482" t="s">
        <v>615</v>
      </c>
      <c r="B1743" s="477"/>
      <c r="C1743" s="476"/>
      <c r="D1743" s="474"/>
      <c r="E1743" s="473"/>
      <c r="F1743" s="472"/>
      <c r="G1743" s="475"/>
      <c r="H1743" s="475"/>
      <c r="I1743" s="475"/>
      <c r="J1743" s="475"/>
      <c r="K1743" s="474"/>
      <c r="L1743" s="473"/>
      <c r="M1743" s="472"/>
    </row>
    <row r="1744" spans="1:13" ht="12" hidden="1" customHeight="1" outlineLevel="2" x14ac:dyDescent="0.2">
      <c r="A1744" s="482" t="s">
        <v>615</v>
      </c>
      <c r="B1744" s="477"/>
      <c r="C1744" s="476"/>
      <c r="D1744" s="474"/>
      <c r="E1744" s="473"/>
      <c r="F1744" s="472"/>
      <c r="G1744" s="475"/>
      <c r="H1744" s="475"/>
      <c r="I1744" s="475"/>
      <c r="J1744" s="475"/>
      <c r="K1744" s="474"/>
      <c r="L1744" s="473"/>
      <c r="M1744" s="472"/>
    </row>
    <row r="1745" spans="1:13" ht="36" hidden="1" customHeight="1" outlineLevel="2" x14ac:dyDescent="0.2">
      <c r="A1745" s="482" t="s">
        <v>615</v>
      </c>
      <c r="B1745" s="477"/>
      <c r="C1745" s="476"/>
      <c r="D1745" s="472"/>
      <c r="E1745" s="473"/>
      <c r="F1745" s="472"/>
      <c r="G1745" s="475"/>
      <c r="H1745" s="475"/>
      <c r="I1745" s="475"/>
      <c r="J1745" s="475"/>
      <c r="K1745" s="472"/>
      <c r="L1745" s="473"/>
      <c r="M1745" s="472"/>
    </row>
    <row r="1746" spans="1:13" ht="12" hidden="1" customHeight="1" outlineLevel="2" x14ac:dyDescent="0.2">
      <c r="A1746" s="482" t="s">
        <v>615</v>
      </c>
      <c r="B1746" s="477"/>
      <c r="C1746" s="476"/>
      <c r="D1746" s="474"/>
      <c r="E1746" s="473"/>
      <c r="F1746" s="474"/>
      <c r="G1746" s="475"/>
      <c r="H1746" s="475"/>
      <c r="I1746" s="475"/>
      <c r="J1746" s="475"/>
      <c r="K1746" s="474"/>
      <c r="L1746" s="473"/>
      <c r="M1746" s="474"/>
    </row>
    <row r="1747" spans="1:13" ht="12" hidden="1" customHeight="1" outlineLevel="2" x14ac:dyDescent="0.2">
      <c r="A1747" s="482" t="s">
        <v>615</v>
      </c>
      <c r="B1747" s="477"/>
      <c r="C1747" s="476"/>
      <c r="D1747" s="474"/>
      <c r="E1747" s="473"/>
      <c r="F1747" s="474"/>
      <c r="G1747" s="475"/>
      <c r="H1747" s="475"/>
      <c r="I1747" s="475"/>
      <c r="J1747" s="475"/>
      <c r="K1747" s="474"/>
      <c r="L1747" s="473"/>
      <c r="M1747" s="474"/>
    </row>
    <row r="1748" spans="1:13" ht="12" hidden="1" customHeight="1" outlineLevel="2" x14ac:dyDescent="0.2">
      <c r="A1748" s="482" t="s">
        <v>615</v>
      </c>
      <c r="B1748" s="477"/>
      <c r="C1748" s="476"/>
      <c r="D1748" s="472"/>
      <c r="E1748" s="473"/>
      <c r="F1748" s="472"/>
      <c r="G1748" s="475"/>
      <c r="H1748" s="475"/>
      <c r="I1748" s="475"/>
      <c r="J1748" s="475"/>
      <c r="K1748" s="472"/>
      <c r="L1748" s="473"/>
      <c r="M1748" s="472"/>
    </row>
    <row r="1749" spans="1:13" ht="24" hidden="1" customHeight="1" outlineLevel="2" x14ac:dyDescent="0.2">
      <c r="A1749" s="482" t="s">
        <v>615</v>
      </c>
      <c r="B1749" s="477"/>
      <c r="C1749" s="476"/>
      <c r="D1749" s="474"/>
      <c r="E1749" s="473"/>
      <c r="F1749" s="472"/>
      <c r="G1749" s="475"/>
      <c r="H1749" s="475"/>
      <c r="I1749" s="475"/>
      <c r="J1749" s="475"/>
      <c r="K1749" s="474"/>
      <c r="L1749" s="473"/>
      <c r="M1749" s="472"/>
    </row>
    <row r="1750" spans="1:13" ht="24" hidden="1" customHeight="1" outlineLevel="2" x14ac:dyDescent="0.2">
      <c r="A1750" s="482" t="s">
        <v>615</v>
      </c>
      <c r="B1750" s="477"/>
      <c r="C1750" s="476"/>
      <c r="D1750" s="474"/>
      <c r="E1750" s="473"/>
      <c r="F1750" s="474"/>
      <c r="G1750" s="475"/>
      <c r="H1750" s="475"/>
      <c r="I1750" s="475"/>
      <c r="J1750" s="475"/>
      <c r="K1750" s="474"/>
      <c r="L1750" s="473"/>
      <c r="M1750" s="474"/>
    </row>
    <row r="1751" spans="1:13" ht="12" hidden="1" customHeight="1" outlineLevel="2" x14ac:dyDescent="0.2">
      <c r="A1751" s="482" t="s">
        <v>615</v>
      </c>
      <c r="B1751" s="477"/>
      <c r="C1751" s="476"/>
      <c r="D1751" s="474"/>
      <c r="E1751" s="473"/>
      <c r="F1751" s="472"/>
      <c r="G1751" s="475"/>
      <c r="H1751" s="475"/>
      <c r="I1751" s="475"/>
      <c r="J1751" s="475"/>
      <c r="K1751" s="474"/>
      <c r="L1751" s="473"/>
      <c r="M1751" s="472"/>
    </row>
    <row r="1752" spans="1:13" ht="15" hidden="1" customHeight="1" outlineLevel="1" x14ac:dyDescent="0.2">
      <c r="A1752" s="482" t="s">
        <v>615</v>
      </c>
      <c r="B1752" s="471"/>
      <c r="C1752" s="471"/>
      <c r="D1752" s="471"/>
      <c r="E1752" s="470"/>
      <c r="F1752" s="467"/>
      <c r="G1752" s="469"/>
      <c r="H1752" s="469"/>
      <c r="I1752" s="469"/>
      <c r="J1752" s="469"/>
      <c r="K1752" s="469"/>
      <c r="L1752" s="470"/>
      <c r="M1752" s="467"/>
    </row>
    <row r="1753" spans="1:13" ht="24" hidden="1" customHeight="1" outlineLevel="2" x14ac:dyDescent="0.2">
      <c r="A1753" s="482" t="s">
        <v>615</v>
      </c>
      <c r="B1753" s="477"/>
      <c r="C1753" s="476"/>
      <c r="D1753" s="472"/>
      <c r="E1753" s="473"/>
      <c r="F1753" s="472"/>
      <c r="G1753" s="475"/>
      <c r="H1753" s="475"/>
      <c r="I1753" s="475"/>
      <c r="J1753" s="475"/>
      <c r="K1753" s="472"/>
      <c r="L1753" s="473"/>
      <c r="M1753" s="472"/>
    </row>
    <row r="1754" spans="1:13" ht="15" hidden="1" customHeight="1" outlineLevel="1" x14ac:dyDescent="0.2">
      <c r="A1754" s="482" t="s">
        <v>615</v>
      </c>
      <c r="B1754" s="471"/>
      <c r="C1754" s="471"/>
      <c r="D1754" s="471"/>
      <c r="E1754" s="470"/>
      <c r="F1754" s="467"/>
      <c r="G1754" s="469"/>
      <c r="H1754" s="469"/>
      <c r="I1754" s="469"/>
      <c r="J1754" s="469"/>
      <c r="K1754" s="469"/>
      <c r="L1754" s="470"/>
      <c r="M1754" s="467"/>
    </row>
    <row r="1755" spans="1:13" ht="24" hidden="1" customHeight="1" outlineLevel="2" x14ac:dyDescent="0.2">
      <c r="A1755" s="482" t="s">
        <v>615</v>
      </c>
      <c r="B1755" s="477"/>
      <c r="C1755" s="476"/>
      <c r="D1755" s="472"/>
      <c r="E1755" s="473"/>
      <c r="F1755" s="472"/>
      <c r="G1755" s="475"/>
      <c r="H1755" s="475"/>
      <c r="I1755" s="475"/>
      <c r="J1755" s="475"/>
      <c r="K1755" s="472"/>
      <c r="L1755" s="473"/>
      <c r="M1755" s="472"/>
    </row>
    <row r="1756" spans="1:13" ht="12" hidden="1" customHeight="1" outlineLevel="2" x14ac:dyDescent="0.2">
      <c r="A1756" s="482" t="s">
        <v>615</v>
      </c>
      <c r="B1756" s="477"/>
      <c r="C1756" s="476"/>
      <c r="D1756" s="472"/>
      <c r="E1756" s="473"/>
      <c r="F1756" s="472"/>
      <c r="G1756" s="475"/>
      <c r="H1756" s="475"/>
      <c r="I1756" s="475"/>
      <c r="J1756" s="475"/>
      <c r="K1756" s="472"/>
      <c r="L1756" s="473"/>
      <c r="M1756" s="472"/>
    </row>
    <row r="1757" spans="1:13" ht="12" hidden="1" customHeight="1" outlineLevel="2" x14ac:dyDescent="0.2">
      <c r="A1757" s="482" t="s">
        <v>615</v>
      </c>
      <c r="B1757" s="477"/>
      <c r="C1757" s="476"/>
      <c r="D1757" s="472"/>
      <c r="E1757" s="473"/>
      <c r="F1757" s="472"/>
      <c r="G1757" s="475"/>
      <c r="H1757" s="475"/>
      <c r="I1757" s="475"/>
      <c r="J1757" s="475"/>
      <c r="K1757" s="472"/>
      <c r="L1757" s="473"/>
      <c r="M1757" s="472"/>
    </row>
    <row r="1758" spans="1:13" ht="12" hidden="1" customHeight="1" outlineLevel="2" x14ac:dyDescent="0.2">
      <c r="A1758" s="482" t="s">
        <v>615</v>
      </c>
      <c r="B1758" s="477"/>
      <c r="C1758" s="476"/>
      <c r="D1758" s="472"/>
      <c r="E1758" s="473"/>
      <c r="F1758" s="472"/>
      <c r="G1758" s="475"/>
      <c r="H1758" s="475"/>
      <c r="I1758" s="475"/>
      <c r="J1758" s="475"/>
      <c r="K1758" s="472"/>
      <c r="L1758" s="473"/>
      <c r="M1758" s="472"/>
    </row>
    <row r="1759" spans="1:13" ht="24" hidden="1" customHeight="1" outlineLevel="2" x14ac:dyDescent="0.2">
      <c r="A1759" s="482" t="s">
        <v>615</v>
      </c>
      <c r="B1759" s="477"/>
      <c r="C1759" s="476"/>
      <c r="D1759" s="472"/>
      <c r="E1759" s="473"/>
      <c r="F1759" s="472"/>
      <c r="G1759" s="475"/>
      <c r="H1759" s="475"/>
      <c r="I1759" s="475"/>
      <c r="J1759" s="475"/>
      <c r="K1759" s="472"/>
      <c r="L1759" s="473"/>
      <c r="M1759" s="472"/>
    </row>
    <row r="1760" spans="1:13" ht="12" hidden="1" customHeight="1" outlineLevel="2" x14ac:dyDescent="0.2">
      <c r="A1760" s="482" t="s">
        <v>615</v>
      </c>
      <c r="B1760" s="477"/>
      <c r="C1760" s="476"/>
      <c r="D1760" s="472"/>
      <c r="E1760" s="473"/>
      <c r="F1760" s="472"/>
      <c r="G1760" s="475"/>
      <c r="H1760" s="475"/>
      <c r="I1760" s="475"/>
      <c r="J1760" s="475"/>
      <c r="K1760" s="472"/>
      <c r="L1760" s="473"/>
      <c r="M1760" s="472"/>
    </row>
    <row r="1761" spans="1:13" ht="24" hidden="1" customHeight="1" outlineLevel="2" x14ac:dyDescent="0.2">
      <c r="A1761" s="482" t="s">
        <v>615</v>
      </c>
      <c r="B1761" s="477"/>
      <c r="C1761" s="476"/>
      <c r="D1761" s="474"/>
      <c r="E1761" s="473"/>
      <c r="F1761" s="474"/>
      <c r="G1761" s="475"/>
      <c r="H1761" s="475"/>
      <c r="I1761" s="475"/>
      <c r="J1761" s="475"/>
      <c r="K1761" s="474"/>
      <c r="L1761" s="473"/>
      <c r="M1761" s="474"/>
    </row>
    <row r="1762" spans="1:13" ht="24" hidden="1" customHeight="1" outlineLevel="2" x14ac:dyDescent="0.2">
      <c r="A1762" s="482" t="s">
        <v>615</v>
      </c>
      <c r="B1762" s="477"/>
      <c r="C1762" s="476"/>
      <c r="D1762" s="474"/>
      <c r="E1762" s="473"/>
      <c r="F1762" s="472"/>
      <c r="G1762" s="475"/>
      <c r="H1762" s="475"/>
      <c r="I1762" s="475"/>
      <c r="J1762" s="475"/>
      <c r="K1762" s="474"/>
      <c r="L1762" s="473"/>
      <c r="M1762" s="472"/>
    </row>
    <row r="1763" spans="1:13" ht="12" hidden="1" customHeight="1" outlineLevel="2" x14ac:dyDescent="0.2">
      <c r="A1763" s="482" t="s">
        <v>615</v>
      </c>
      <c r="B1763" s="477"/>
      <c r="C1763" s="476"/>
      <c r="D1763" s="474"/>
      <c r="E1763" s="473"/>
      <c r="F1763" s="472"/>
      <c r="G1763" s="475"/>
      <c r="H1763" s="475"/>
      <c r="I1763" s="475"/>
      <c r="J1763" s="475"/>
      <c r="K1763" s="474"/>
      <c r="L1763" s="473"/>
      <c r="M1763" s="472"/>
    </row>
    <row r="1764" spans="1:13" ht="12" hidden="1" customHeight="1" outlineLevel="2" x14ac:dyDescent="0.2">
      <c r="A1764" s="482" t="s">
        <v>615</v>
      </c>
      <c r="B1764" s="477"/>
      <c r="C1764" s="476"/>
      <c r="D1764" s="474"/>
      <c r="E1764" s="473"/>
      <c r="F1764" s="474"/>
      <c r="G1764" s="475"/>
      <c r="H1764" s="475"/>
      <c r="I1764" s="475"/>
      <c r="J1764" s="475"/>
      <c r="K1764" s="474"/>
      <c r="L1764" s="473"/>
      <c r="M1764" s="474"/>
    </row>
    <row r="1765" spans="1:13" ht="36" hidden="1" customHeight="1" outlineLevel="2" x14ac:dyDescent="0.2">
      <c r="A1765" s="482" t="s">
        <v>615</v>
      </c>
      <c r="B1765" s="477"/>
      <c r="C1765" s="476"/>
      <c r="D1765" s="474"/>
      <c r="E1765" s="473"/>
      <c r="F1765" s="472"/>
      <c r="G1765" s="475"/>
      <c r="H1765" s="475"/>
      <c r="I1765" s="475"/>
      <c r="J1765" s="475"/>
      <c r="K1765" s="474"/>
      <c r="L1765" s="473"/>
      <c r="M1765" s="472"/>
    </row>
    <row r="1766" spans="1:13" ht="24" hidden="1" customHeight="1" outlineLevel="2" x14ac:dyDescent="0.2">
      <c r="A1766" s="482" t="s">
        <v>615</v>
      </c>
      <c r="B1766" s="477"/>
      <c r="C1766" s="476"/>
      <c r="D1766" s="474"/>
      <c r="E1766" s="473"/>
      <c r="F1766" s="472"/>
      <c r="G1766" s="475"/>
      <c r="H1766" s="475"/>
      <c r="I1766" s="475"/>
      <c r="J1766" s="475"/>
      <c r="K1766" s="474"/>
      <c r="L1766" s="473"/>
      <c r="M1766" s="472"/>
    </row>
    <row r="1767" spans="1:13" ht="12" hidden="1" customHeight="1" outlineLevel="2" x14ac:dyDescent="0.2">
      <c r="A1767" s="482" t="s">
        <v>615</v>
      </c>
      <c r="B1767" s="477"/>
      <c r="C1767" s="476"/>
      <c r="D1767" s="474"/>
      <c r="E1767" s="473"/>
      <c r="F1767" s="472"/>
      <c r="G1767" s="475"/>
      <c r="H1767" s="475"/>
      <c r="I1767" s="475"/>
      <c r="J1767" s="475"/>
      <c r="K1767" s="474"/>
      <c r="L1767" s="473"/>
      <c r="M1767" s="472"/>
    </row>
    <row r="1768" spans="1:13" ht="12" hidden="1" customHeight="1" outlineLevel="2" x14ac:dyDescent="0.2">
      <c r="A1768" s="482" t="s">
        <v>615</v>
      </c>
      <c r="B1768" s="477"/>
      <c r="C1768" s="476"/>
      <c r="D1768" s="474"/>
      <c r="E1768" s="473"/>
      <c r="F1768" s="472"/>
      <c r="G1768" s="475"/>
      <c r="H1768" s="475"/>
      <c r="I1768" s="475"/>
      <c r="J1768" s="475"/>
      <c r="K1768" s="474"/>
      <c r="L1768" s="473"/>
      <c r="M1768" s="472"/>
    </row>
    <row r="1769" spans="1:13" ht="12" hidden="1" customHeight="1" outlineLevel="2" x14ac:dyDescent="0.2">
      <c r="A1769" s="482" t="s">
        <v>615</v>
      </c>
      <c r="B1769" s="477"/>
      <c r="C1769" s="476"/>
      <c r="D1769" s="474"/>
      <c r="E1769" s="473"/>
      <c r="F1769" s="472"/>
      <c r="G1769" s="475"/>
      <c r="H1769" s="475"/>
      <c r="I1769" s="475"/>
      <c r="J1769" s="475"/>
      <c r="K1769" s="474"/>
      <c r="L1769" s="473"/>
      <c r="M1769" s="472"/>
    </row>
    <row r="1770" spans="1:13" ht="12" hidden="1" customHeight="1" outlineLevel="2" x14ac:dyDescent="0.2">
      <c r="A1770" s="482" t="s">
        <v>615</v>
      </c>
      <c r="B1770" s="477"/>
      <c r="C1770" s="476"/>
      <c r="D1770" s="472"/>
      <c r="E1770" s="473"/>
      <c r="F1770" s="472"/>
      <c r="G1770" s="475"/>
      <c r="H1770" s="475"/>
      <c r="I1770" s="475"/>
      <c r="J1770" s="475"/>
      <c r="K1770" s="472"/>
      <c r="L1770" s="473"/>
      <c r="M1770" s="472"/>
    </row>
    <row r="1771" spans="1:13" ht="36" hidden="1" customHeight="1" outlineLevel="2" x14ac:dyDescent="0.2">
      <c r="A1771" s="482" t="s">
        <v>615</v>
      </c>
      <c r="B1771" s="477"/>
      <c r="C1771" s="476"/>
      <c r="D1771" s="472"/>
      <c r="E1771" s="473"/>
      <c r="F1771" s="472"/>
      <c r="G1771" s="475"/>
      <c r="H1771" s="475"/>
      <c r="I1771" s="475"/>
      <c r="J1771" s="475"/>
      <c r="K1771" s="472"/>
      <c r="L1771" s="473"/>
      <c r="M1771" s="472"/>
    </row>
    <row r="1772" spans="1:13" ht="24" hidden="1" customHeight="1" outlineLevel="2" x14ac:dyDescent="0.2">
      <c r="A1772" s="482" t="s">
        <v>615</v>
      </c>
      <c r="B1772" s="477"/>
      <c r="C1772" s="476"/>
      <c r="D1772" s="472"/>
      <c r="E1772" s="473"/>
      <c r="F1772" s="472"/>
      <c r="G1772" s="475"/>
      <c r="H1772" s="475"/>
      <c r="I1772" s="475"/>
      <c r="J1772" s="475"/>
      <c r="K1772" s="472"/>
      <c r="L1772" s="473"/>
      <c r="M1772" s="472"/>
    </row>
    <row r="1773" spans="1:13" ht="12" hidden="1" customHeight="1" outlineLevel="2" x14ac:dyDescent="0.2">
      <c r="A1773" s="482" t="s">
        <v>615</v>
      </c>
      <c r="B1773" s="477"/>
      <c r="C1773" s="476"/>
      <c r="D1773" s="472"/>
      <c r="E1773" s="473"/>
      <c r="F1773" s="472"/>
      <c r="G1773" s="475"/>
      <c r="H1773" s="475"/>
      <c r="I1773" s="475"/>
      <c r="J1773" s="475"/>
      <c r="K1773" s="472"/>
      <c r="L1773" s="473"/>
      <c r="M1773" s="472"/>
    </row>
    <row r="1774" spans="1:13" ht="12" hidden="1" customHeight="1" outlineLevel="2" x14ac:dyDescent="0.2">
      <c r="A1774" s="482" t="s">
        <v>615</v>
      </c>
      <c r="B1774" s="477"/>
      <c r="C1774" s="476"/>
      <c r="D1774" s="474"/>
      <c r="E1774" s="473"/>
      <c r="F1774" s="472"/>
      <c r="G1774" s="475"/>
      <c r="H1774" s="475"/>
      <c r="I1774" s="475"/>
      <c r="J1774" s="475"/>
      <c r="K1774" s="474"/>
      <c r="L1774" s="473"/>
      <c r="M1774" s="472"/>
    </row>
    <row r="1775" spans="1:13" ht="24" hidden="1" customHeight="1" outlineLevel="2" x14ac:dyDescent="0.2">
      <c r="A1775" s="482" t="s">
        <v>615</v>
      </c>
      <c r="B1775" s="477"/>
      <c r="C1775" s="476"/>
      <c r="D1775" s="474"/>
      <c r="E1775" s="473"/>
      <c r="F1775" s="472"/>
      <c r="G1775" s="475"/>
      <c r="H1775" s="475"/>
      <c r="I1775" s="475"/>
      <c r="J1775" s="475"/>
      <c r="K1775" s="474"/>
      <c r="L1775" s="473"/>
      <c r="M1775" s="472"/>
    </row>
    <row r="1776" spans="1:13" ht="24" hidden="1" customHeight="1" outlineLevel="2" x14ac:dyDescent="0.2">
      <c r="A1776" s="482" t="s">
        <v>615</v>
      </c>
      <c r="B1776" s="477"/>
      <c r="C1776" s="476"/>
      <c r="D1776" s="474"/>
      <c r="E1776" s="473"/>
      <c r="F1776" s="472"/>
      <c r="G1776" s="475"/>
      <c r="H1776" s="475"/>
      <c r="I1776" s="475"/>
      <c r="J1776" s="475"/>
      <c r="K1776" s="474"/>
      <c r="L1776" s="473"/>
      <c r="M1776" s="472"/>
    </row>
    <row r="1777" spans="1:13" ht="24" hidden="1" customHeight="1" outlineLevel="2" x14ac:dyDescent="0.2">
      <c r="A1777" s="482" t="s">
        <v>615</v>
      </c>
      <c r="B1777" s="477"/>
      <c r="C1777" s="476"/>
      <c r="D1777" s="474"/>
      <c r="E1777" s="473"/>
      <c r="F1777" s="472"/>
      <c r="G1777" s="475"/>
      <c r="H1777" s="475"/>
      <c r="I1777" s="475"/>
      <c r="J1777" s="475"/>
      <c r="K1777" s="474"/>
      <c r="L1777" s="473"/>
      <c r="M1777" s="472"/>
    </row>
    <row r="1778" spans="1:13" ht="12" hidden="1" customHeight="1" outlineLevel="2" x14ac:dyDescent="0.2">
      <c r="A1778" s="482" t="s">
        <v>615</v>
      </c>
      <c r="B1778" s="477"/>
      <c r="C1778" s="476"/>
      <c r="D1778" s="474"/>
      <c r="E1778" s="473"/>
      <c r="F1778" s="474"/>
      <c r="G1778" s="475"/>
      <c r="H1778" s="475"/>
      <c r="I1778" s="475"/>
      <c r="J1778" s="475"/>
      <c r="K1778" s="474"/>
      <c r="L1778" s="473"/>
      <c r="M1778" s="474"/>
    </row>
    <row r="1779" spans="1:13" ht="12" hidden="1" customHeight="1" outlineLevel="2" x14ac:dyDescent="0.2">
      <c r="A1779" s="482" t="s">
        <v>615</v>
      </c>
      <c r="B1779" s="477"/>
      <c r="C1779" s="476"/>
      <c r="D1779" s="474"/>
      <c r="E1779" s="473"/>
      <c r="F1779" s="472"/>
      <c r="G1779" s="475"/>
      <c r="H1779" s="475"/>
      <c r="I1779" s="475"/>
      <c r="J1779" s="475"/>
      <c r="K1779" s="474"/>
      <c r="L1779" s="473"/>
      <c r="M1779" s="472"/>
    </row>
    <row r="1780" spans="1:13" ht="12" hidden="1" customHeight="1" outlineLevel="2" x14ac:dyDescent="0.2">
      <c r="A1780" s="482" t="s">
        <v>615</v>
      </c>
      <c r="B1780" s="477"/>
      <c r="C1780" s="476"/>
      <c r="D1780" s="474"/>
      <c r="E1780" s="473"/>
      <c r="F1780" s="474"/>
      <c r="G1780" s="475"/>
      <c r="H1780" s="475"/>
      <c r="I1780" s="475"/>
      <c r="J1780" s="475"/>
      <c r="K1780" s="474"/>
      <c r="L1780" s="473"/>
      <c r="M1780" s="474"/>
    </row>
    <row r="1781" spans="1:13" ht="12" hidden="1" customHeight="1" outlineLevel="2" x14ac:dyDescent="0.2">
      <c r="A1781" s="482" t="s">
        <v>615</v>
      </c>
      <c r="B1781" s="477"/>
      <c r="C1781" s="476"/>
      <c r="D1781" s="474"/>
      <c r="E1781" s="473"/>
      <c r="F1781" s="472"/>
      <c r="G1781" s="475"/>
      <c r="H1781" s="475"/>
      <c r="I1781" s="475"/>
      <c r="J1781" s="475"/>
      <c r="K1781" s="474"/>
      <c r="L1781" s="473"/>
      <c r="M1781" s="472"/>
    </row>
    <row r="1782" spans="1:13" ht="12" hidden="1" customHeight="1" outlineLevel="2" x14ac:dyDescent="0.2">
      <c r="A1782" s="482" t="s">
        <v>615</v>
      </c>
      <c r="B1782" s="477"/>
      <c r="C1782" s="476"/>
      <c r="D1782" s="474"/>
      <c r="E1782" s="473"/>
      <c r="F1782" s="472"/>
      <c r="G1782" s="475"/>
      <c r="H1782" s="475"/>
      <c r="I1782" s="475"/>
      <c r="J1782" s="475"/>
      <c r="K1782" s="474"/>
      <c r="L1782" s="473"/>
      <c r="M1782" s="472"/>
    </row>
    <row r="1783" spans="1:13" ht="12" hidden="1" customHeight="1" outlineLevel="2" x14ac:dyDescent="0.2">
      <c r="A1783" s="482" t="s">
        <v>615</v>
      </c>
      <c r="B1783" s="477"/>
      <c r="C1783" s="476"/>
      <c r="D1783" s="474"/>
      <c r="E1783" s="473"/>
      <c r="F1783" s="472"/>
      <c r="G1783" s="475"/>
      <c r="H1783" s="475"/>
      <c r="I1783" s="475"/>
      <c r="J1783" s="475"/>
      <c r="K1783" s="474"/>
      <c r="L1783" s="473"/>
      <c r="M1783" s="472"/>
    </row>
    <row r="1784" spans="1:13" ht="15" hidden="1" customHeight="1" outlineLevel="1" x14ac:dyDescent="0.2">
      <c r="A1784" s="482" t="s">
        <v>615</v>
      </c>
      <c r="B1784" s="471"/>
      <c r="C1784" s="471"/>
      <c r="D1784" s="471"/>
      <c r="E1784" s="470"/>
      <c r="F1784" s="467"/>
      <c r="G1784" s="469"/>
      <c r="H1784" s="469"/>
      <c r="I1784" s="469"/>
      <c r="J1784" s="469"/>
      <c r="K1784" s="469"/>
      <c r="L1784" s="470"/>
      <c r="M1784" s="467"/>
    </row>
    <row r="1785" spans="1:13" ht="36" hidden="1" customHeight="1" outlineLevel="2" x14ac:dyDescent="0.2">
      <c r="A1785" s="482" t="s">
        <v>615</v>
      </c>
      <c r="B1785" s="477"/>
      <c r="C1785" s="476"/>
      <c r="D1785" s="474"/>
      <c r="E1785" s="473"/>
      <c r="F1785" s="474"/>
      <c r="G1785" s="475"/>
      <c r="H1785" s="475"/>
      <c r="I1785" s="475"/>
      <c r="J1785" s="475"/>
      <c r="K1785" s="474"/>
      <c r="L1785" s="473"/>
      <c r="M1785" s="474"/>
    </row>
    <row r="1786" spans="1:13" ht="24" hidden="1" customHeight="1" outlineLevel="2" x14ac:dyDescent="0.2">
      <c r="A1786" s="482" t="s">
        <v>615</v>
      </c>
      <c r="B1786" s="477"/>
      <c r="C1786" s="476"/>
      <c r="D1786" s="474"/>
      <c r="E1786" s="473"/>
      <c r="F1786" s="472"/>
      <c r="G1786" s="475"/>
      <c r="H1786" s="475"/>
      <c r="I1786" s="475"/>
      <c r="J1786" s="475"/>
      <c r="K1786" s="474"/>
      <c r="L1786" s="473"/>
      <c r="M1786" s="472"/>
    </row>
    <row r="1787" spans="1:13" ht="15" hidden="1" customHeight="1" outlineLevel="1" x14ac:dyDescent="0.2">
      <c r="A1787" s="482" t="s">
        <v>615</v>
      </c>
      <c r="B1787" s="471"/>
      <c r="C1787" s="471"/>
      <c r="D1787" s="471"/>
      <c r="E1787" s="470"/>
      <c r="F1787" s="467"/>
      <c r="G1787" s="469"/>
      <c r="H1787" s="469"/>
      <c r="I1787" s="469"/>
      <c r="J1787" s="469"/>
      <c r="K1787" s="469"/>
      <c r="L1787" s="470"/>
      <c r="M1787" s="467"/>
    </row>
    <row r="1788" spans="1:13" ht="12" hidden="1" customHeight="1" outlineLevel="2" x14ac:dyDescent="0.2">
      <c r="A1788" s="482" t="s">
        <v>615</v>
      </c>
      <c r="B1788" s="477"/>
      <c r="C1788" s="476"/>
      <c r="D1788" s="474"/>
      <c r="E1788" s="473"/>
      <c r="F1788" s="474"/>
      <c r="G1788" s="475"/>
      <c r="H1788" s="475"/>
      <c r="I1788" s="475"/>
      <c r="J1788" s="475"/>
      <c r="K1788" s="474"/>
      <c r="L1788" s="473"/>
      <c r="M1788" s="474"/>
    </row>
    <row r="1789" spans="1:13" ht="36" hidden="1" customHeight="1" outlineLevel="2" x14ac:dyDescent="0.2">
      <c r="A1789" s="482" t="s">
        <v>615</v>
      </c>
      <c r="B1789" s="477"/>
      <c r="C1789" s="476"/>
      <c r="D1789" s="472"/>
      <c r="E1789" s="473"/>
      <c r="F1789" s="472"/>
      <c r="G1789" s="475"/>
      <c r="H1789" s="475"/>
      <c r="I1789" s="475"/>
      <c r="J1789" s="475"/>
      <c r="K1789" s="472"/>
      <c r="L1789" s="473"/>
      <c r="M1789" s="472"/>
    </row>
    <row r="1790" spans="1:13" ht="36" hidden="1" customHeight="1" outlineLevel="2" x14ac:dyDescent="0.2">
      <c r="A1790" s="482" t="s">
        <v>615</v>
      </c>
      <c r="B1790" s="477"/>
      <c r="C1790" s="476"/>
      <c r="D1790" s="472"/>
      <c r="E1790" s="473"/>
      <c r="F1790" s="472"/>
      <c r="G1790" s="475"/>
      <c r="H1790" s="475"/>
      <c r="I1790" s="475"/>
      <c r="J1790" s="475"/>
      <c r="K1790" s="472"/>
      <c r="L1790" s="473"/>
      <c r="M1790" s="472"/>
    </row>
    <row r="1791" spans="1:13" ht="36" hidden="1" customHeight="1" outlineLevel="2" x14ac:dyDescent="0.2">
      <c r="A1791" s="482" t="s">
        <v>615</v>
      </c>
      <c r="B1791" s="477"/>
      <c r="C1791" s="476"/>
      <c r="D1791" s="472"/>
      <c r="E1791" s="473"/>
      <c r="F1791" s="472"/>
      <c r="G1791" s="475"/>
      <c r="H1791" s="475"/>
      <c r="I1791" s="475"/>
      <c r="J1791" s="475"/>
      <c r="K1791" s="472"/>
      <c r="L1791" s="473"/>
      <c r="M1791" s="472"/>
    </row>
    <row r="1792" spans="1:13" ht="36" hidden="1" customHeight="1" outlineLevel="2" x14ac:dyDescent="0.2">
      <c r="A1792" s="482" t="s">
        <v>615</v>
      </c>
      <c r="B1792" s="477"/>
      <c r="C1792" s="476"/>
      <c r="D1792" s="472"/>
      <c r="E1792" s="473"/>
      <c r="F1792" s="472"/>
      <c r="G1792" s="475"/>
      <c r="H1792" s="475"/>
      <c r="I1792" s="475"/>
      <c r="J1792" s="475"/>
      <c r="K1792" s="472"/>
      <c r="L1792" s="473"/>
      <c r="M1792" s="472"/>
    </row>
    <row r="1793" spans="1:13" ht="36" hidden="1" customHeight="1" outlineLevel="2" x14ac:dyDescent="0.2">
      <c r="A1793" s="482" t="s">
        <v>615</v>
      </c>
      <c r="B1793" s="477"/>
      <c r="C1793" s="476"/>
      <c r="D1793" s="472"/>
      <c r="E1793" s="473"/>
      <c r="F1793" s="472"/>
      <c r="G1793" s="475"/>
      <c r="H1793" s="475"/>
      <c r="I1793" s="475"/>
      <c r="J1793" s="475"/>
      <c r="K1793" s="472"/>
      <c r="L1793" s="473"/>
      <c r="M1793" s="472"/>
    </row>
    <row r="1794" spans="1:13" ht="36" hidden="1" customHeight="1" outlineLevel="2" x14ac:dyDescent="0.2">
      <c r="A1794" s="482" t="s">
        <v>615</v>
      </c>
      <c r="B1794" s="477"/>
      <c r="C1794" s="476"/>
      <c r="D1794" s="472"/>
      <c r="E1794" s="473"/>
      <c r="F1794" s="472"/>
      <c r="G1794" s="475"/>
      <c r="H1794" s="475"/>
      <c r="I1794" s="475"/>
      <c r="J1794" s="475"/>
      <c r="K1794" s="472"/>
      <c r="L1794" s="473"/>
      <c r="M1794" s="472"/>
    </row>
    <row r="1795" spans="1:13" ht="12" hidden="1" customHeight="1" outlineLevel="2" x14ac:dyDescent="0.2">
      <c r="A1795" s="482" t="s">
        <v>615</v>
      </c>
      <c r="B1795" s="477"/>
      <c r="C1795" s="476"/>
      <c r="D1795" s="474"/>
      <c r="E1795" s="473"/>
      <c r="F1795" s="472"/>
      <c r="G1795" s="475"/>
      <c r="H1795" s="475"/>
      <c r="I1795" s="475"/>
      <c r="J1795" s="475"/>
      <c r="K1795" s="474"/>
      <c r="L1795" s="473"/>
      <c r="M1795" s="472"/>
    </row>
    <row r="1796" spans="1:13" ht="12" hidden="1" customHeight="1" outlineLevel="2" x14ac:dyDescent="0.2">
      <c r="A1796" s="482" t="s">
        <v>615</v>
      </c>
      <c r="B1796" s="477"/>
      <c r="C1796" s="476"/>
      <c r="D1796" s="474"/>
      <c r="E1796" s="473"/>
      <c r="F1796" s="472"/>
      <c r="G1796" s="475"/>
      <c r="H1796" s="475"/>
      <c r="I1796" s="475"/>
      <c r="J1796" s="475"/>
      <c r="K1796" s="474"/>
      <c r="L1796" s="473"/>
      <c r="M1796" s="472"/>
    </row>
    <row r="1797" spans="1:13" ht="12" hidden="1" customHeight="1" outlineLevel="2" x14ac:dyDescent="0.2">
      <c r="A1797" s="482" t="s">
        <v>615</v>
      </c>
      <c r="B1797" s="477"/>
      <c r="C1797" s="476"/>
      <c r="D1797" s="474"/>
      <c r="E1797" s="473"/>
      <c r="F1797" s="472"/>
      <c r="G1797" s="475"/>
      <c r="H1797" s="475"/>
      <c r="I1797" s="475"/>
      <c r="J1797" s="475"/>
      <c r="K1797" s="474"/>
      <c r="L1797" s="473"/>
      <c r="M1797" s="472"/>
    </row>
    <row r="1798" spans="1:13" ht="12" hidden="1" customHeight="1" outlineLevel="2" x14ac:dyDescent="0.2">
      <c r="A1798" s="482" t="s">
        <v>615</v>
      </c>
      <c r="B1798" s="477"/>
      <c r="C1798" s="476"/>
      <c r="D1798" s="474"/>
      <c r="E1798" s="473"/>
      <c r="F1798" s="472"/>
      <c r="G1798" s="475"/>
      <c r="H1798" s="475"/>
      <c r="I1798" s="475"/>
      <c r="J1798" s="475"/>
      <c r="K1798" s="474"/>
      <c r="L1798" s="473"/>
      <c r="M1798" s="472"/>
    </row>
    <row r="1799" spans="1:13" ht="12" hidden="1" customHeight="1" outlineLevel="2" x14ac:dyDescent="0.2">
      <c r="A1799" s="482" t="s">
        <v>615</v>
      </c>
      <c r="B1799" s="477"/>
      <c r="C1799" s="476"/>
      <c r="D1799" s="474"/>
      <c r="E1799" s="473"/>
      <c r="F1799" s="472"/>
      <c r="G1799" s="475"/>
      <c r="H1799" s="475"/>
      <c r="I1799" s="475"/>
      <c r="J1799" s="475"/>
      <c r="K1799" s="474"/>
      <c r="L1799" s="473"/>
      <c r="M1799" s="472"/>
    </row>
    <row r="1800" spans="1:13" ht="12" hidden="1" customHeight="1" outlineLevel="2" x14ac:dyDescent="0.2">
      <c r="A1800" s="482" t="s">
        <v>615</v>
      </c>
      <c r="B1800" s="477"/>
      <c r="C1800" s="476"/>
      <c r="D1800" s="474"/>
      <c r="E1800" s="473"/>
      <c r="F1800" s="474"/>
      <c r="G1800" s="475"/>
      <c r="H1800" s="475"/>
      <c r="I1800" s="475"/>
      <c r="J1800" s="475"/>
      <c r="K1800" s="474"/>
      <c r="L1800" s="473"/>
      <c r="M1800" s="474"/>
    </row>
    <row r="1801" spans="1:13" ht="12" hidden="1" customHeight="1" outlineLevel="2" x14ac:dyDescent="0.2">
      <c r="A1801" s="482" t="s">
        <v>615</v>
      </c>
      <c r="B1801" s="477"/>
      <c r="C1801" s="476"/>
      <c r="D1801" s="474"/>
      <c r="E1801" s="473"/>
      <c r="F1801" s="472"/>
      <c r="G1801" s="475"/>
      <c r="H1801" s="475"/>
      <c r="I1801" s="475"/>
      <c r="J1801" s="475"/>
      <c r="K1801" s="474"/>
      <c r="L1801" s="473"/>
      <c r="M1801" s="472"/>
    </row>
    <row r="1802" spans="1:13" ht="12" hidden="1" customHeight="1" outlineLevel="2" x14ac:dyDescent="0.2">
      <c r="A1802" s="482" t="s">
        <v>615</v>
      </c>
      <c r="B1802" s="477"/>
      <c r="C1802" s="476"/>
      <c r="D1802" s="474"/>
      <c r="E1802" s="473"/>
      <c r="F1802" s="472"/>
      <c r="G1802" s="475"/>
      <c r="H1802" s="475"/>
      <c r="I1802" s="475"/>
      <c r="J1802" s="475"/>
      <c r="K1802" s="474"/>
      <c r="L1802" s="473"/>
      <c r="M1802" s="472"/>
    </row>
    <row r="1803" spans="1:13" ht="12" hidden="1" customHeight="1" outlineLevel="2" x14ac:dyDescent="0.2">
      <c r="A1803" s="482" t="s">
        <v>615</v>
      </c>
      <c r="B1803" s="477"/>
      <c r="C1803" s="476"/>
      <c r="D1803" s="474"/>
      <c r="E1803" s="473"/>
      <c r="F1803" s="472"/>
      <c r="G1803" s="475"/>
      <c r="H1803" s="475"/>
      <c r="I1803" s="475"/>
      <c r="J1803" s="475"/>
      <c r="K1803" s="474"/>
      <c r="L1803" s="473"/>
      <c r="M1803" s="472"/>
    </row>
    <row r="1804" spans="1:13" ht="12" hidden="1" customHeight="1" outlineLevel="2" x14ac:dyDescent="0.2">
      <c r="A1804" s="482" t="s">
        <v>615</v>
      </c>
      <c r="B1804" s="477"/>
      <c r="C1804" s="476"/>
      <c r="D1804" s="474"/>
      <c r="E1804" s="473"/>
      <c r="F1804" s="474"/>
      <c r="G1804" s="475"/>
      <c r="H1804" s="475"/>
      <c r="I1804" s="475"/>
      <c r="J1804" s="475"/>
      <c r="K1804" s="474"/>
      <c r="L1804" s="473"/>
      <c r="M1804" s="474"/>
    </row>
    <row r="1805" spans="1:13" ht="12" hidden="1" customHeight="1" outlineLevel="2" x14ac:dyDescent="0.2">
      <c r="A1805" s="482" t="s">
        <v>615</v>
      </c>
      <c r="B1805" s="477"/>
      <c r="C1805" s="476"/>
      <c r="D1805" s="474"/>
      <c r="E1805" s="473"/>
      <c r="F1805" s="472"/>
      <c r="G1805" s="475"/>
      <c r="H1805" s="475"/>
      <c r="I1805" s="475"/>
      <c r="J1805" s="475"/>
      <c r="K1805" s="474"/>
      <c r="L1805" s="473"/>
      <c r="M1805" s="472"/>
    </row>
    <row r="1806" spans="1:13" ht="12" hidden="1" customHeight="1" outlineLevel="2" x14ac:dyDescent="0.2">
      <c r="A1806" s="482" t="s">
        <v>615</v>
      </c>
      <c r="B1806" s="477"/>
      <c r="C1806" s="476"/>
      <c r="D1806" s="474"/>
      <c r="E1806" s="473"/>
      <c r="F1806" s="472"/>
      <c r="G1806" s="475"/>
      <c r="H1806" s="475"/>
      <c r="I1806" s="475"/>
      <c r="J1806" s="475"/>
      <c r="K1806" s="474"/>
      <c r="L1806" s="473"/>
      <c r="M1806" s="472"/>
    </row>
    <row r="1807" spans="1:13" ht="12" hidden="1" customHeight="1" outlineLevel="2" x14ac:dyDescent="0.2">
      <c r="A1807" s="482" t="s">
        <v>615</v>
      </c>
      <c r="B1807" s="477"/>
      <c r="C1807" s="476"/>
      <c r="D1807" s="474"/>
      <c r="E1807" s="473"/>
      <c r="F1807" s="472"/>
      <c r="G1807" s="475"/>
      <c r="H1807" s="475"/>
      <c r="I1807" s="475"/>
      <c r="J1807" s="475"/>
      <c r="K1807" s="474"/>
      <c r="L1807" s="473"/>
      <c r="M1807" s="472"/>
    </row>
    <row r="1808" spans="1:13" ht="12" hidden="1" customHeight="1" outlineLevel="2" x14ac:dyDescent="0.2">
      <c r="A1808" s="482" t="s">
        <v>615</v>
      </c>
      <c r="B1808" s="477"/>
      <c r="C1808" s="476"/>
      <c r="D1808" s="474"/>
      <c r="E1808" s="473"/>
      <c r="F1808" s="472"/>
      <c r="G1808" s="475"/>
      <c r="H1808" s="475"/>
      <c r="I1808" s="475"/>
      <c r="J1808" s="475"/>
      <c r="K1808" s="474"/>
      <c r="L1808" s="473"/>
      <c r="M1808" s="472"/>
    </row>
    <row r="1809" spans="1:13" ht="12" hidden="1" customHeight="1" outlineLevel="2" x14ac:dyDescent="0.2">
      <c r="A1809" s="482" t="s">
        <v>615</v>
      </c>
      <c r="B1809" s="477"/>
      <c r="C1809" s="476"/>
      <c r="D1809" s="474"/>
      <c r="E1809" s="473"/>
      <c r="F1809" s="472"/>
      <c r="G1809" s="475"/>
      <c r="H1809" s="475"/>
      <c r="I1809" s="475"/>
      <c r="J1809" s="475"/>
      <c r="K1809" s="474"/>
      <c r="L1809" s="473"/>
      <c r="M1809" s="472"/>
    </row>
    <row r="1810" spans="1:13" ht="12" hidden="1" customHeight="1" outlineLevel="2" x14ac:dyDescent="0.2">
      <c r="A1810" s="482" t="s">
        <v>615</v>
      </c>
      <c r="B1810" s="477"/>
      <c r="C1810" s="476"/>
      <c r="D1810" s="474"/>
      <c r="E1810" s="473"/>
      <c r="F1810" s="472"/>
      <c r="G1810" s="475"/>
      <c r="H1810" s="475"/>
      <c r="I1810" s="475"/>
      <c r="J1810" s="475"/>
      <c r="K1810" s="474"/>
      <c r="L1810" s="473"/>
      <c r="M1810" s="472"/>
    </row>
    <row r="1811" spans="1:13" ht="12" hidden="1" customHeight="1" outlineLevel="2" x14ac:dyDescent="0.2">
      <c r="A1811" s="482" t="s">
        <v>615</v>
      </c>
      <c r="B1811" s="477"/>
      <c r="C1811" s="476"/>
      <c r="D1811" s="474"/>
      <c r="E1811" s="473"/>
      <c r="F1811" s="474"/>
      <c r="G1811" s="475"/>
      <c r="H1811" s="475"/>
      <c r="I1811" s="475"/>
      <c r="J1811" s="475"/>
      <c r="K1811" s="474"/>
      <c r="L1811" s="473"/>
      <c r="M1811" s="474"/>
    </row>
    <row r="1812" spans="1:13" ht="12" hidden="1" customHeight="1" outlineLevel="2" x14ac:dyDescent="0.2">
      <c r="A1812" s="482" t="s">
        <v>615</v>
      </c>
      <c r="B1812" s="477"/>
      <c r="C1812" s="476"/>
      <c r="D1812" s="474"/>
      <c r="E1812" s="473"/>
      <c r="F1812" s="472"/>
      <c r="G1812" s="475"/>
      <c r="H1812" s="475"/>
      <c r="I1812" s="475"/>
      <c r="J1812" s="475"/>
      <c r="K1812" s="474"/>
      <c r="L1812" s="473"/>
      <c r="M1812" s="472"/>
    </row>
    <row r="1813" spans="1:13" ht="12" hidden="1" customHeight="1" outlineLevel="2" x14ac:dyDescent="0.2">
      <c r="A1813" s="482" t="s">
        <v>615</v>
      </c>
      <c r="B1813" s="477"/>
      <c r="C1813" s="476"/>
      <c r="D1813" s="474"/>
      <c r="E1813" s="473"/>
      <c r="F1813" s="472"/>
      <c r="G1813" s="475"/>
      <c r="H1813" s="475"/>
      <c r="I1813" s="475"/>
      <c r="J1813" s="475"/>
      <c r="K1813" s="474"/>
      <c r="L1813" s="473"/>
      <c r="M1813" s="472"/>
    </row>
    <row r="1814" spans="1:13" ht="12" hidden="1" customHeight="1" outlineLevel="2" x14ac:dyDescent="0.2">
      <c r="A1814" s="482" t="s">
        <v>615</v>
      </c>
      <c r="B1814" s="477"/>
      <c r="C1814" s="476"/>
      <c r="D1814" s="474"/>
      <c r="E1814" s="473"/>
      <c r="F1814" s="472"/>
      <c r="G1814" s="475"/>
      <c r="H1814" s="475"/>
      <c r="I1814" s="475"/>
      <c r="J1814" s="475"/>
      <c r="K1814" s="474"/>
      <c r="L1814" s="473"/>
      <c r="M1814" s="472"/>
    </row>
    <row r="1815" spans="1:13" ht="36" hidden="1" customHeight="1" outlineLevel="2" x14ac:dyDescent="0.2">
      <c r="A1815" s="482" t="s">
        <v>615</v>
      </c>
      <c r="B1815" s="477"/>
      <c r="C1815" s="476"/>
      <c r="D1815" s="474"/>
      <c r="E1815" s="473"/>
      <c r="F1815" s="472"/>
      <c r="G1815" s="475"/>
      <c r="H1815" s="475"/>
      <c r="I1815" s="475"/>
      <c r="J1815" s="475"/>
      <c r="K1815" s="474"/>
      <c r="L1815" s="473"/>
      <c r="M1815" s="472"/>
    </row>
    <row r="1816" spans="1:13" ht="24" hidden="1" customHeight="1" outlineLevel="2" x14ac:dyDescent="0.2">
      <c r="A1816" s="482" t="s">
        <v>615</v>
      </c>
      <c r="B1816" s="477"/>
      <c r="C1816" s="476"/>
      <c r="D1816" s="472"/>
      <c r="E1816" s="473"/>
      <c r="F1816" s="472"/>
      <c r="G1816" s="475"/>
      <c r="H1816" s="475"/>
      <c r="I1816" s="475"/>
      <c r="J1816" s="475"/>
      <c r="K1816" s="472"/>
      <c r="L1816" s="473"/>
      <c r="M1816" s="472"/>
    </row>
    <row r="1817" spans="1:13" ht="12" hidden="1" customHeight="1" outlineLevel="2" x14ac:dyDescent="0.2">
      <c r="A1817" s="482" t="s">
        <v>615</v>
      </c>
      <c r="B1817" s="477"/>
      <c r="C1817" s="476"/>
      <c r="D1817" s="472"/>
      <c r="E1817" s="473"/>
      <c r="F1817" s="472"/>
      <c r="G1817" s="475"/>
      <c r="H1817" s="475"/>
      <c r="I1817" s="475"/>
      <c r="J1817" s="475"/>
      <c r="K1817" s="472"/>
      <c r="L1817" s="473"/>
      <c r="M1817" s="472"/>
    </row>
    <row r="1818" spans="1:13" ht="24" hidden="1" customHeight="1" outlineLevel="2" x14ac:dyDescent="0.2">
      <c r="A1818" s="482" t="s">
        <v>615</v>
      </c>
      <c r="B1818" s="477"/>
      <c r="C1818" s="476"/>
      <c r="D1818" s="472"/>
      <c r="E1818" s="473"/>
      <c r="F1818" s="472"/>
      <c r="G1818" s="475"/>
      <c r="H1818" s="475"/>
      <c r="I1818" s="475"/>
      <c r="J1818" s="475"/>
      <c r="K1818" s="472"/>
      <c r="L1818" s="473"/>
      <c r="M1818" s="472"/>
    </row>
    <row r="1819" spans="1:13" ht="12" hidden="1" customHeight="1" outlineLevel="2" x14ac:dyDescent="0.2">
      <c r="A1819" s="482" t="s">
        <v>615</v>
      </c>
      <c r="B1819" s="477"/>
      <c r="C1819" s="476"/>
      <c r="D1819" s="474"/>
      <c r="E1819" s="473"/>
      <c r="F1819" s="474"/>
      <c r="G1819" s="475"/>
      <c r="H1819" s="475"/>
      <c r="I1819" s="475"/>
      <c r="J1819" s="475"/>
      <c r="K1819" s="474"/>
      <c r="L1819" s="473"/>
      <c r="M1819" s="474"/>
    </row>
    <row r="1820" spans="1:13" ht="12" hidden="1" customHeight="1" outlineLevel="2" x14ac:dyDescent="0.2">
      <c r="A1820" s="482" t="s">
        <v>615</v>
      </c>
      <c r="B1820" s="477"/>
      <c r="C1820" s="476"/>
      <c r="D1820" s="474"/>
      <c r="E1820" s="473"/>
      <c r="F1820" s="474"/>
      <c r="G1820" s="475"/>
      <c r="H1820" s="475"/>
      <c r="I1820" s="475"/>
      <c r="J1820" s="475"/>
      <c r="K1820" s="474"/>
      <c r="L1820" s="473"/>
      <c r="M1820" s="474"/>
    </row>
    <row r="1821" spans="1:13" ht="24" hidden="1" customHeight="1" outlineLevel="2" x14ac:dyDescent="0.2">
      <c r="A1821" s="482" t="s">
        <v>615</v>
      </c>
      <c r="B1821" s="477"/>
      <c r="C1821" s="476"/>
      <c r="D1821" s="472"/>
      <c r="E1821" s="473"/>
      <c r="F1821" s="472"/>
      <c r="G1821" s="475"/>
      <c r="H1821" s="475"/>
      <c r="I1821" s="475"/>
      <c r="J1821" s="475"/>
      <c r="K1821" s="472"/>
      <c r="L1821" s="473"/>
      <c r="M1821" s="472"/>
    </row>
    <row r="1822" spans="1:13" ht="24" hidden="1" customHeight="1" outlineLevel="2" x14ac:dyDescent="0.2">
      <c r="A1822" s="482" t="s">
        <v>615</v>
      </c>
      <c r="B1822" s="477"/>
      <c r="C1822" s="476"/>
      <c r="D1822" s="474"/>
      <c r="E1822" s="473"/>
      <c r="F1822" s="472"/>
      <c r="G1822" s="475"/>
      <c r="H1822" s="475"/>
      <c r="I1822" s="475"/>
      <c r="J1822" s="475"/>
      <c r="K1822" s="474"/>
      <c r="L1822" s="473"/>
      <c r="M1822" s="472"/>
    </row>
    <row r="1823" spans="1:13" ht="24" hidden="1" customHeight="1" outlineLevel="2" x14ac:dyDescent="0.2">
      <c r="A1823" s="482" t="s">
        <v>615</v>
      </c>
      <c r="B1823" s="477"/>
      <c r="C1823" s="476"/>
      <c r="D1823" s="472"/>
      <c r="E1823" s="473"/>
      <c r="F1823" s="472"/>
      <c r="G1823" s="475"/>
      <c r="H1823" s="475"/>
      <c r="I1823" s="475"/>
      <c r="J1823" s="475"/>
      <c r="K1823" s="472"/>
      <c r="L1823" s="473"/>
      <c r="M1823" s="472"/>
    </row>
    <row r="1824" spans="1:13" ht="12" hidden="1" customHeight="1" outlineLevel="2" x14ac:dyDescent="0.2">
      <c r="A1824" s="482" t="s">
        <v>615</v>
      </c>
      <c r="B1824" s="477"/>
      <c r="C1824" s="476"/>
      <c r="D1824" s="472"/>
      <c r="E1824" s="473"/>
      <c r="F1824" s="472"/>
      <c r="G1824" s="475"/>
      <c r="H1824" s="475"/>
      <c r="I1824" s="475"/>
      <c r="J1824" s="475"/>
      <c r="K1824" s="472"/>
      <c r="L1824" s="473"/>
      <c r="M1824" s="472"/>
    </row>
    <row r="1825" spans="1:13" ht="24" hidden="1" customHeight="1" outlineLevel="2" x14ac:dyDescent="0.2">
      <c r="A1825" s="482" t="s">
        <v>615</v>
      </c>
      <c r="B1825" s="477"/>
      <c r="C1825" s="476"/>
      <c r="D1825" s="474"/>
      <c r="E1825" s="473"/>
      <c r="F1825" s="472"/>
      <c r="G1825" s="475"/>
      <c r="H1825" s="475"/>
      <c r="I1825" s="475"/>
      <c r="J1825" s="475"/>
      <c r="K1825" s="474"/>
      <c r="L1825" s="473"/>
      <c r="M1825" s="472"/>
    </row>
    <row r="1826" spans="1:13" ht="12" hidden="1" customHeight="1" outlineLevel="2" x14ac:dyDescent="0.2">
      <c r="A1826" s="482" t="s">
        <v>615</v>
      </c>
      <c r="B1826" s="477"/>
      <c r="C1826" s="476"/>
      <c r="D1826" s="474"/>
      <c r="E1826" s="473"/>
      <c r="F1826" s="474"/>
      <c r="G1826" s="475"/>
      <c r="H1826" s="475"/>
      <c r="I1826" s="475"/>
      <c r="J1826" s="475"/>
      <c r="K1826" s="474"/>
      <c r="L1826" s="473"/>
      <c r="M1826" s="474"/>
    </row>
    <row r="1827" spans="1:13" ht="24" hidden="1" customHeight="1" outlineLevel="2" x14ac:dyDescent="0.2">
      <c r="A1827" s="482" t="s">
        <v>615</v>
      </c>
      <c r="B1827" s="477"/>
      <c r="C1827" s="476"/>
      <c r="D1827" s="472"/>
      <c r="E1827" s="473"/>
      <c r="F1827" s="472"/>
      <c r="G1827" s="475"/>
      <c r="H1827" s="475"/>
      <c r="I1827" s="475"/>
      <c r="J1827" s="475"/>
      <c r="K1827" s="472"/>
      <c r="L1827" s="473"/>
      <c r="M1827" s="472"/>
    </row>
    <row r="1828" spans="1:13" ht="24" hidden="1" customHeight="1" outlineLevel="2" x14ac:dyDescent="0.2">
      <c r="A1828" s="482" t="s">
        <v>615</v>
      </c>
      <c r="B1828" s="477"/>
      <c r="C1828" s="476"/>
      <c r="D1828" s="472"/>
      <c r="E1828" s="473"/>
      <c r="F1828" s="472"/>
      <c r="G1828" s="475"/>
      <c r="H1828" s="475"/>
      <c r="I1828" s="475"/>
      <c r="J1828" s="475"/>
      <c r="K1828" s="472"/>
      <c r="L1828" s="473"/>
      <c r="M1828" s="472"/>
    </row>
    <row r="1829" spans="1:13" ht="15" hidden="1" customHeight="1" outlineLevel="1" x14ac:dyDescent="0.2">
      <c r="A1829" s="482" t="s">
        <v>615</v>
      </c>
      <c r="B1829" s="471"/>
      <c r="C1829" s="471"/>
      <c r="D1829" s="471"/>
      <c r="E1829" s="470"/>
      <c r="F1829" s="480"/>
      <c r="G1829" s="469"/>
      <c r="H1829" s="469"/>
      <c r="I1829" s="469"/>
      <c r="J1829" s="469"/>
      <c r="K1829" s="469"/>
      <c r="L1829" s="470"/>
      <c r="M1829" s="480"/>
    </row>
    <row r="1830" spans="1:13" ht="24" hidden="1" customHeight="1" outlineLevel="2" x14ac:dyDescent="0.2">
      <c r="A1830" s="482" t="s">
        <v>615</v>
      </c>
      <c r="B1830" s="477"/>
      <c r="C1830" s="476"/>
      <c r="D1830" s="474"/>
      <c r="E1830" s="473"/>
      <c r="F1830" s="474"/>
      <c r="G1830" s="475"/>
      <c r="H1830" s="475"/>
      <c r="I1830" s="475"/>
      <c r="J1830" s="475"/>
      <c r="K1830" s="474"/>
      <c r="L1830" s="473"/>
      <c r="M1830" s="474"/>
    </row>
    <row r="1831" spans="1:13" ht="15" hidden="1" customHeight="1" outlineLevel="1" x14ac:dyDescent="0.2">
      <c r="A1831" s="482" t="s">
        <v>615</v>
      </c>
      <c r="B1831" s="471"/>
      <c r="C1831" s="471"/>
      <c r="D1831" s="471"/>
      <c r="E1831" s="470"/>
      <c r="F1831" s="467"/>
      <c r="G1831" s="469"/>
      <c r="H1831" s="469"/>
      <c r="I1831" s="469"/>
      <c r="J1831" s="469"/>
      <c r="K1831" s="469"/>
      <c r="L1831" s="470"/>
      <c r="M1831" s="467"/>
    </row>
    <row r="1832" spans="1:13" ht="12" hidden="1" customHeight="1" outlineLevel="2" x14ac:dyDescent="0.2">
      <c r="A1832" s="482" t="s">
        <v>615</v>
      </c>
      <c r="B1832" s="477"/>
      <c r="C1832" s="476"/>
      <c r="D1832" s="474"/>
      <c r="E1832" s="473"/>
      <c r="F1832" s="472"/>
      <c r="G1832" s="475"/>
      <c r="H1832" s="475"/>
      <c r="I1832" s="475"/>
      <c r="J1832" s="475"/>
      <c r="K1832" s="474"/>
      <c r="L1832" s="473"/>
      <c r="M1832" s="472"/>
    </row>
    <row r="1833" spans="1:13" ht="15" hidden="1" customHeight="1" outlineLevel="1" x14ac:dyDescent="0.2">
      <c r="A1833" s="482" t="s">
        <v>615</v>
      </c>
      <c r="B1833" s="471"/>
      <c r="C1833" s="471"/>
      <c r="D1833" s="471"/>
      <c r="E1833" s="470"/>
      <c r="F1833" s="467"/>
      <c r="G1833" s="469"/>
      <c r="H1833" s="469"/>
      <c r="I1833" s="469"/>
      <c r="J1833" s="469"/>
      <c r="K1833" s="469"/>
      <c r="L1833" s="470"/>
      <c r="M1833" s="467"/>
    </row>
    <row r="1834" spans="1:13" ht="36" hidden="1" customHeight="1" outlineLevel="2" x14ac:dyDescent="0.2">
      <c r="A1834" s="482" t="s">
        <v>615</v>
      </c>
      <c r="B1834" s="477"/>
      <c r="C1834" s="476"/>
      <c r="D1834" s="474"/>
      <c r="E1834" s="473"/>
      <c r="F1834" s="474"/>
      <c r="G1834" s="475"/>
      <c r="H1834" s="475"/>
      <c r="I1834" s="475"/>
      <c r="J1834" s="475"/>
      <c r="K1834" s="474"/>
      <c r="L1834" s="473"/>
      <c r="M1834" s="474"/>
    </row>
    <row r="1835" spans="1:13" ht="24" hidden="1" customHeight="1" outlineLevel="2" x14ac:dyDescent="0.2">
      <c r="A1835" s="482" t="s">
        <v>615</v>
      </c>
      <c r="B1835" s="477"/>
      <c r="C1835" s="476"/>
      <c r="D1835" s="472"/>
      <c r="E1835" s="473"/>
      <c r="F1835" s="472"/>
      <c r="G1835" s="475"/>
      <c r="H1835" s="475"/>
      <c r="I1835" s="475"/>
      <c r="J1835" s="475"/>
      <c r="K1835" s="472"/>
      <c r="L1835" s="473"/>
      <c r="M1835" s="472"/>
    </row>
    <row r="1836" spans="1:13" ht="24" hidden="1" customHeight="1" outlineLevel="2" x14ac:dyDescent="0.2">
      <c r="A1836" s="482" t="s">
        <v>615</v>
      </c>
      <c r="B1836" s="477"/>
      <c r="C1836" s="476"/>
      <c r="D1836" s="472"/>
      <c r="E1836" s="473"/>
      <c r="F1836" s="472"/>
      <c r="G1836" s="475"/>
      <c r="H1836" s="475"/>
      <c r="I1836" s="475"/>
      <c r="J1836" s="475"/>
      <c r="K1836" s="472"/>
      <c r="L1836" s="473"/>
      <c r="M1836" s="472"/>
    </row>
    <row r="1837" spans="1:13" ht="15" customHeight="1" collapsed="1" x14ac:dyDescent="0.2">
      <c r="A1837" s="482" t="s">
        <v>615</v>
      </c>
      <c r="B1837" s="482"/>
      <c r="C1837" s="482"/>
      <c r="D1837" s="471"/>
      <c r="E1837" s="468"/>
      <c r="F1837" s="467"/>
      <c r="G1837" s="469"/>
      <c r="H1837" s="469"/>
      <c r="I1837" s="470"/>
      <c r="J1837" s="467"/>
      <c r="K1837" s="469"/>
      <c r="L1837" s="468"/>
      <c r="M1837" s="467"/>
    </row>
    <row r="1838" spans="1:13" ht="15" hidden="1" customHeight="1" outlineLevel="1" x14ac:dyDescent="0.2">
      <c r="A1838" s="482" t="s">
        <v>615</v>
      </c>
      <c r="B1838" s="471"/>
      <c r="C1838" s="471"/>
      <c r="D1838" s="471"/>
      <c r="E1838" s="470"/>
      <c r="F1838" s="480"/>
      <c r="G1838" s="469"/>
      <c r="H1838" s="469"/>
      <c r="I1838" s="469"/>
      <c r="J1838" s="469"/>
      <c r="K1838" s="469"/>
      <c r="L1838" s="470"/>
      <c r="M1838" s="480"/>
    </row>
    <row r="1839" spans="1:13" ht="24" hidden="1" customHeight="1" outlineLevel="2" x14ac:dyDescent="0.2">
      <c r="A1839" s="482" t="s">
        <v>615</v>
      </c>
      <c r="B1839" s="477"/>
      <c r="C1839" s="476"/>
      <c r="D1839" s="474"/>
      <c r="E1839" s="473"/>
      <c r="F1839" s="474"/>
      <c r="G1839" s="475"/>
      <c r="H1839" s="475"/>
      <c r="I1839" s="475"/>
      <c r="J1839" s="475"/>
      <c r="K1839" s="474"/>
      <c r="L1839" s="473"/>
      <c r="M1839" s="474"/>
    </row>
    <row r="1840" spans="1:13" ht="15" hidden="1" customHeight="1" outlineLevel="1" x14ac:dyDescent="0.2">
      <c r="A1840" s="482" t="s">
        <v>615</v>
      </c>
      <c r="B1840" s="471"/>
      <c r="C1840" s="471"/>
      <c r="D1840" s="471"/>
      <c r="E1840" s="468"/>
      <c r="F1840" s="467"/>
      <c r="G1840" s="469"/>
      <c r="H1840" s="469"/>
      <c r="I1840" s="469"/>
      <c r="J1840" s="469"/>
      <c r="K1840" s="469"/>
      <c r="L1840" s="468"/>
      <c r="M1840" s="467"/>
    </row>
    <row r="1841" spans="1:13" ht="24" hidden="1" customHeight="1" outlineLevel="2" x14ac:dyDescent="0.2">
      <c r="A1841" s="482" t="s">
        <v>615</v>
      </c>
      <c r="B1841" s="477"/>
      <c r="C1841" s="476"/>
      <c r="D1841" s="474"/>
      <c r="E1841" s="473"/>
      <c r="F1841" s="474"/>
      <c r="G1841" s="475"/>
      <c r="H1841" s="475"/>
      <c r="I1841" s="475"/>
      <c r="J1841" s="475"/>
      <c r="K1841" s="474"/>
      <c r="L1841" s="473"/>
      <c r="M1841" s="474"/>
    </row>
    <row r="1842" spans="1:13" ht="24" hidden="1" customHeight="1" outlineLevel="2" x14ac:dyDescent="0.2">
      <c r="A1842" s="482" t="s">
        <v>615</v>
      </c>
      <c r="B1842" s="477"/>
      <c r="C1842" s="476"/>
      <c r="D1842" s="474"/>
      <c r="E1842" s="473"/>
      <c r="F1842" s="474"/>
      <c r="G1842" s="475"/>
      <c r="H1842" s="475"/>
      <c r="I1842" s="475"/>
      <c r="J1842" s="475"/>
      <c r="K1842" s="474"/>
      <c r="L1842" s="473"/>
      <c r="M1842" s="474"/>
    </row>
    <row r="1843" spans="1:13" ht="24" hidden="1" customHeight="1" outlineLevel="2" x14ac:dyDescent="0.2">
      <c r="A1843" s="482" t="s">
        <v>615</v>
      </c>
      <c r="B1843" s="477"/>
      <c r="C1843" s="476"/>
      <c r="D1843" s="474"/>
      <c r="E1843" s="473"/>
      <c r="F1843" s="474"/>
      <c r="G1843" s="475"/>
      <c r="H1843" s="475"/>
      <c r="I1843" s="475"/>
      <c r="J1843" s="475"/>
      <c r="K1843" s="474"/>
      <c r="L1843" s="473"/>
      <c r="M1843" s="474"/>
    </row>
    <row r="1844" spans="1:13" ht="12" hidden="1" customHeight="1" outlineLevel="2" x14ac:dyDescent="0.2">
      <c r="A1844" s="482" t="s">
        <v>615</v>
      </c>
      <c r="B1844" s="477"/>
      <c r="C1844" s="476"/>
      <c r="D1844" s="474"/>
      <c r="E1844" s="473"/>
      <c r="F1844" s="474"/>
      <c r="G1844" s="475"/>
      <c r="H1844" s="475"/>
      <c r="I1844" s="475"/>
      <c r="J1844" s="475"/>
      <c r="K1844" s="474"/>
      <c r="L1844" s="473"/>
      <c r="M1844" s="474"/>
    </row>
    <row r="1845" spans="1:13" ht="24" hidden="1" customHeight="1" outlineLevel="2" x14ac:dyDescent="0.2">
      <c r="A1845" s="482" t="s">
        <v>615</v>
      </c>
      <c r="B1845" s="477"/>
      <c r="C1845" s="476"/>
      <c r="D1845" s="474"/>
      <c r="E1845" s="473"/>
      <c r="F1845" s="474"/>
      <c r="G1845" s="475"/>
      <c r="H1845" s="475"/>
      <c r="I1845" s="475"/>
      <c r="J1845" s="475"/>
      <c r="K1845" s="474"/>
      <c r="L1845" s="473"/>
      <c r="M1845" s="474"/>
    </row>
    <row r="1846" spans="1:13" ht="12" hidden="1" customHeight="1" outlineLevel="2" x14ac:dyDescent="0.2">
      <c r="A1846" s="482" t="s">
        <v>615</v>
      </c>
      <c r="B1846" s="477"/>
      <c r="C1846" s="476"/>
      <c r="D1846" s="474"/>
      <c r="E1846" s="473"/>
      <c r="F1846" s="474"/>
      <c r="G1846" s="475"/>
      <c r="H1846" s="475"/>
      <c r="I1846" s="475"/>
      <c r="J1846" s="475"/>
      <c r="K1846" s="474"/>
      <c r="L1846" s="473"/>
      <c r="M1846" s="474"/>
    </row>
    <row r="1847" spans="1:13" ht="12" hidden="1" customHeight="1" outlineLevel="2" x14ac:dyDescent="0.2">
      <c r="A1847" s="482" t="s">
        <v>615</v>
      </c>
      <c r="B1847" s="477"/>
      <c r="C1847" s="476"/>
      <c r="D1847" s="474"/>
      <c r="E1847" s="473"/>
      <c r="F1847" s="474"/>
      <c r="G1847" s="475"/>
      <c r="H1847" s="475"/>
      <c r="I1847" s="475"/>
      <c r="J1847" s="475"/>
      <c r="K1847" s="474"/>
      <c r="L1847" s="473"/>
      <c r="M1847" s="474"/>
    </row>
    <row r="1848" spans="1:13" ht="12" hidden="1" customHeight="1" outlineLevel="2" x14ac:dyDescent="0.2">
      <c r="A1848" s="482" t="s">
        <v>615</v>
      </c>
      <c r="B1848" s="477"/>
      <c r="C1848" s="476"/>
      <c r="D1848" s="474"/>
      <c r="E1848" s="473"/>
      <c r="F1848" s="474"/>
      <c r="G1848" s="475"/>
      <c r="H1848" s="475"/>
      <c r="I1848" s="475"/>
      <c r="J1848" s="475"/>
      <c r="K1848" s="474"/>
      <c r="L1848" s="473"/>
      <c r="M1848" s="474"/>
    </row>
    <row r="1849" spans="1:13" ht="12" hidden="1" customHeight="1" outlineLevel="2" x14ac:dyDescent="0.2">
      <c r="A1849" s="482" t="s">
        <v>615</v>
      </c>
      <c r="B1849" s="477"/>
      <c r="C1849" s="476"/>
      <c r="D1849" s="474"/>
      <c r="E1849" s="473"/>
      <c r="F1849" s="474"/>
      <c r="G1849" s="475"/>
      <c r="H1849" s="475"/>
      <c r="I1849" s="475"/>
      <c r="J1849" s="475"/>
      <c r="K1849" s="474"/>
      <c r="L1849" s="473"/>
      <c r="M1849" s="474"/>
    </row>
    <row r="1850" spans="1:13" ht="36" hidden="1" customHeight="1" outlineLevel="2" x14ac:dyDescent="0.2">
      <c r="A1850" s="482" t="s">
        <v>615</v>
      </c>
      <c r="B1850" s="477"/>
      <c r="C1850" s="476"/>
      <c r="D1850" s="474"/>
      <c r="E1850" s="473"/>
      <c r="F1850" s="474"/>
      <c r="G1850" s="475"/>
      <c r="H1850" s="475"/>
      <c r="I1850" s="475"/>
      <c r="J1850" s="475"/>
      <c r="K1850" s="474"/>
      <c r="L1850" s="473"/>
      <c r="M1850" s="474"/>
    </row>
    <row r="1851" spans="1:13" ht="12" hidden="1" customHeight="1" outlineLevel="2" x14ac:dyDescent="0.2">
      <c r="A1851" s="482" t="s">
        <v>615</v>
      </c>
      <c r="B1851" s="477"/>
      <c r="C1851" s="476"/>
      <c r="D1851" s="474"/>
      <c r="E1851" s="473"/>
      <c r="F1851" s="472"/>
      <c r="G1851" s="475"/>
      <c r="H1851" s="475"/>
      <c r="I1851" s="475"/>
      <c r="J1851" s="475"/>
      <c r="K1851" s="474"/>
      <c r="L1851" s="473"/>
      <c r="M1851" s="472"/>
    </row>
    <row r="1852" spans="1:13" ht="12" hidden="1" customHeight="1" outlineLevel="2" x14ac:dyDescent="0.2">
      <c r="A1852" s="482" t="s">
        <v>615</v>
      </c>
      <c r="B1852" s="477"/>
      <c r="C1852" s="476"/>
      <c r="D1852" s="474"/>
      <c r="E1852" s="473"/>
      <c r="F1852" s="472"/>
      <c r="G1852" s="475"/>
      <c r="H1852" s="475"/>
      <c r="I1852" s="475"/>
      <c r="J1852" s="475"/>
      <c r="K1852" s="474"/>
      <c r="L1852" s="473"/>
      <c r="M1852" s="472"/>
    </row>
    <row r="1853" spans="1:13" ht="24" hidden="1" customHeight="1" outlineLevel="2" x14ac:dyDescent="0.2">
      <c r="A1853" s="482" t="s">
        <v>615</v>
      </c>
      <c r="B1853" s="477"/>
      <c r="C1853" s="476"/>
      <c r="D1853" s="474"/>
      <c r="E1853" s="473"/>
      <c r="F1853" s="474"/>
      <c r="G1853" s="475"/>
      <c r="H1853" s="475"/>
      <c r="I1853" s="475"/>
      <c r="J1853" s="475"/>
      <c r="K1853" s="474"/>
      <c r="L1853" s="473"/>
      <c r="M1853" s="474"/>
    </row>
    <row r="1854" spans="1:13" ht="36" hidden="1" customHeight="1" outlineLevel="2" x14ac:dyDescent="0.2">
      <c r="A1854" s="482" t="s">
        <v>615</v>
      </c>
      <c r="B1854" s="477"/>
      <c r="C1854" s="476"/>
      <c r="D1854" s="474"/>
      <c r="E1854" s="473"/>
      <c r="F1854" s="472"/>
      <c r="G1854" s="475"/>
      <c r="H1854" s="475"/>
      <c r="I1854" s="475"/>
      <c r="J1854" s="475"/>
      <c r="K1854" s="474"/>
      <c r="L1854" s="473"/>
      <c r="M1854" s="472"/>
    </row>
    <row r="1855" spans="1:13" ht="48" hidden="1" customHeight="1" outlineLevel="2" x14ac:dyDescent="0.2">
      <c r="A1855" s="482" t="s">
        <v>615</v>
      </c>
      <c r="B1855" s="477"/>
      <c r="C1855" s="476"/>
      <c r="D1855" s="474"/>
      <c r="E1855" s="473"/>
      <c r="F1855" s="474"/>
      <c r="G1855" s="475"/>
      <c r="H1855" s="475"/>
      <c r="I1855" s="475"/>
      <c r="J1855" s="475"/>
      <c r="K1855" s="474"/>
      <c r="L1855" s="473"/>
      <c r="M1855" s="474"/>
    </row>
    <row r="1856" spans="1:13" ht="24" hidden="1" customHeight="1" outlineLevel="2" x14ac:dyDescent="0.2">
      <c r="A1856" s="482" t="s">
        <v>615</v>
      </c>
      <c r="B1856" s="477"/>
      <c r="C1856" s="476"/>
      <c r="D1856" s="474"/>
      <c r="E1856" s="473"/>
      <c r="F1856" s="474"/>
      <c r="G1856" s="475"/>
      <c r="H1856" s="475"/>
      <c r="I1856" s="475"/>
      <c r="J1856" s="475"/>
      <c r="K1856" s="474"/>
      <c r="L1856" s="473"/>
      <c r="M1856" s="474"/>
    </row>
    <row r="1857" spans="1:13" ht="24" hidden="1" customHeight="1" outlineLevel="2" x14ac:dyDescent="0.2">
      <c r="A1857" s="482" t="s">
        <v>615</v>
      </c>
      <c r="B1857" s="477"/>
      <c r="C1857" s="476"/>
      <c r="D1857" s="474"/>
      <c r="E1857" s="473"/>
      <c r="F1857" s="474"/>
      <c r="G1857" s="475"/>
      <c r="H1857" s="475"/>
      <c r="I1857" s="475"/>
      <c r="J1857" s="475"/>
      <c r="K1857" s="474"/>
      <c r="L1857" s="473"/>
      <c r="M1857" s="474"/>
    </row>
    <row r="1858" spans="1:13" ht="24" hidden="1" customHeight="1" outlineLevel="2" x14ac:dyDescent="0.2">
      <c r="A1858" s="482" t="s">
        <v>615</v>
      </c>
      <c r="B1858" s="477"/>
      <c r="C1858" s="476"/>
      <c r="D1858" s="474"/>
      <c r="E1858" s="473"/>
      <c r="F1858" s="474"/>
      <c r="G1858" s="475"/>
      <c r="H1858" s="475"/>
      <c r="I1858" s="475"/>
      <c r="J1858" s="475"/>
      <c r="K1858" s="474"/>
      <c r="L1858" s="473"/>
      <c r="M1858" s="474"/>
    </row>
    <row r="1859" spans="1:13" ht="24" hidden="1" customHeight="1" outlineLevel="2" x14ac:dyDescent="0.2">
      <c r="A1859" s="482" t="s">
        <v>615</v>
      </c>
      <c r="B1859" s="477"/>
      <c r="C1859" s="476"/>
      <c r="D1859" s="474"/>
      <c r="E1859" s="473"/>
      <c r="F1859" s="474"/>
      <c r="G1859" s="475"/>
      <c r="H1859" s="475"/>
      <c r="I1859" s="475"/>
      <c r="J1859" s="475"/>
      <c r="K1859" s="474"/>
      <c r="L1859" s="473"/>
      <c r="M1859" s="474"/>
    </row>
    <row r="1860" spans="1:13" ht="12" hidden="1" customHeight="1" outlineLevel="2" x14ac:dyDescent="0.2">
      <c r="A1860" s="482" t="s">
        <v>615</v>
      </c>
      <c r="B1860" s="477"/>
      <c r="C1860" s="476"/>
      <c r="D1860" s="474"/>
      <c r="E1860" s="473"/>
      <c r="F1860" s="474"/>
      <c r="G1860" s="475"/>
      <c r="H1860" s="475"/>
      <c r="I1860" s="475"/>
      <c r="J1860" s="475"/>
      <c r="K1860" s="474"/>
      <c r="L1860" s="473"/>
      <c r="M1860" s="474"/>
    </row>
    <row r="1861" spans="1:13" ht="24" hidden="1" customHeight="1" outlineLevel="2" x14ac:dyDescent="0.2">
      <c r="A1861" s="482" t="s">
        <v>615</v>
      </c>
      <c r="B1861" s="477"/>
      <c r="C1861" s="476"/>
      <c r="D1861" s="474"/>
      <c r="E1861" s="473"/>
      <c r="F1861" s="474"/>
      <c r="G1861" s="475"/>
      <c r="H1861" s="475"/>
      <c r="I1861" s="475"/>
      <c r="J1861" s="475"/>
      <c r="K1861" s="474"/>
      <c r="L1861" s="473"/>
      <c r="M1861" s="474"/>
    </row>
    <row r="1862" spans="1:13" ht="24" hidden="1" customHeight="1" outlineLevel="2" x14ac:dyDescent="0.2">
      <c r="A1862" s="482" t="s">
        <v>615</v>
      </c>
      <c r="B1862" s="477"/>
      <c r="C1862" s="476"/>
      <c r="D1862" s="474"/>
      <c r="E1862" s="473"/>
      <c r="F1862" s="474"/>
      <c r="G1862" s="475"/>
      <c r="H1862" s="475"/>
      <c r="I1862" s="475"/>
      <c r="J1862" s="475"/>
      <c r="K1862" s="474"/>
      <c r="L1862" s="473"/>
      <c r="M1862" s="474"/>
    </row>
    <row r="1863" spans="1:13" ht="12" hidden="1" customHeight="1" outlineLevel="2" x14ac:dyDescent="0.2">
      <c r="A1863" s="482" t="s">
        <v>615</v>
      </c>
      <c r="B1863" s="477"/>
      <c r="C1863" s="476"/>
      <c r="D1863" s="474"/>
      <c r="E1863" s="473"/>
      <c r="F1863" s="474"/>
      <c r="G1863" s="475"/>
      <c r="H1863" s="475"/>
      <c r="I1863" s="475"/>
      <c r="J1863" s="475"/>
      <c r="K1863" s="474"/>
      <c r="L1863" s="473"/>
      <c r="M1863" s="474"/>
    </row>
    <row r="1864" spans="1:13" ht="24" hidden="1" customHeight="1" outlineLevel="2" x14ac:dyDescent="0.2">
      <c r="A1864" s="482" t="s">
        <v>615</v>
      </c>
      <c r="B1864" s="477"/>
      <c r="C1864" s="476"/>
      <c r="D1864" s="474"/>
      <c r="E1864" s="473"/>
      <c r="F1864" s="474"/>
      <c r="G1864" s="475"/>
      <c r="H1864" s="475"/>
      <c r="I1864" s="475"/>
      <c r="J1864" s="475"/>
      <c r="K1864" s="474"/>
      <c r="L1864" s="473"/>
      <c r="M1864" s="474"/>
    </row>
    <row r="1865" spans="1:13" ht="24" hidden="1" customHeight="1" outlineLevel="2" x14ac:dyDescent="0.2">
      <c r="A1865" s="482" t="s">
        <v>615</v>
      </c>
      <c r="B1865" s="477"/>
      <c r="C1865" s="476"/>
      <c r="D1865" s="474"/>
      <c r="E1865" s="473"/>
      <c r="F1865" s="472"/>
      <c r="G1865" s="475"/>
      <c r="H1865" s="475"/>
      <c r="I1865" s="475"/>
      <c r="J1865" s="475"/>
      <c r="K1865" s="474"/>
      <c r="L1865" s="473"/>
      <c r="M1865" s="472"/>
    </row>
    <row r="1866" spans="1:13" ht="24" hidden="1" customHeight="1" outlineLevel="2" x14ac:dyDescent="0.2">
      <c r="A1866" s="482" t="s">
        <v>615</v>
      </c>
      <c r="B1866" s="477"/>
      <c r="C1866" s="476"/>
      <c r="D1866" s="474"/>
      <c r="E1866" s="473"/>
      <c r="F1866" s="472"/>
      <c r="G1866" s="475"/>
      <c r="H1866" s="475"/>
      <c r="I1866" s="475"/>
      <c r="J1866" s="475"/>
      <c r="K1866" s="474"/>
      <c r="L1866" s="473"/>
      <c r="M1866" s="472"/>
    </row>
    <row r="1867" spans="1:13" ht="24" hidden="1" customHeight="1" outlineLevel="2" x14ac:dyDescent="0.2">
      <c r="A1867" s="482" t="s">
        <v>615</v>
      </c>
      <c r="B1867" s="477"/>
      <c r="C1867" s="476"/>
      <c r="D1867" s="474"/>
      <c r="E1867" s="473"/>
      <c r="F1867" s="474"/>
      <c r="G1867" s="475"/>
      <c r="H1867" s="475"/>
      <c r="I1867" s="475"/>
      <c r="J1867" s="475"/>
      <c r="K1867" s="474"/>
      <c r="L1867" s="473"/>
      <c r="M1867" s="474"/>
    </row>
    <row r="1868" spans="1:13" ht="24" hidden="1" customHeight="1" outlineLevel="2" x14ac:dyDescent="0.2">
      <c r="A1868" s="482" t="s">
        <v>615</v>
      </c>
      <c r="B1868" s="477"/>
      <c r="C1868" s="476"/>
      <c r="D1868" s="474"/>
      <c r="E1868" s="473"/>
      <c r="F1868" s="472"/>
      <c r="G1868" s="475"/>
      <c r="H1868" s="475"/>
      <c r="I1868" s="475"/>
      <c r="J1868" s="475"/>
      <c r="K1868" s="474"/>
      <c r="L1868" s="473"/>
      <c r="M1868" s="472"/>
    </row>
    <row r="1869" spans="1:13" ht="12" hidden="1" customHeight="1" outlineLevel="2" x14ac:dyDescent="0.2">
      <c r="A1869" s="482" t="s">
        <v>615</v>
      </c>
      <c r="B1869" s="477"/>
      <c r="C1869" s="476"/>
      <c r="D1869" s="474"/>
      <c r="E1869" s="473"/>
      <c r="F1869" s="474"/>
      <c r="G1869" s="475"/>
      <c r="H1869" s="475"/>
      <c r="I1869" s="475"/>
      <c r="J1869" s="475"/>
      <c r="K1869" s="474"/>
      <c r="L1869" s="473"/>
      <c r="M1869" s="474"/>
    </row>
    <row r="1870" spans="1:13" ht="24" hidden="1" customHeight="1" outlineLevel="2" x14ac:dyDescent="0.2">
      <c r="A1870" s="482" t="s">
        <v>615</v>
      </c>
      <c r="B1870" s="477"/>
      <c r="C1870" s="476"/>
      <c r="D1870" s="474"/>
      <c r="E1870" s="473"/>
      <c r="F1870" s="474"/>
      <c r="G1870" s="475"/>
      <c r="H1870" s="475"/>
      <c r="I1870" s="475"/>
      <c r="J1870" s="475"/>
      <c r="K1870" s="474"/>
      <c r="L1870" s="473"/>
      <c r="M1870" s="474"/>
    </row>
    <row r="1871" spans="1:13" ht="24" hidden="1" customHeight="1" outlineLevel="2" x14ac:dyDescent="0.2">
      <c r="A1871" s="482" t="s">
        <v>615</v>
      </c>
      <c r="B1871" s="477"/>
      <c r="C1871" s="476"/>
      <c r="D1871" s="474"/>
      <c r="E1871" s="473"/>
      <c r="F1871" s="474"/>
      <c r="G1871" s="475"/>
      <c r="H1871" s="475"/>
      <c r="I1871" s="475"/>
      <c r="J1871" s="475"/>
      <c r="K1871" s="474"/>
      <c r="L1871" s="473"/>
      <c r="M1871" s="474"/>
    </row>
    <row r="1872" spans="1:13" ht="24" hidden="1" customHeight="1" outlineLevel="2" x14ac:dyDescent="0.2">
      <c r="A1872" s="482" t="s">
        <v>615</v>
      </c>
      <c r="B1872" s="477"/>
      <c r="C1872" s="476"/>
      <c r="D1872" s="474"/>
      <c r="E1872" s="473"/>
      <c r="F1872" s="474"/>
      <c r="G1872" s="475"/>
      <c r="H1872" s="475"/>
      <c r="I1872" s="475"/>
      <c r="J1872" s="475"/>
      <c r="K1872" s="474"/>
      <c r="L1872" s="473"/>
      <c r="M1872" s="474"/>
    </row>
    <row r="1873" spans="1:13" ht="12" hidden="1" customHeight="1" outlineLevel="2" x14ac:dyDescent="0.2">
      <c r="A1873" s="482" t="s">
        <v>615</v>
      </c>
      <c r="B1873" s="477"/>
      <c r="C1873" s="476"/>
      <c r="D1873" s="474"/>
      <c r="E1873" s="473"/>
      <c r="F1873" s="474"/>
      <c r="G1873" s="475"/>
      <c r="H1873" s="475"/>
      <c r="I1873" s="475"/>
      <c r="J1873" s="475"/>
      <c r="K1873" s="474"/>
      <c r="L1873" s="473"/>
      <c r="M1873" s="474"/>
    </row>
    <row r="1874" spans="1:13" ht="12" hidden="1" customHeight="1" outlineLevel="2" x14ac:dyDescent="0.2">
      <c r="A1874" s="482" t="s">
        <v>615</v>
      </c>
      <c r="B1874" s="477"/>
      <c r="C1874" s="476"/>
      <c r="D1874" s="474"/>
      <c r="E1874" s="473"/>
      <c r="F1874" s="474"/>
      <c r="G1874" s="475"/>
      <c r="H1874" s="475"/>
      <c r="I1874" s="475"/>
      <c r="J1874" s="475"/>
      <c r="K1874" s="474"/>
      <c r="L1874" s="473"/>
      <c r="M1874" s="474"/>
    </row>
    <row r="1875" spans="1:13" ht="12" hidden="1" customHeight="1" outlineLevel="2" x14ac:dyDescent="0.2">
      <c r="A1875" s="482" t="s">
        <v>615</v>
      </c>
      <c r="B1875" s="477"/>
      <c r="C1875" s="476"/>
      <c r="D1875" s="474"/>
      <c r="E1875" s="473"/>
      <c r="F1875" s="474"/>
      <c r="G1875" s="475"/>
      <c r="H1875" s="475"/>
      <c r="I1875" s="475"/>
      <c r="J1875" s="475"/>
      <c r="K1875" s="474"/>
      <c r="L1875" s="473"/>
      <c r="M1875" s="474"/>
    </row>
    <row r="1876" spans="1:13" ht="12" hidden="1" customHeight="1" outlineLevel="2" x14ac:dyDescent="0.2">
      <c r="A1876" s="482" t="s">
        <v>615</v>
      </c>
      <c r="B1876" s="477"/>
      <c r="C1876" s="476"/>
      <c r="D1876" s="474"/>
      <c r="E1876" s="473"/>
      <c r="F1876" s="474"/>
      <c r="G1876" s="475"/>
      <c r="H1876" s="475"/>
      <c r="I1876" s="475"/>
      <c r="J1876" s="475"/>
      <c r="K1876" s="474"/>
      <c r="L1876" s="473"/>
      <c r="M1876" s="474"/>
    </row>
    <row r="1877" spans="1:13" ht="24" hidden="1" customHeight="1" outlineLevel="2" x14ac:dyDescent="0.2">
      <c r="A1877" s="482" t="s">
        <v>615</v>
      </c>
      <c r="B1877" s="477"/>
      <c r="C1877" s="476"/>
      <c r="D1877" s="474"/>
      <c r="E1877" s="481"/>
      <c r="F1877" s="472"/>
      <c r="G1877" s="475"/>
      <c r="H1877" s="475"/>
      <c r="I1877" s="475"/>
      <c r="J1877" s="475"/>
      <c r="K1877" s="474"/>
      <c r="L1877" s="481"/>
      <c r="M1877" s="472"/>
    </row>
    <row r="1878" spans="1:13" ht="24" hidden="1" customHeight="1" outlineLevel="2" x14ac:dyDescent="0.2">
      <c r="A1878" s="482" t="s">
        <v>615</v>
      </c>
      <c r="B1878" s="477"/>
      <c r="C1878" s="476"/>
      <c r="D1878" s="474"/>
      <c r="E1878" s="473"/>
      <c r="F1878" s="472"/>
      <c r="G1878" s="475"/>
      <c r="H1878" s="475"/>
      <c r="I1878" s="475"/>
      <c r="J1878" s="475"/>
      <c r="K1878" s="474"/>
      <c r="L1878" s="473"/>
      <c r="M1878" s="472"/>
    </row>
    <row r="1879" spans="1:13" ht="15" hidden="1" customHeight="1" outlineLevel="1" x14ac:dyDescent="0.2">
      <c r="A1879" s="482" t="s">
        <v>615</v>
      </c>
      <c r="B1879" s="471"/>
      <c r="C1879" s="471"/>
      <c r="D1879" s="471"/>
      <c r="E1879" s="470"/>
      <c r="F1879" s="467"/>
      <c r="G1879" s="469"/>
      <c r="H1879" s="469"/>
      <c r="I1879" s="470"/>
      <c r="J1879" s="467"/>
      <c r="K1879" s="469"/>
      <c r="L1879" s="469"/>
      <c r="M1879" s="469"/>
    </row>
    <row r="1880" spans="1:13" ht="24" hidden="1" customHeight="1" outlineLevel="2" x14ac:dyDescent="0.2">
      <c r="A1880" s="482" t="s">
        <v>615</v>
      </c>
      <c r="B1880" s="477"/>
      <c r="C1880" s="476"/>
      <c r="D1880" s="474"/>
      <c r="E1880" s="473"/>
      <c r="F1880" s="474"/>
      <c r="G1880" s="475"/>
      <c r="H1880" s="475"/>
      <c r="I1880" s="473"/>
      <c r="J1880" s="474"/>
      <c r="K1880" s="475"/>
      <c r="L1880" s="475"/>
      <c r="M1880" s="475"/>
    </row>
    <row r="1881" spans="1:13" ht="24" hidden="1" customHeight="1" outlineLevel="2" x14ac:dyDescent="0.2">
      <c r="A1881" s="482" t="s">
        <v>615</v>
      </c>
      <c r="B1881" s="477"/>
      <c r="C1881" s="476"/>
      <c r="D1881" s="474"/>
      <c r="E1881" s="473"/>
      <c r="F1881" s="474"/>
      <c r="G1881" s="475"/>
      <c r="H1881" s="475"/>
      <c r="I1881" s="473"/>
      <c r="J1881" s="474"/>
      <c r="K1881" s="475"/>
      <c r="L1881" s="475"/>
      <c r="M1881" s="475"/>
    </row>
    <row r="1882" spans="1:13" ht="24" hidden="1" customHeight="1" outlineLevel="2" x14ac:dyDescent="0.2">
      <c r="A1882" s="482" t="s">
        <v>615</v>
      </c>
      <c r="B1882" s="477"/>
      <c r="C1882" s="476"/>
      <c r="D1882" s="474"/>
      <c r="E1882" s="473"/>
      <c r="F1882" s="474"/>
      <c r="G1882" s="475"/>
      <c r="H1882" s="475"/>
      <c r="I1882" s="473"/>
      <c r="J1882" s="474"/>
      <c r="K1882" s="475"/>
      <c r="L1882" s="475"/>
      <c r="M1882" s="475"/>
    </row>
    <row r="1883" spans="1:13" ht="36" hidden="1" customHeight="1" outlineLevel="2" x14ac:dyDescent="0.2">
      <c r="A1883" s="482" t="s">
        <v>615</v>
      </c>
      <c r="B1883" s="477"/>
      <c r="C1883" s="476"/>
      <c r="D1883" s="474"/>
      <c r="E1883" s="473"/>
      <c r="F1883" s="474"/>
      <c r="G1883" s="475"/>
      <c r="H1883" s="475"/>
      <c r="I1883" s="473"/>
      <c r="J1883" s="474"/>
      <c r="K1883" s="475"/>
      <c r="L1883" s="475"/>
      <c r="M1883" s="475"/>
    </row>
    <row r="1884" spans="1:13" ht="12" hidden="1" customHeight="1" outlineLevel="2" x14ac:dyDescent="0.2">
      <c r="A1884" s="482" t="s">
        <v>615</v>
      </c>
      <c r="B1884" s="477"/>
      <c r="C1884" s="476"/>
      <c r="D1884" s="474"/>
      <c r="E1884" s="473"/>
      <c r="F1884" s="474"/>
      <c r="G1884" s="475"/>
      <c r="H1884" s="475"/>
      <c r="I1884" s="473"/>
      <c r="J1884" s="474"/>
      <c r="K1884" s="475"/>
      <c r="L1884" s="475"/>
      <c r="M1884" s="475"/>
    </row>
    <row r="1885" spans="1:13" ht="24" hidden="1" customHeight="1" outlineLevel="2" x14ac:dyDescent="0.2">
      <c r="A1885" s="482" t="s">
        <v>615</v>
      </c>
      <c r="B1885" s="477"/>
      <c r="C1885" s="476"/>
      <c r="D1885" s="474"/>
      <c r="E1885" s="473"/>
      <c r="F1885" s="474"/>
      <c r="G1885" s="475"/>
      <c r="H1885" s="475"/>
      <c r="I1885" s="473"/>
      <c r="J1885" s="474"/>
      <c r="K1885" s="475"/>
      <c r="L1885" s="475"/>
      <c r="M1885" s="475"/>
    </row>
    <row r="1886" spans="1:13" ht="24" hidden="1" customHeight="1" outlineLevel="2" x14ac:dyDescent="0.2">
      <c r="A1886" s="482" t="s">
        <v>615</v>
      </c>
      <c r="B1886" s="477"/>
      <c r="C1886" s="476"/>
      <c r="D1886" s="474"/>
      <c r="E1886" s="473"/>
      <c r="F1886" s="474"/>
      <c r="G1886" s="475"/>
      <c r="H1886" s="475"/>
      <c r="I1886" s="473"/>
      <c r="J1886" s="474"/>
      <c r="K1886" s="475"/>
      <c r="L1886" s="475"/>
      <c r="M1886" s="475"/>
    </row>
    <row r="1887" spans="1:13" ht="12" hidden="1" customHeight="1" outlineLevel="2" x14ac:dyDescent="0.2">
      <c r="A1887" s="482" t="s">
        <v>615</v>
      </c>
      <c r="B1887" s="477"/>
      <c r="C1887" s="476"/>
      <c r="D1887" s="474"/>
      <c r="E1887" s="473"/>
      <c r="F1887" s="474"/>
      <c r="G1887" s="475"/>
      <c r="H1887" s="475"/>
      <c r="I1887" s="473"/>
      <c r="J1887" s="474"/>
      <c r="K1887" s="475"/>
      <c r="L1887" s="475"/>
      <c r="M1887" s="475"/>
    </row>
    <row r="1888" spans="1:13" ht="36" hidden="1" customHeight="1" outlineLevel="2" x14ac:dyDescent="0.2">
      <c r="A1888" s="482" t="s">
        <v>615</v>
      </c>
      <c r="B1888" s="477"/>
      <c r="C1888" s="476"/>
      <c r="D1888" s="474"/>
      <c r="E1888" s="473"/>
      <c r="F1888" s="474"/>
      <c r="G1888" s="475"/>
      <c r="H1888" s="475"/>
      <c r="I1888" s="473"/>
      <c r="J1888" s="474"/>
      <c r="K1888" s="475"/>
      <c r="L1888" s="475"/>
      <c r="M1888" s="475"/>
    </row>
    <row r="1889" spans="1:13" ht="24" hidden="1" customHeight="1" outlineLevel="2" x14ac:dyDescent="0.2">
      <c r="A1889" s="482" t="s">
        <v>615</v>
      </c>
      <c r="B1889" s="477"/>
      <c r="C1889" s="476"/>
      <c r="D1889" s="474"/>
      <c r="E1889" s="473"/>
      <c r="F1889" s="474"/>
      <c r="G1889" s="475"/>
      <c r="H1889" s="475"/>
      <c r="I1889" s="473"/>
      <c r="J1889" s="474"/>
      <c r="K1889" s="475"/>
      <c r="L1889" s="475"/>
      <c r="M1889" s="475"/>
    </row>
    <row r="1890" spans="1:13" ht="24" hidden="1" customHeight="1" outlineLevel="2" x14ac:dyDescent="0.2">
      <c r="A1890" s="482" t="s">
        <v>615</v>
      </c>
      <c r="B1890" s="477"/>
      <c r="C1890" s="476"/>
      <c r="D1890" s="474"/>
      <c r="E1890" s="473"/>
      <c r="F1890" s="474"/>
      <c r="G1890" s="475"/>
      <c r="H1890" s="475"/>
      <c r="I1890" s="473"/>
      <c r="J1890" s="474"/>
      <c r="K1890" s="475"/>
      <c r="L1890" s="475"/>
      <c r="M1890" s="475"/>
    </row>
    <row r="1891" spans="1:13" ht="24" hidden="1" customHeight="1" outlineLevel="2" x14ac:dyDescent="0.2">
      <c r="A1891" s="482" t="s">
        <v>615</v>
      </c>
      <c r="B1891" s="477"/>
      <c r="C1891" s="476"/>
      <c r="D1891" s="474"/>
      <c r="E1891" s="473"/>
      <c r="F1891" s="474"/>
      <c r="G1891" s="475"/>
      <c r="H1891" s="475"/>
      <c r="I1891" s="473"/>
      <c r="J1891" s="474"/>
      <c r="K1891" s="475"/>
      <c r="L1891" s="475"/>
      <c r="M1891" s="475"/>
    </row>
    <row r="1892" spans="1:13" ht="24" hidden="1" customHeight="1" outlineLevel="2" x14ac:dyDescent="0.2">
      <c r="A1892" s="482" t="s">
        <v>615</v>
      </c>
      <c r="B1892" s="477"/>
      <c r="C1892" s="476"/>
      <c r="D1892" s="474"/>
      <c r="E1892" s="473"/>
      <c r="F1892" s="474"/>
      <c r="G1892" s="475"/>
      <c r="H1892" s="475"/>
      <c r="I1892" s="473"/>
      <c r="J1892" s="474"/>
      <c r="K1892" s="475"/>
      <c r="L1892" s="475"/>
      <c r="M1892" s="475"/>
    </row>
    <row r="1893" spans="1:13" ht="24" hidden="1" customHeight="1" outlineLevel="2" x14ac:dyDescent="0.2">
      <c r="A1893" s="482" t="s">
        <v>615</v>
      </c>
      <c r="B1893" s="477"/>
      <c r="C1893" s="476"/>
      <c r="D1893" s="474"/>
      <c r="E1893" s="473"/>
      <c r="F1893" s="474"/>
      <c r="G1893" s="475"/>
      <c r="H1893" s="475"/>
      <c r="I1893" s="473"/>
      <c r="J1893" s="474"/>
      <c r="K1893" s="475"/>
      <c r="L1893" s="475"/>
      <c r="M1893" s="475"/>
    </row>
    <row r="1894" spans="1:13" ht="12" hidden="1" customHeight="1" outlineLevel="2" x14ac:dyDescent="0.2">
      <c r="A1894" s="482" t="s">
        <v>615</v>
      </c>
      <c r="B1894" s="477"/>
      <c r="C1894" s="476"/>
      <c r="D1894" s="474"/>
      <c r="E1894" s="473"/>
      <c r="F1894" s="474"/>
      <c r="G1894" s="475"/>
      <c r="H1894" s="475"/>
      <c r="I1894" s="473"/>
      <c r="J1894" s="474"/>
      <c r="K1894" s="475"/>
      <c r="L1894" s="475"/>
      <c r="M1894" s="475"/>
    </row>
    <row r="1895" spans="1:13" ht="24" hidden="1" customHeight="1" outlineLevel="2" x14ac:dyDescent="0.2">
      <c r="A1895" s="482" t="s">
        <v>615</v>
      </c>
      <c r="B1895" s="477"/>
      <c r="C1895" s="476"/>
      <c r="D1895" s="474"/>
      <c r="E1895" s="473"/>
      <c r="F1895" s="474"/>
      <c r="G1895" s="475"/>
      <c r="H1895" s="475"/>
      <c r="I1895" s="473"/>
      <c r="J1895" s="474"/>
      <c r="K1895" s="475"/>
      <c r="L1895" s="475"/>
      <c r="M1895" s="475"/>
    </row>
    <row r="1896" spans="1:13" ht="12" hidden="1" customHeight="1" outlineLevel="2" x14ac:dyDescent="0.2">
      <c r="A1896" s="482" t="s">
        <v>615</v>
      </c>
      <c r="B1896" s="477"/>
      <c r="C1896" s="476"/>
      <c r="D1896" s="474"/>
      <c r="E1896" s="473"/>
      <c r="F1896" s="474"/>
      <c r="G1896" s="475"/>
      <c r="H1896" s="475"/>
      <c r="I1896" s="473"/>
      <c r="J1896" s="474"/>
      <c r="K1896" s="475"/>
      <c r="L1896" s="475"/>
      <c r="M1896" s="475"/>
    </row>
    <row r="1897" spans="1:13" ht="24" hidden="1" customHeight="1" outlineLevel="2" x14ac:dyDescent="0.2">
      <c r="A1897" s="482" t="s">
        <v>615</v>
      </c>
      <c r="B1897" s="477"/>
      <c r="C1897" s="476"/>
      <c r="D1897" s="474"/>
      <c r="E1897" s="473"/>
      <c r="F1897" s="474"/>
      <c r="G1897" s="475"/>
      <c r="H1897" s="475"/>
      <c r="I1897" s="473"/>
      <c r="J1897" s="474"/>
      <c r="K1897" s="475"/>
      <c r="L1897" s="475"/>
      <c r="M1897" s="475"/>
    </row>
    <row r="1898" spans="1:13" ht="24" hidden="1" customHeight="1" outlineLevel="2" x14ac:dyDescent="0.2">
      <c r="A1898" s="482" t="s">
        <v>615</v>
      </c>
      <c r="B1898" s="477"/>
      <c r="C1898" s="476"/>
      <c r="D1898" s="474"/>
      <c r="E1898" s="473"/>
      <c r="F1898" s="474"/>
      <c r="G1898" s="475"/>
      <c r="H1898" s="475"/>
      <c r="I1898" s="473"/>
      <c r="J1898" s="474"/>
      <c r="K1898" s="475"/>
      <c r="L1898" s="475"/>
      <c r="M1898" s="475"/>
    </row>
    <row r="1899" spans="1:13" ht="15" hidden="1" customHeight="1" outlineLevel="1" x14ac:dyDescent="0.2">
      <c r="A1899" s="482" t="s">
        <v>615</v>
      </c>
      <c r="B1899" s="471"/>
      <c r="C1899" s="471"/>
      <c r="D1899" s="471"/>
      <c r="E1899" s="470"/>
      <c r="F1899" s="467"/>
      <c r="G1899" s="469"/>
      <c r="H1899" s="469"/>
      <c r="I1899" s="469"/>
      <c r="J1899" s="469"/>
      <c r="K1899" s="469"/>
      <c r="L1899" s="470"/>
      <c r="M1899" s="467"/>
    </row>
    <row r="1900" spans="1:13" ht="24" hidden="1" customHeight="1" outlineLevel="2" x14ac:dyDescent="0.2">
      <c r="A1900" s="482" t="s">
        <v>615</v>
      </c>
      <c r="B1900" s="477"/>
      <c r="C1900" s="476"/>
      <c r="D1900" s="474"/>
      <c r="E1900" s="473"/>
      <c r="F1900" s="474"/>
      <c r="G1900" s="475"/>
      <c r="H1900" s="475"/>
      <c r="I1900" s="475"/>
      <c r="J1900" s="475"/>
      <c r="K1900" s="474"/>
      <c r="L1900" s="473"/>
      <c r="M1900" s="474"/>
    </row>
    <row r="1901" spans="1:13" ht="24" hidden="1" customHeight="1" outlineLevel="2" x14ac:dyDescent="0.2">
      <c r="A1901" s="482" t="s">
        <v>615</v>
      </c>
      <c r="B1901" s="477"/>
      <c r="C1901" s="476"/>
      <c r="D1901" s="474"/>
      <c r="E1901" s="473"/>
      <c r="F1901" s="474"/>
      <c r="G1901" s="475"/>
      <c r="H1901" s="475"/>
      <c r="I1901" s="475"/>
      <c r="J1901" s="475"/>
      <c r="K1901" s="474"/>
      <c r="L1901" s="473"/>
      <c r="M1901" s="474"/>
    </row>
    <row r="1902" spans="1:13" ht="24" hidden="1" customHeight="1" outlineLevel="2" x14ac:dyDescent="0.2">
      <c r="A1902" s="482" t="s">
        <v>615</v>
      </c>
      <c r="B1902" s="477"/>
      <c r="C1902" s="476"/>
      <c r="D1902" s="474"/>
      <c r="E1902" s="473"/>
      <c r="F1902" s="474"/>
      <c r="G1902" s="475"/>
      <c r="H1902" s="475"/>
      <c r="I1902" s="475"/>
      <c r="J1902" s="475"/>
      <c r="K1902" s="474"/>
      <c r="L1902" s="473"/>
      <c r="M1902" s="474"/>
    </row>
    <row r="1903" spans="1:13" ht="12" hidden="1" customHeight="1" outlineLevel="2" x14ac:dyDescent="0.2">
      <c r="A1903" s="482" t="s">
        <v>615</v>
      </c>
      <c r="B1903" s="477"/>
      <c r="C1903" s="476"/>
      <c r="D1903" s="474"/>
      <c r="E1903" s="473"/>
      <c r="F1903" s="474"/>
      <c r="G1903" s="475"/>
      <c r="H1903" s="475"/>
      <c r="I1903" s="475"/>
      <c r="J1903" s="475"/>
      <c r="K1903" s="474"/>
      <c r="L1903" s="473"/>
      <c r="M1903" s="474"/>
    </row>
    <row r="1904" spans="1:13" ht="24" hidden="1" customHeight="1" outlineLevel="2" x14ac:dyDescent="0.2">
      <c r="A1904" s="482" t="s">
        <v>615</v>
      </c>
      <c r="B1904" s="477"/>
      <c r="C1904" s="476"/>
      <c r="D1904" s="474"/>
      <c r="E1904" s="473"/>
      <c r="F1904" s="474"/>
      <c r="G1904" s="475"/>
      <c r="H1904" s="475"/>
      <c r="I1904" s="475"/>
      <c r="J1904" s="475"/>
      <c r="K1904" s="474"/>
      <c r="L1904" s="473"/>
      <c r="M1904" s="474"/>
    </row>
    <row r="1905" spans="1:13" ht="12" hidden="1" customHeight="1" outlineLevel="2" x14ac:dyDescent="0.2">
      <c r="A1905" s="482" t="s">
        <v>615</v>
      </c>
      <c r="B1905" s="477"/>
      <c r="C1905" s="476"/>
      <c r="D1905" s="474"/>
      <c r="E1905" s="473"/>
      <c r="F1905" s="474"/>
      <c r="G1905" s="475"/>
      <c r="H1905" s="475"/>
      <c r="I1905" s="475"/>
      <c r="J1905" s="475"/>
      <c r="K1905" s="474"/>
      <c r="L1905" s="473"/>
      <c r="M1905" s="474"/>
    </row>
    <row r="1906" spans="1:13" ht="36" hidden="1" customHeight="1" outlineLevel="2" x14ac:dyDescent="0.2">
      <c r="A1906" s="482" t="s">
        <v>615</v>
      </c>
      <c r="B1906" s="477"/>
      <c r="C1906" s="476"/>
      <c r="D1906" s="474"/>
      <c r="E1906" s="473"/>
      <c r="F1906" s="474"/>
      <c r="G1906" s="475"/>
      <c r="H1906" s="475"/>
      <c r="I1906" s="475"/>
      <c r="J1906" s="475"/>
      <c r="K1906" s="474"/>
      <c r="L1906" s="473"/>
      <c r="M1906" s="474"/>
    </row>
    <row r="1907" spans="1:13" ht="24" hidden="1" customHeight="1" outlineLevel="2" x14ac:dyDescent="0.2">
      <c r="A1907" s="482" t="s">
        <v>615</v>
      </c>
      <c r="B1907" s="477"/>
      <c r="C1907" s="476"/>
      <c r="D1907" s="474"/>
      <c r="E1907" s="473"/>
      <c r="F1907" s="474"/>
      <c r="G1907" s="475"/>
      <c r="H1907" s="475"/>
      <c r="I1907" s="475"/>
      <c r="J1907" s="475"/>
      <c r="K1907" s="474"/>
      <c r="L1907" s="473"/>
      <c r="M1907" s="474"/>
    </row>
    <row r="1908" spans="1:13" ht="24" hidden="1" customHeight="1" outlineLevel="2" x14ac:dyDescent="0.2">
      <c r="A1908" s="482" t="s">
        <v>615</v>
      </c>
      <c r="B1908" s="477"/>
      <c r="C1908" s="476"/>
      <c r="D1908" s="474"/>
      <c r="E1908" s="473"/>
      <c r="F1908" s="474"/>
      <c r="G1908" s="475"/>
      <c r="H1908" s="475"/>
      <c r="I1908" s="475"/>
      <c r="J1908" s="475"/>
      <c r="K1908" s="474"/>
      <c r="L1908" s="473"/>
      <c r="M1908" s="474"/>
    </row>
    <row r="1909" spans="1:13" ht="15" customHeight="1" collapsed="1" x14ac:dyDescent="0.2">
      <c r="A1909" s="482" t="s">
        <v>615</v>
      </c>
      <c r="B1909" s="482"/>
      <c r="C1909" s="482"/>
      <c r="D1909" s="471"/>
      <c r="E1909" s="470"/>
      <c r="F1909" s="467"/>
      <c r="G1909" s="469"/>
      <c r="H1909" s="469"/>
      <c r="I1909" s="469"/>
      <c r="J1909" s="469"/>
      <c r="K1909" s="469"/>
      <c r="L1909" s="470"/>
      <c r="M1909" s="467"/>
    </row>
    <row r="1910" spans="1:13" ht="15" hidden="1" customHeight="1" outlineLevel="1" x14ac:dyDescent="0.2">
      <c r="A1910" s="482" t="s">
        <v>615</v>
      </c>
      <c r="B1910" s="471"/>
      <c r="C1910" s="471"/>
      <c r="D1910" s="471"/>
      <c r="E1910" s="470"/>
      <c r="F1910" s="467"/>
      <c r="G1910" s="469"/>
      <c r="H1910" s="469"/>
      <c r="I1910" s="469"/>
      <c r="J1910" s="469"/>
      <c r="K1910" s="469"/>
      <c r="L1910" s="470"/>
      <c r="M1910" s="467"/>
    </row>
    <row r="1911" spans="1:13" ht="12" hidden="1" customHeight="1" outlineLevel="2" x14ac:dyDescent="0.2">
      <c r="A1911" s="482" t="s">
        <v>615</v>
      </c>
      <c r="B1911" s="477"/>
      <c r="C1911" s="476"/>
      <c r="D1911" s="472"/>
      <c r="E1911" s="473"/>
      <c r="F1911" s="472"/>
      <c r="G1911" s="475"/>
      <c r="H1911" s="475"/>
      <c r="I1911" s="475"/>
      <c r="J1911" s="475"/>
      <c r="K1911" s="472"/>
      <c r="L1911" s="473"/>
      <c r="M1911" s="472"/>
    </row>
    <row r="1912" spans="1:13" ht="15" hidden="1" customHeight="1" outlineLevel="1" x14ac:dyDescent="0.2">
      <c r="A1912" s="482" t="s">
        <v>615</v>
      </c>
      <c r="B1912" s="471"/>
      <c r="C1912" s="471"/>
      <c r="D1912" s="471"/>
      <c r="E1912" s="470"/>
      <c r="F1912" s="467"/>
      <c r="G1912" s="469"/>
      <c r="H1912" s="469"/>
      <c r="I1912" s="469"/>
      <c r="J1912" s="469"/>
      <c r="K1912" s="469"/>
      <c r="L1912" s="470"/>
      <c r="M1912" s="467"/>
    </row>
    <row r="1913" spans="1:13" ht="12" hidden="1" customHeight="1" outlineLevel="2" x14ac:dyDescent="0.2">
      <c r="A1913" s="482" t="s">
        <v>615</v>
      </c>
      <c r="B1913" s="477"/>
      <c r="C1913" s="476"/>
      <c r="D1913" s="472"/>
      <c r="E1913" s="473"/>
      <c r="F1913" s="472"/>
      <c r="G1913" s="475"/>
      <c r="H1913" s="475"/>
      <c r="I1913" s="475"/>
      <c r="J1913" s="475"/>
      <c r="K1913" s="472"/>
      <c r="L1913" s="473"/>
      <c r="M1913" s="472"/>
    </row>
    <row r="1914" spans="1:13" ht="15" hidden="1" customHeight="1" outlineLevel="1" x14ac:dyDescent="0.2">
      <c r="A1914" s="482" t="s">
        <v>615</v>
      </c>
      <c r="B1914" s="471"/>
      <c r="C1914" s="471"/>
      <c r="D1914" s="471"/>
      <c r="E1914" s="470"/>
      <c r="F1914" s="467"/>
      <c r="G1914" s="469"/>
      <c r="H1914" s="469"/>
      <c r="I1914" s="469"/>
      <c r="J1914" s="469"/>
      <c r="K1914" s="469"/>
      <c r="L1914" s="470"/>
      <c r="M1914" s="467"/>
    </row>
    <row r="1915" spans="1:13" ht="12" hidden="1" customHeight="1" outlineLevel="2" x14ac:dyDescent="0.2">
      <c r="A1915" s="482" t="s">
        <v>615</v>
      </c>
      <c r="B1915" s="477"/>
      <c r="C1915" s="476"/>
      <c r="D1915" s="472"/>
      <c r="E1915" s="473"/>
      <c r="F1915" s="472"/>
      <c r="G1915" s="475"/>
      <c r="H1915" s="475"/>
      <c r="I1915" s="475"/>
      <c r="J1915" s="475"/>
      <c r="K1915" s="472"/>
      <c r="L1915" s="473"/>
      <c r="M1915" s="472"/>
    </row>
    <row r="1916" spans="1:13" ht="15" hidden="1" customHeight="1" outlineLevel="1" x14ac:dyDescent="0.2">
      <c r="A1916" s="482" t="s">
        <v>615</v>
      </c>
      <c r="B1916" s="471"/>
      <c r="C1916" s="471"/>
      <c r="D1916" s="471"/>
      <c r="E1916" s="470"/>
      <c r="F1916" s="467"/>
      <c r="G1916" s="469"/>
      <c r="H1916" s="469"/>
      <c r="I1916" s="469"/>
      <c r="J1916" s="469"/>
      <c r="K1916" s="469"/>
      <c r="L1916" s="470"/>
      <c r="M1916" s="467"/>
    </row>
    <row r="1917" spans="1:13" ht="12" hidden="1" customHeight="1" outlineLevel="2" x14ac:dyDescent="0.2">
      <c r="A1917" s="482" t="s">
        <v>615</v>
      </c>
      <c r="B1917" s="477"/>
      <c r="C1917" s="476"/>
      <c r="D1917" s="472"/>
      <c r="E1917" s="473"/>
      <c r="F1917" s="472"/>
      <c r="G1917" s="475"/>
      <c r="H1917" s="475"/>
      <c r="I1917" s="475"/>
      <c r="J1917" s="475"/>
      <c r="K1917" s="472"/>
      <c r="L1917" s="473"/>
      <c r="M1917" s="472"/>
    </row>
    <row r="1918" spans="1:13" ht="15" hidden="1" customHeight="1" outlineLevel="1" x14ac:dyDescent="0.2">
      <c r="A1918" s="482" t="s">
        <v>615</v>
      </c>
      <c r="B1918" s="471"/>
      <c r="C1918" s="471"/>
      <c r="D1918" s="471"/>
      <c r="E1918" s="470"/>
      <c r="F1918" s="467"/>
      <c r="G1918" s="469"/>
      <c r="H1918" s="469"/>
      <c r="I1918" s="469"/>
      <c r="J1918" s="469"/>
      <c r="K1918" s="469"/>
      <c r="L1918" s="470"/>
      <c r="M1918" s="467"/>
    </row>
    <row r="1919" spans="1:13" ht="12" hidden="1" customHeight="1" outlineLevel="2" x14ac:dyDescent="0.2">
      <c r="A1919" s="482" t="s">
        <v>615</v>
      </c>
      <c r="B1919" s="477"/>
      <c r="C1919" s="476"/>
      <c r="D1919" s="472"/>
      <c r="E1919" s="473"/>
      <c r="F1919" s="472"/>
      <c r="G1919" s="475"/>
      <c r="H1919" s="475"/>
      <c r="I1919" s="475"/>
      <c r="J1919" s="475"/>
      <c r="K1919" s="472"/>
      <c r="L1919" s="473"/>
      <c r="M1919" s="472"/>
    </row>
    <row r="1920" spans="1:13" ht="15" hidden="1" customHeight="1" outlineLevel="1" x14ac:dyDescent="0.2">
      <c r="A1920" s="482" t="s">
        <v>615</v>
      </c>
      <c r="B1920" s="471"/>
      <c r="C1920" s="471"/>
      <c r="D1920" s="471"/>
      <c r="E1920" s="470"/>
      <c r="F1920" s="467"/>
      <c r="G1920" s="469"/>
      <c r="H1920" s="469"/>
      <c r="I1920" s="469"/>
      <c r="J1920" s="469"/>
      <c r="K1920" s="469"/>
      <c r="L1920" s="470"/>
      <c r="M1920" s="467"/>
    </row>
    <row r="1921" spans="1:13" ht="12" hidden="1" customHeight="1" outlineLevel="2" x14ac:dyDescent="0.2">
      <c r="A1921" s="482" t="s">
        <v>615</v>
      </c>
      <c r="B1921" s="477"/>
      <c r="C1921" s="476"/>
      <c r="D1921" s="472"/>
      <c r="E1921" s="473"/>
      <c r="F1921" s="472"/>
      <c r="G1921" s="475"/>
      <c r="H1921" s="475"/>
      <c r="I1921" s="475"/>
      <c r="J1921" s="475"/>
      <c r="K1921" s="472"/>
      <c r="L1921" s="473"/>
      <c r="M1921" s="472"/>
    </row>
    <row r="1922" spans="1:13" ht="15" hidden="1" customHeight="1" outlineLevel="1" x14ac:dyDescent="0.2">
      <c r="A1922" s="482" t="s">
        <v>615</v>
      </c>
      <c r="B1922" s="471"/>
      <c r="C1922" s="471"/>
      <c r="D1922" s="471"/>
      <c r="E1922" s="470"/>
      <c r="F1922" s="467"/>
      <c r="G1922" s="469"/>
      <c r="H1922" s="469"/>
      <c r="I1922" s="469"/>
      <c r="J1922" s="469"/>
      <c r="K1922" s="469"/>
      <c r="L1922" s="470"/>
      <c r="M1922" s="467"/>
    </row>
    <row r="1923" spans="1:13" ht="12" hidden="1" customHeight="1" outlineLevel="2" x14ac:dyDescent="0.2">
      <c r="A1923" s="482" t="s">
        <v>615</v>
      </c>
      <c r="B1923" s="477"/>
      <c r="C1923" s="476"/>
      <c r="D1923" s="472"/>
      <c r="E1923" s="473"/>
      <c r="F1923" s="472"/>
      <c r="G1923" s="475"/>
      <c r="H1923" s="475"/>
      <c r="I1923" s="475"/>
      <c r="J1923" s="475"/>
      <c r="K1923" s="472"/>
      <c r="L1923" s="473"/>
      <c r="M1923" s="472"/>
    </row>
    <row r="1924" spans="1:13" ht="15" hidden="1" customHeight="1" outlineLevel="1" x14ac:dyDescent="0.2">
      <c r="A1924" s="482" t="s">
        <v>615</v>
      </c>
      <c r="B1924" s="471"/>
      <c r="C1924" s="471"/>
      <c r="D1924" s="471"/>
      <c r="E1924" s="470"/>
      <c r="F1924" s="467"/>
      <c r="G1924" s="469"/>
      <c r="H1924" s="469"/>
      <c r="I1924" s="469"/>
      <c r="J1924" s="469"/>
      <c r="K1924" s="469"/>
      <c r="L1924" s="470"/>
      <c r="M1924" s="467"/>
    </row>
    <row r="1925" spans="1:13" ht="12" hidden="1" customHeight="1" outlineLevel="2" x14ac:dyDescent="0.2">
      <c r="A1925" s="482" t="s">
        <v>615</v>
      </c>
      <c r="B1925" s="477"/>
      <c r="C1925" s="476"/>
      <c r="D1925" s="472"/>
      <c r="E1925" s="473"/>
      <c r="F1925" s="472"/>
      <c r="G1925" s="475"/>
      <c r="H1925" s="475"/>
      <c r="I1925" s="475"/>
      <c r="J1925" s="475"/>
      <c r="K1925" s="472"/>
      <c r="L1925" s="473"/>
      <c r="M1925" s="472"/>
    </row>
    <row r="1926" spans="1:13" ht="15" customHeight="1" collapsed="1" x14ac:dyDescent="0.2">
      <c r="A1926" s="482" t="s">
        <v>615</v>
      </c>
      <c r="B1926" s="482"/>
      <c r="C1926" s="482"/>
      <c r="D1926" s="471"/>
      <c r="E1926" s="468"/>
      <c r="F1926" s="467"/>
      <c r="G1926" s="469"/>
      <c r="H1926" s="469"/>
      <c r="I1926" s="470"/>
      <c r="J1926" s="467"/>
      <c r="K1926" s="469"/>
      <c r="L1926" s="468"/>
      <c r="M1926" s="467"/>
    </row>
    <row r="1927" spans="1:13" ht="15" hidden="1" customHeight="1" outlineLevel="1" x14ac:dyDescent="0.2">
      <c r="A1927" s="482" t="s">
        <v>615</v>
      </c>
      <c r="B1927" s="471"/>
      <c r="C1927" s="471"/>
      <c r="D1927" s="471"/>
      <c r="E1927" s="470"/>
      <c r="F1927" s="467"/>
      <c r="G1927" s="469"/>
      <c r="H1927" s="469"/>
      <c r="I1927" s="469"/>
      <c r="J1927" s="469"/>
      <c r="K1927" s="469"/>
      <c r="L1927" s="470"/>
      <c r="M1927" s="467"/>
    </row>
    <row r="1928" spans="1:13" ht="24" hidden="1" customHeight="1" outlineLevel="2" x14ac:dyDescent="0.2">
      <c r="A1928" s="482" t="s">
        <v>615</v>
      </c>
      <c r="B1928" s="477"/>
      <c r="C1928" s="476"/>
      <c r="D1928" s="472"/>
      <c r="E1928" s="473"/>
      <c r="F1928" s="472"/>
      <c r="G1928" s="475"/>
      <c r="H1928" s="475"/>
      <c r="I1928" s="475"/>
      <c r="J1928" s="475"/>
      <c r="K1928" s="472"/>
      <c r="L1928" s="473"/>
      <c r="M1928" s="472"/>
    </row>
    <row r="1929" spans="1:13" ht="15" hidden="1" customHeight="1" outlineLevel="1" x14ac:dyDescent="0.2">
      <c r="A1929" s="482" t="s">
        <v>615</v>
      </c>
      <c r="B1929" s="471"/>
      <c r="C1929" s="471"/>
      <c r="D1929" s="471"/>
      <c r="E1929" s="470"/>
      <c r="F1929" s="480"/>
      <c r="G1929" s="469"/>
      <c r="H1929" s="469"/>
      <c r="I1929" s="469"/>
      <c r="J1929" s="469"/>
      <c r="K1929" s="469"/>
      <c r="L1929" s="470"/>
      <c r="M1929" s="480"/>
    </row>
    <row r="1930" spans="1:13" ht="24" hidden="1" customHeight="1" outlineLevel="2" x14ac:dyDescent="0.2">
      <c r="A1930" s="482" t="s">
        <v>615</v>
      </c>
      <c r="B1930" s="477"/>
      <c r="C1930" s="476"/>
      <c r="D1930" s="474"/>
      <c r="E1930" s="473"/>
      <c r="F1930" s="474"/>
      <c r="G1930" s="475"/>
      <c r="H1930" s="475"/>
      <c r="I1930" s="475"/>
      <c r="J1930" s="475"/>
      <c r="K1930" s="474"/>
      <c r="L1930" s="473"/>
      <c r="M1930" s="474"/>
    </row>
    <row r="1931" spans="1:13" ht="36" hidden="1" customHeight="1" outlineLevel="2" x14ac:dyDescent="0.2">
      <c r="A1931" s="482" t="s">
        <v>615</v>
      </c>
      <c r="B1931" s="477"/>
      <c r="C1931" s="476"/>
      <c r="D1931" s="474"/>
      <c r="E1931" s="473"/>
      <c r="F1931" s="474"/>
      <c r="G1931" s="475"/>
      <c r="H1931" s="475"/>
      <c r="I1931" s="475"/>
      <c r="J1931" s="475"/>
      <c r="K1931" s="474"/>
      <c r="L1931" s="473"/>
      <c r="M1931" s="474"/>
    </row>
    <row r="1932" spans="1:13" ht="36" hidden="1" customHeight="1" outlineLevel="2" x14ac:dyDescent="0.2">
      <c r="A1932" s="482" t="s">
        <v>615</v>
      </c>
      <c r="B1932" s="477"/>
      <c r="C1932" s="476"/>
      <c r="D1932" s="474"/>
      <c r="E1932" s="473"/>
      <c r="F1932" s="474"/>
      <c r="G1932" s="475"/>
      <c r="H1932" s="475"/>
      <c r="I1932" s="475"/>
      <c r="J1932" s="475"/>
      <c r="K1932" s="474"/>
      <c r="L1932" s="473"/>
      <c r="M1932" s="474"/>
    </row>
    <row r="1933" spans="1:13" ht="15" hidden="1" customHeight="1" outlineLevel="1" x14ac:dyDescent="0.2">
      <c r="A1933" s="482" t="s">
        <v>615</v>
      </c>
      <c r="B1933" s="471"/>
      <c r="C1933" s="471"/>
      <c r="D1933" s="471"/>
      <c r="E1933" s="470"/>
      <c r="F1933" s="467"/>
      <c r="G1933" s="469"/>
      <c r="H1933" s="469"/>
      <c r="I1933" s="469"/>
      <c r="J1933" s="469"/>
      <c r="K1933" s="469"/>
      <c r="L1933" s="470"/>
      <c r="M1933" s="467"/>
    </row>
    <row r="1934" spans="1:13" ht="24" hidden="1" customHeight="1" outlineLevel="2" x14ac:dyDescent="0.2">
      <c r="A1934" s="482" t="s">
        <v>615</v>
      </c>
      <c r="B1934" s="477"/>
      <c r="C1934" s="476"/>
      <c r="D1934" s="472"/>
      <c r="E1934" s="473"/>
      <c r="F1934" s="472"/>
      <c r="G1934" s="475"/>
      <c r="H1934" s="475"/>
      <c r="I1934" s="475"/>
      <c r="J1934" s="475"/>
      <c r="K1934" s="472"/>
      <c r="L1934" s="473"/>
      <c r="M1934" s="472"/>
    </row>
    <row r="1935" spans="1:13" ht="36" hidden="1" customHeight="1" outlineLevel="2" x14ac:dyDescent="0.2">
      <c r="A1935" s="482" t="s">
        <v>615</v>
      </c>
      <c r="B1935" s="477"/>
      <c r="C1935" s="476"/>
      <c r="D1935" s="472"/>
      <c r="E1935" s="473"/>
      <c r="F1935" s="472"/>
      <c r="G1935" s="475"/>
      <c r="H1935" s="475"/>
      <c r="I1935" s="475"/>
      <c r="J1935" s="475"/>
      <c r="K1935" s="472"/>
      <c r="L1935" s="473"/>
      <c r="M1935" s="472"/>
    </row>
    <row r="1936" spans="1:13" ht="24" hidden="1" customHeight="1" outlineLevel="2" x14ac:dyDescent="0.2">
      <c r="A1936" s="482" t="s">
        <v>615</v>
      </c>
      <c r="B1936" s="477"/>
      <c r="C1936" s="476"/>
      <c r="D1936" s="472"/>
      <c r="E1936" s="473"/>
      <c r="F1936" s="472"/>
      <c r="G1936" s="475"/>
      <c r="H1936" s="475"/>
      <c r="I1936" s="475"/>
      <c r="J1936" s="475"/>
      <c r="K1936" s="472"/>
      <c r="L1936" s="473"/>
      <c r="M1936" s="472"/>
    </row>
    <row r="1937" spans="1:13" ht="24" hidden="1" customHeight="1" outlineLevel="2" x14ac:dyDescent="0.2">
      <c r="A1937" s="482" t="s">
        <v>615</v>
      </c>
      <c r="B1937" s="477"/>
      <c r="C1937" s="476"/>
      <c r="D1937" s="472"/>
      <c r="E1937" s="473"/>
      <c r="F1937" s="472"/>
      <c r="G1937" s="475"/>
      <c r="H1937" s="475"/>
      <c r="I1937" s="475"/>
      <c r="J1937" s="475"/>
      <c r="K1937" s="472"/>
      <c r="L1937" s="473"/>
      <c r="M1937" s="472"/>
    </row>
    <row r="1938" spans="1:13" ht="24" hidden="1" customHeight="1" outlineLevel="2" x14ac:dyDescent="0.2">
      <c r="A1938" s="482" t="s">
        <v>615</v>
      </c>
      <c r="B1938" s="477"/>
      <c r="C1938" s="476"/>
      <c r="D1938" s="472"/>
      <c r="E1938" s="473"/>
      <c r="F1938" s="472"/>
      <c r="G1938" s="475"/>
      <c r="H1938" s="475"/>
      <c r="I1938" s="475"/>
      <c r="J1938" s="475"/>
      <c r="K1938" s="472"/>
      <c r="L1938" s="473"/>
      <c r="M1938" s="472"/>
    </row>
    <row r="1939" spans="1:13" ht="24" hidden="1" customHeight="1" outlineLevel="2" x14ac:dyDescent="0.2">
      <c r="A1939" s="482" t="s">
        <v>615</v>
      </c>
      <c r="B1939" s="477"/>
      <c r="C1939" s="476"/>
      <c r="D1939" s="472"/>
      <c r="E1939" s="473"/>
      <c r="F1939" s="472"/>
      <c r="G1939" s="475"/>
      <c r="H1939" s="475"/>
      <c r="I1939" s="475"/>
      <c r="J1939" s="475"/>
      <c r="K1939" s="472"/>
      <c r="L1939" s="473"/>
      <c r="M1939" s="472"/>
    </row>
    <row r="1940" spans="1:13" ht="24" hidden="1" customHeight="1" outlineLevel="2" x14ac:dyDescent="0.2">
      <c r="A1940" s="482" t="s">
        <v>615</v>
      </c>
      <c r="B1940" s="477"/>
      <c r="C1940" s="476"/>
      <c r="D1940" s="472"/>
      <c r="E1940" s="473"/>
      <c r="F1940" s="472"/>
      <c r="G1940" s="475"/>
      <c r="H1940" s="475"/>
      <c r="I1940" s="475"/>
      <c r="J1940" s="475"/>
      <c r="K1940" s="472"/>
      <c r="L1940" s="473"/>
      <c r="M1940" s="472"/>
    </row>
    <row r="1941" spans="1:13" ht="24" hidden="1" customHeight="1" outlineLevel="2" x14ac:dyDescent="0.2">
      <c r="A1941" s="482" t="s">
        <v>615</v>
      </c>
      <c r="B1941" s="477"/>
      <c r="C1941" s="476"/>
      <c r="D1941" s="472"/>
      <c r="E1941" s="473"/>
      <c r="F1941" s="472"/>
      <c r="G1941" s="475"/>
      <c r="H1941" s="475"/>
      <c r="I1941" s="475"/>
      <c r="J1941" s="475"/>
      <c r="K1941" s="472"/>
      <c r="L1941" s="473"/>
      <c r="M1941" s="472"/>
    </row>
    <row r="1942" spans="1:13" ht="24" hidden="1" customHeight="1" outlineLevel="2" x14ac:dyDescent="0.2">
      <c r="A1942" s="482" t="s">
        <v>615</v>
      </c>
      <c r="B1942" s="477"/>
      <c r="C1942" s="476"/>
      <c r="D1942" s="472"/>
      <c r="E1942" s="473"/>
      <c r="F1942" s="472"/>
      <c r="G1942" s="475"/>
      <c r="H1942" s="475"/>
      <c r="I1942" s="475"/>
      <c r="J1942" s="475"/>
      <c r="K1942" s="472"/>
      <c r="L1942" s="473"/>
      <c r="M1942" s="472"/>
    </row>
    <row r="1943" spans="1:13" ht="36" hidden="1" customHeight="1" outlineLevel="2" x14ac:dyDescent="0.2">
      <c r="A1943" s="482" t="s">
        <v>615</v>
      </c>
      <c r="B1943" s="477"/>
      <c r="C1943" s="476"/>
      <c r="D1943" s="472"/>
      <c r="E1943" s="473"/>
      <c r="F1943" s="472"/>
      <c r="G1943" s="475"/>
      <c r="H1943" s="475"/>
      <c r="I1943" s="475"/>
      <c r="J1943" s="475"/>
      <c r="K1943" s="472"/>
      <c r="L1943" s="473"/>
      <c r="M1943" s="472"/>
    </row>
    <row r="1944" spans="1:13" ht="24" hidden="1" customHeight="1" outlineLevel="2" x14ac:dyDescent="0.2">
      <c r="A1944" s="482" t="s">
        <v>615</v>
      </c>
      <c r="B1944" s="477"/>
      <c r="C1944" s="476"/>
      <c r="D1944" s="472"/>
      <c r="E1944" s="473"/>
      <c r="F1944" s="472"/>
      <c r="G1944" s="475"/>
      <c r="H1944" s="475"/>
      <c r="I1944" s="475"/>
      <c r="J1944" s="475"/>
      <c r="K1944" s="472"/>
      <c r="L1944" s="473"/>
      <c r="M1944" s="472"/>
    </row>
    <row r="1945" spans="1:13" ht="24" hidden="1" customHeight="1" outlineLevel="2" x14ac:dyDescent="0.2">
      <c r="A1945" s="482" t="s">
        <v>615</v>
      </c>
      <c r="B1945" s="477"/>
      <c r="C1945" s="476"/>
      <c r="D1945" s="472"/>
      <c r="E1945" s="473"/>
      <c r="F1945" s="472"/>
      <c r="G1945" s="475"/>
      <c r="H1945" s="475"/>
      <c r="I1945" s="475"/>
      <c r="J1945" s="475"/>
      <c r="K1945" s="472"/>
      <c r="L1945" s="473"/>
      <c r="M1945" s="472"/>
    </row>
    <row r="1946" spans="1:13" ht="12" hidden="1" customHeight="1" outlineLevel="2" x14ac:dyDescent="0.2">
      <c r="A1946" s="482" t="s">
        <v>615</v>
      </c>
      <c r="B1946" s="477"/>
      <c r="C1946" s="476"/>
      <c r="D1946" s="472"/>
      <c r="E1946" s="473"/>
      <c r="F1946" s="472"/>
      <c r="G1946" s="475"/>
      <c r="H1946" s="475"/>
      <c r="I1946" s="475"/>
      <c r="J1946" s="475"/>
      <c r="K1946" s="472"/>
      <c r="L1946" s="473"/>
      <c r="M1946" s="472"/>
    </row>
    <row r="1947" spans="1:13" ht="12" hidden="1" customHeight="1" outlineLevel="2" x14ac:dyDescent="0.2">
      <c r="A1947" s="482" t="s">
        <v>615</v>
      </c>
      <c r="B1947" s="477"/>
      <c r="C1947" s="476"/>
      <c r="D1947" s="474"/>
      <c r="E1947" s="473"/>
      <c r="F1947" s="474"/>
      <c r="G1947" s="475"/>
      <c r="H1947" s="475"/>
      <c r="I1947" s="475"/>
      <c r="J1947" s="475"/>
      <c r="K1947" s="474"/>
      <c r="L1947" s="473"/>
      <c r="M1947" s="474"/>
    </row>
    <row r="1948" spans="1:13" ht="12" hidden="1" customHeight="1" outlineLevel="2" x14ac:dyDescent="0.2">
      <c r="A1948" s="482" t="s">
        <v>615</v>
      </c>
      <c r="B1948" s="477"/>
      <c r="C1948" s="476"/>
      <c r="D1948" s="474"/>
      <c r="E1948" s="473"/>
      <c r="F1948" s="472"/>
      <c r="G1948" s="475"/>
      <c r="H1948" s="475"/>
      <c r="I1948" s="475"/>
      <c r="J1948" s="475"/>
      <c r="K1948" s="474"/>
      <c r="L1948" s="473"/>
      <c r="M1948" s="472"/>
    </row>
    <row r="1949" spans="1:13" ht="12" hidden="1" customHeight="1" outlineLevel="2" x14ac:dyDescent="0.2">
      <c r="A1949" s="482" t="s">
        <v>615</v>
      </c>
      <c r="B1949" s="477"/>
      <c r="C1949" s="476"/>
      <c r="D1949" s="472"/>
      <c r="E1949" s="473"/>
      <c r="F1949" s="472"/>
      <c r="G1949" s="475"/>
      <c r="H1949" s="475"/>
      <c r="I1949" s="475"/>
      <c r="J1949" s="475"/>
      <c r="K1949" s="472"/>
      <c r="L1949" s="473"/>
      <c r="M1949" s="472"/>
    </row>
    <row r="1950" spans="1:13" ht="12" hidden="1" customHeight="1" outlineLevel="2" x14ac:dyDescent="0.2">
      <c r="A1950" s="482" t="s">
        <v>615</v>
      </c>
      <c r="B1950" s="477"/>
      <c r="C1950" s="476"/>
      <c r="D1950" s="472"/>
      <c r="E1950" s="473"/>
      <c r="F1950" s="472"/>
      <c r="G1950" s="475"/>
      <c r="H1950" s="475"/>
      <c r="I1950" s="475"/>
      <c r="J1950" s="475"/>
      <c r="K1950" s="472"/>
      <c r="L1950" s="473"/>
      <c r="M1950" s="472"/>
    </row>
    <row r="1951" spans="1:13" ht="12" hidden="1" customHeight="1" outlineLevel="2" x14ac:dyDescent="0.2">
      <c r="A1951" s="482" t="s">
        <v>615</v>
      </c>
      <c r="B1951" s="477"/>
      <c r="C1951" s="476"/>
      <c r="D1951" s="472"/>
      <c r="E1951" s="473"/>
      <c r="F1951" s="472"/>
      <c r="G1951" s="475"/>
      <c r="H1951" s="475"/>
      <c r="I1951" s="475"/>
      <c r="J1951" s="475"/>
      <c r="K1951" s="472"/>
      <c r="L1951" s="473"/>
      <c r="M1951" s="472"/>
    </row>
    <row r="1952" spans="1:13" ht="12" hidden="1" customHeight="1" outlineLevel="2" x14ac:dyDescent="0.2">
      <c r="A1952" s="482" t="s">
        <v>615</v>
      </c>
      <c r="B1952" s="477"/>
      <c r="C1952" s="476"/>
      <c r="D1952" s="472"/>
      <c r="E1952" s="473"/>
      <c r="F1952" s="472"/>
      <c r="G1952" s="475"/>
      <c r="H1952" s="475"/>
      <c r="I1952" s="475"/>
      <c r="J1952" s="475"/>
      <c r="K1952" s="472"/>
      <c r="L1952" s="473"/>
      <c r="M1952" s="472"/>
    </row>
    <row r="1953" spans="1:13" ht="12" hidden="1" customHeight="1" outlineLevel="2" x14ac:dyDescent="0.2">
      <c r="A1953" s="482" t="s">
        <v>615</v>
      </c>
      <c r="B1953" s="477"/>
      <c r="C1953" s="476"/>
      <c r="D1953" s="474"/>
      <c r="E1953" s="473"/>
      <c r="F1953" s="472"/>
      <c r="G1953" s="475"/>
      <c r="H1953" s="475"/>
      <c r="I1953" s="475"/>
      <c r="J1953" s="475"/>
      <c r="K1953" s="474"/>
      <c r="L1953" s="473"/>
      <c r="M1953" s="472"/>
    </row>
    <row r="1954" spans="1:13" ht="36" hidden="1" customHeight="1" outlineLevel="2" x14ac:dyDescent="0.2">
      <c r="A1954" s="482" t="s">
        <v>615</v>
      </c>
      <c r="B1954" s="477"/>
      <c r="C1954" s="476"/>
      <c r="D1954" s="472"/>
      <c r="E1954" s="473"/>
      <c r="F1954" s="472"/>
      <c r="G1954" s="475"/>
      <c r="H1954" s="475"/>
      <c r="I1954" s="475"/>
      <c r="J1954" s="475"/>
      <c r="K1954" s="472"/>
      <c r="L1954" s="473"/>
      <c r="M1954" s="472"/>
    </row>
    <row r="1955" spans="1:13" ht="12" hidden="1" customHeight="1" outlineLevel="2" x14ac:dyDescent="0.2">
      <c r="A1955" s="482" t="s">
        <v>615</v>
      </c>
      <c r="B1955" s="477"/>
      <c r="C1955" s="476"/>
      <c r="D1955" s="472"/>
      <c r="E1955" s="473"/>
      <c r="F1955" s="472"/>
      <c r="G1955" s="475"/>
      <c r="H1955" s="475"/>
      <c r="I1955" s="475"/>
      <c r="J1955" s="475"/>
      <c r="K1955" s="472"/>
      <c r="L1955" s="473"/>
      <c r="M1955" s="472"/>
    </row>
    <row r="1956" spans="1:13" ht="24" hidden="1" customHeight="1" outlineLevel="2" x14ac:dyDescent="0.2">
      <c r="A1956" s="482" t="s">
        <v>615</v>
      </c>
      <c r="B1956" s="477"/>
      <c r="C1956" s="476"/>
      <c r="D1956" s="472"/>
      <c r="E1956" s="473"/>
      <c r="F1956" s="472"/>
      <c r="G1956" s="475"/>
      <c r="H1956" s="475"/>
      <c r="I1956" s="475"/>
      <c r="J1956" s="475"/>
      <c r="K1956" s="472"/>
      <c r="L1956" s="473"/>
      <c r="M1956" s="472"/>
    </row>
    <row r="1957" spans="1:13" ht="24" hidden="1" customHeight="1" outlineLevel="2" x14ac:dyDescent="0.2">
      <c r="A1957" s="482" t="s">
        <v>615</v>
      </c>
      <c r="B1957" s="477"/>
      <c r="C1957" s="476"/>
      <c r="D1957" s="472"/>
      <c r="E1957" s="473"/>
      <c r="F1957" s="472"/>
      <c r="G1957" s="475"/>
      <c r="H1957" s="475"/>
      <c r="I1957" s="475"/>
      <c r="J1957" s="475"/>
      <c r="K1957" s="472"/>
      <c r="L1957" s="473"/>
      <c r="M1957" s="472"/>
    </row>
    <row r="1958" spans="1:13" ht="24" hidden="1" customHeight="1" outlineLevel="2" x14ac:dyDescent="0.2">
      <c r="A1958" s="482" t="s">
        <v>615</v>
      </c>
      <c r="B1958" s="477"/>
      <c r="C1958" s="476"/>
      <c r="D1958" s="472"/>
      <c r="E1958" s="473"/>
      <c r="F1958" s="472"/>
      <c r="G1958" s="475"/>
      <c r="H1958" s="475"/>
      <c r="I1958" s="475"/>
      <c r="J1958" s="475"/>
      <c r="K1958" s="472"/>
      <c r="L1958" s="473"/>
      <c r="M1958" s="472"/>
    </row>
    <row r="1959" spans="1:13" ht="24" hidden="1" customHeight="1" outlineLevel="2" x14ac:dyDescent="0.2">
      <c r="A1959" s="482" t="s">
        <v>615</v>
      </c>
      <c r="B1959" s="477"/>
      <c r="C1959" s="476"/>
      <c r="D1959" s="474"/>
      <c r="E1959" s="473"/>
      <c r="F1959" s="472"/>
      <c r="G1959" s="475"/>
      <c r="H1959" s="475"/>
      <c r="I1959" s="475"/>
      <c r="J1959" s="475"/>
      <c r="K1959" s="474"/>
      <c r="L1959" s="473"/>
      <c r="M1959" s="472"/>
    </row>
    <row r="1960" spans="1:13" ht="24" hidden="1" customHeight="1" outlineLevel="2" x14ac:dyDescent="0.2">
      <c r="A1960" s="482" t="s">
        <v>615</v>
      </c>
      <c r="B1960" s="477"/>
      <c r="C1960" s="476"/>
      <c r="D1960" s="474"/>
      <c r="E1960" s="473"/>
      <c r="F1960" s="472"/>
      <c r="G1960" s="475"/>
      <c r="H1960" s="475"/>
      <c r="I1960" s="475"/>
      <c r="J1960" s="475"/>
      <c r="K1960" s="474"/>
      <c r="L1960" s="473"/>
      <c r="M1960" s="472"/>
    </row>
    <row r="1961" spans="1:13" ht="12" hidden="1" customHeight="1" outlineLevel="2" x14ac:dyDescent="0.2">
      <c r="A1961" s="482" t="s">
        <v>615</v>
      </c>
      <c r="B1961" s="477"/>
      <c r="C1961" s="476"/>
      <c r="D1961" s="474"/>
      <c r="E1961" s="473"/>
      <c r="F1961" s="472"/>
      <c r="G1961" s="475"/>
      <c r="H1961" s="475"/>
      <c r="I1961" s="475"/>
      <c r="J1961" s="475"/>
      <c r="K1961" s="474"/>
      <c r="L1961" s="473"/>
      <c r="M1961" s="472"/>
    </row>
    <row r="1962" spans="1:13" ht="12" hidden="1" customHeight="1" outlineLevel="2" x14ac:dyDescent="0.2">
      <c r="A1962" s="482" t="s">
        <v>615</v>
      </c>
      <c r="B1962" s="477"/>
      <c r="C1962" s="476"/>
      <c r="D1962" s="474"/>
      <c r="E1962" s="473"/>
      <c r="F1962" s="474"/>
      <c r="G1962" s="475"/>
      <c r="H1962" s="475"/>
      <c r="I1962" s="475"/>
      <c r="J1962" s="475"/>
      <c r="K1962" s="474"/>
      <c r="L1962" s="473"/>
      <c r="M1962" s="474"/>
    </row>
    <row r="1963" spans="1:13" ht="24" hidden="1" customHeight="1" outlineLevel="2" x14ac:dyDescent="0.2">
      <c r="A1963" s="482" t="s">
        <v>615</v>
      </c>
      <c r="B1963" s="477"/>
      <c r="C1963" s="476"/>
      <c r="D1963" s="474"/>
      <c r="E1963" s="473"/>
      <c r="F1963" s="474"/>
      <c r="G1963" s="475"/>
      <c r="H1963" s="475"/>
      <c r="I1963" s="475"/>
      <c r="J1963" s="475"/>
      <c r="K1963" s="474"/>
      <c r="L1963" s="473"/>
      <c r="M1963" s="474"/>
    </row>
    <row r="1964" spans="1:13" ht="24" hidden="1" customHeight="1" outlineLevel="2" x14ac:dyDescent="0.2">
      <c r="A1964" s="482" t="s">
        <v>615</v>
      </c>
      <c r="B1964" s="477"/>
      <c r="C1964" s="476"/>
      <c r="D1964" s="474"/>
      <c r="E1964" s="473"/>
      <c r="F1964" s="472"/>
      <c r="G1964" s="475"/>
      <c r="H1964" s="475"/>
      <c r="I1964" s="475"/>
      <c r="J1964" s="475"/>
      <c r="K1964" s="474"/>
      <c r="L1964" s="473"/>
      <c r="M1964" s="472"/>
    </row>
    <row r="1965" spans="1:13" ht="24" hidden="1" customHeight="1" outlineLevel="2" x14ac:dyDescent="0.2">
      <c r="A1965" s="482" t="s">
        <v>615</v>
      </c>
      <c r="B1965" s="477"/>
      <c r="C1965" s="476"/>
      <c r="D1965" s="474"/>
      <c r="E1965" s="473"/>
      <c r="F1965" s="472"/>
      <c r="G1965" s="475"/>
      <c r="H1965" s="475"/>
      <c r="I1965" s="475"/>
      <c r="J1965" s="475"/>
      <c r="K1965" s="474"/>
      <c r="L1965" s="473"/>
      <c r="M1965" s="472"/>
    </row>
    <row r="1966" spans="1:13" ht="48" hidden="1" customHeight="1" outlineLevel="2" x14ac:dyDescent="0.2">
      <c r="A1966" s="482" t="s">
        <v>615</v>
      </c>
      <c r="B1966" s="477"/>
      <c r="C1966" s="476"/>
      <c r="D1966" s="474"/>
      <c r="E1966" s="473"/>
      <c r="F1966" s="474"/>
      <c r="G1966" s="475"/>
      <c r="H1966" s="475"/>
      <c r="I1966" s="475"/>
      <c r="J1966" s="475"/>
      <c r="K1966" s="474"/>
      <c r="L1966" s="473"/>
      <c r="M1966" s="474"/>
    </row>
    <row r="1967" spans="1:13" ht="36" hidden="1" customHeight="1" outlineLevel="2" x14ac:dyDescent="0.2">
      <c r="A1967" s="482" t="s">
        <v>615</v>
      </c>
      <c r="B1967" s="477"/>
      <c r="C1967" s="476"/>
      <c r="D1967" s="474"/>
      <c r="E1967" s="473"/>
      <c r="F1967" s="474"/>
      <c r="G1967" s="475"/>
      <c r="H1967" s="475"/>
      <c r="I1967" s="475"/>
      <c r="J1967" s="475"/>
      <c r="K1967" s="474"/>
      <c r="L1967" s="473"/>
      <c r="M1967" s="474"/>
    </row>
    <row r="1968" spans="1:13" ht="24" hidden="1" customHeight="1" outlineLevel="2" x14ac:dyDescent="0.2">
      <c r="A1968" s="482" t="s">
        <v>615</v>
      </c>
      <c r="B1968" s="477"/>
      <c r="C1968" s="476"/>
      <c r="D1968" s="474"/>
      <c r="E1968" s="473"/>
      <c r="F1968" s="474"/>
      <c r="G1968" s="475"/>
      <c r="H1968" s="475"/>
      <c r="I1968" s="475"/>
      <c r="J1968" s="475"/>
      <c r="K1968" s="474"/>
      <c r="L1968" s="473"/>
      <c r="M1968" s="474"/>
    </row>
    <row r="1969" spans="1:13" ht="12" hidden="1" customHeight="1" outlineLevel="2" x14ac:dyDescent="0.2">
      <c r="A1969" s="482" t="s">
        <v>615</v>
      </c>
      <c r="B1969" s="477"/>
      <c r="C1969" s="476"/>
      <c r="D1969" s="474"/>
      <c r="E1969" s="473"/>
      <c r="F1969" s="474"/>
      <c r="G1969" s="475"/>
      <c r="H1969" s="475"/>
      <c r="I1969" s="475"/>
      <c r="J1969" s="475"/>
      <c r="K1969" s="474"/>
      <c r="L1969" s="473"/>
      <c r="M1969" s="474"/>
    </row>
    <row r="1970" spans="1:13" ht="24" hidden="1" customHeight="1" outlineLevel="2" x14ac:dyDescent="0.2">
      <c r="A1970" s="482" t="s">
        <v>615</v>
      </c>
      <c r="B1970" s="477"/>
      <c r="C1970" s="476"/>
      <c r="D1970" s="472"/>
      <c r="E1970" s="473"/>
      <c r="F1970" s="472"/>
      <c r="G1970" s="475"/>
      <c r="H1970" s="475"/>
      <c r="I1970" s="475"/>
      <c r="J1970" s="475"/>
      <c r="K1970" s="472"/>
      <c r="L1970" s="473"/>
      <c r="M1970" s="472"/>
    </row>
    <row r="1971" spans="1:13" ht="12" hidden="1" customHeight="1" outlineLevel="2" x14ac:dyDescent="0.2">
      <c r="A1971" s="482" t="s">
        <v>615</v>
      </c>
      <c r="B1971" s="477"/>
      <c r="C1971" s="476"/>
      <c r="D1971" s="474"/>
      <c r="E1971" s="473"/>
      <c r="F1971" s="474"/>
      <c r="G1971" s="475"/>
      <c r="H1971" s="475"/>
      <c r="I1971" s="475"/>
      <c r="J1971" s="475"/>
      <c r="K1971" s="474"/>
      <c r="L1971" s="473"/>
      <c r="M1971" s="474"/>
    </row>
    <row r="1972" spans="1:13" ht="12" hidden="1" customHeight="1" outlineLevel="2" x14ac:dyDescent="0.2">
      <c r="A1972" s="482" t="s">
        <v>615</v>
      </c>
      <c r="B1972" s="477"/>
      <c r="C1972" s="476"/>
      <c r="D1972" s="474"/>
      <c r="E1972" s="473"/>
      <c r="F1972" s="472"/>
      <c r="G1972" s="475"/>
      <c r="H1972" s="475"/>
      <c r="I1972" s="475"/>
      <c r="J1972" s="475"/>
      <c r="K1972" s="474"/>
      <c r="L1972" s="473"/>
      <c r="M1972" s="472"/>
    </row>
    <row r="1973" spans="1:13" ht="12" hidden="1" customHeight="1" outlineLevel="2" x14ac:dyDescent="0.2">
      <c r="A1973" s="482" t="s">
        <v>615</v>
      </c>
      <c r="B1973" s="477"/>
      <c r="C1973" s="476"/>
      <c r="D1973" s="474"/>
      <c r="E1973" s="473"/>
      <c r="F1973" s="472"/>
      <c r="G1973" s="475"/>
      <c r="H1973" s="475"/>
      <c r="I1973" s="475"/>
      <c r="J1973" s="475"/>
      <c r="K1973" s="474"/>
      <c r="L1973" s="473"/>
      <c r="M1973" s="472"/>
    </row>
    <row r="1974" spans="1:13" ht="12" hidden="1" customHeight="1" outlineLevel="2" x14ac:dyDescent="0.2">
      <c r="A1974" s="482" t="s">
        <v>615</v>
      </c>
      <c r="B1974" s="477"/>
      <c r="C1974" s="476"/>
      <c r="D1974" s="472"/>
      <c r="E1974" s="473"/>
      <c r="F1974" s="472"/>
      <c r="G1974" s="475"/>
      <c r="H1974" s="475"/>
      <c r="I1974" s="475"/>
      <c r="J1974" s="475"/>
      <c r="K1974" s="472"/>
      <c r="L1974" s="473"/>
      <c r="M1974" s="472"/>
    </row>
    <row r="1975" spans="1:13" ht="24" hidden="1" customHeight="1" outlineLevel="2" x14ac:dyDescent="0.2">
      <c r="A1975" s="482" t="s">
        <v>615</v>
      </c>
      <c r="B1975" s="477"/>
      <c r="C1975" s="476"/>
      <c r="D1975" s="472"/>
      <c r="E1975" s="473"/>
      <c r="F1975" s="472"/>
      <c r="G1975" s="475"/>
      <c r="H1975" s="475"/>
      <c r="I1975" s="475"/>
      <c r="J1975" s="475"/>
      <c r="K1975" s="472"/>
      <c r="L1975" s="473"/>
      <c r="M1975" s="472"/>
    </row>
    <row r="1976" spans="1:13" ht="24" hidden="1" customHeight="1" outlineLevel="2" x14ac:dyDescent="0.2">
      <c r="A1976" s="482" t="s">
        <v>615</v>
      </c>
      <c r="B1976" s="477"/>
      <c r="C1976" s="476"/>
      <c r="D1976" s="474"/>
      <c r="E1976" s="473"/>
      <c r="F1976" s="474"/>
      <c r="G1976" s="475"/>
      <c r="H1976" s="475"/>
      <c r="I1976" s="475"/>
      <c r="J1976" s="475"/>
      <c r="K1976" s="474"/>
      <c r="L1976" s="473"/>
      <c r="M1976" s="474"/>
    </row>
    <row r="1977" spans="1:13" ht="24" hidden="1" customHeight="1" outlineLevel="2" x14ac:dyDescent="0.2">
      <c r="A1977" s="482" t="s">
        <v>615</v>
      </c>
      <c r="B1977" s="477"/>
      <c r="C1977" s="476"/>
      <c r="D1977" s="474"/>
      <c r="E1977" s="473"/>
      <c r="F1977" s="474"/>
      <c r="G1977" s="475"/>
      <c r="H1977" s="475"/>
      <c r="I1977" s="475"/>
      <c r="J1977" s="475"/>
      <c r="K1977" s="474"/>
      <c r="L1977" s="473"/>
      <c r="M1977" s="474"/>
    </row>
    <row r="1978" spans="1:13" ht="24" hidden="1" customHeight="1" outlineLevel="2" x14ac:dyDescent="0.2">
      <c r="A1978" s="482" t="s">
        <v>615</v>
      </c>
      <c r="B1978" s="477"/>
      <c r="C1978" s="476"/>
      <c r="D1978" s="474"/>
      <c r="E1978" s="473"/>
      <c r="F1978" s="472"/>
      <c r="G1978" s="475"/>
      <c r="H1978" s="475"/>
      <c r="I1978" s="475"/>
      <c r="J1978" s="475"/>
      <c r="K1978" s="474"/>
      <c r="L1978" s="473"/>
      <c r="M1978" s="472"/>
    </row>
    <row r="1979" spans="1:13" ht="24" hidden="1" customHeight="1" outlineLevel="2" x14ac:dyDescent="0.2">
      <c r="A1979" s="482" t="s">
        <v>615</v>
      </c>
      <c r="B1979" s="477"/>
      <c r="C1979" s="476"/>
      <c r="D1979" s="474"/>
      <c r="E1979" s="473"/>
      <c r="F1979" s="472"/>
      <c r="G1979" s="475"/>
      <c r="H1979" s="475"/>
      <c r="I1979" s="475"/>
      <c r="J1979" s="475"/>
      <c r="K1979" s="474"/>
      <c r="L1979" s="473"/>
      <c r="M1979" s="472"/>
    </row>
    <row r="1980" spans="1:13" ht="24" hidden="1" customHeight="1" outlineLevel="2" x14ac:dyDescent="0.2">
      <c r="A1980" s="482" t="s">
        <v>615</v>
      </c>
      <c r="B1980" s="477"/>
      <c r="C1980" s="476"/>
      <c r="D1980" s="472"/>
      <c r="E1980" s="473"/>
      <c r="F1980" s="472"/>
      <c r="G1980" s="475"/>
      <c r="H1980" s="475"/>
      <c r="I1980" s="475"/>
      <c r="J1980" s="475"/>
      <c r="K1980" s="472"/>
      <c r="L1980" s="473"/>
      <c r="M1980" s="472"/>
    </row>
    <row r="1981" spans="1:13" ht="12" hidden="1" customHeight="1" outlineLevel="2" x14ac:dyDescent="0.2">
      <c r="A1981" s="482" t="s">
        <v>615</v>
      </c>
      <c r="B1981" s="477"/>
      <c r="C1981" s="476"/>
      <c r="D1981" s="474"/>
      <c r="E1981" s="473"/>
      <c r="F1981" s="472"/>
      <c r="G1981" s="475"/>
      <c r="H1981" s="475"/>
      <c r="I1981" s="475"/>
      <c r="J1981" s="475"/>
      <c r="K1981" s="474"/>
      <c r="L1981" s="473"/>
      <c r="M1981" s="472"/>
    </row>
    <row r="1982" spans="1:13" ht="12" hidden="1" customHeight="1" outlineLevel="2" x14ac:dyDescent="0.2">
      <c r="A1982" s="482" t="s">
        <v>615</v>
      </c>
      <c r="B1982" s="477"/>
      <c r="C1982" s="476"/>
      <c r="D1982" s="474"/>
      <c r="E1982" s="473"/>
      <c r="F1982" s="472"/>
      <c r="G1982" s="475"/>
      <c r="H1982" s="475"/>
      <c r="I1982" s="475"/>
      <c r="J1982" s="475"/>
      <c r="K1982" s="474"/>
      <c r="L1982" s="473"/>
      <c r="M1982" s="472"/>
    </row>
    <row r="1983" spans="1:13" ht="12" hidden="1" customHeight="1" outlineLevel="2" x14ac:dyDescent="0.2">
      <c r="A1983" s="482" t="s">
        <v>615</v>
      </c>
      <c r="B1983" s="477"/>
      <c r="C1983" s="476"/>
      <c r="D1983" s="474"/>
      <c r="E1983" s="473"/>
      <c r="F1983" s="472"/>
      <c r="G1983" s="475"/>
      <c r="H1983" s="475"/>
      <c r="I1983" s="475"/>
      <c r="J1983" s="475"/>
      <c r="K1983" s="474"/>
      <c r="L1983" s="473"/>
      <c r="M1983" s="472"/>
    </row>
    <row r="1984" spans="1:13" ht="36" hidden="1" customHeight="1" outlineLevel="2" x14ac:dyDescent="0.2">
      <c r="A1984" s="482" t="s">
        <v>615</v>
      </c>
      <c r="B1984" s="477"/>
      <c r="C1984" s="476"/>
      <c r="D1984" s="472"/>
      <c r="E1984" s="473"/>
      <c r="F1984" s="472"/>
      <c r="G1984" s="475"/>
      <c r="H1984" s="475"/>
      <c r="I1984" s="475"/>
      <c r="J1984" s="475"/>
      <c r="K1984" s="472"/>
      <c r="L1984" s="473"/>
      <c r="M1984" s="472"/>
    </row>
    <row r="1985" spans="1:13" ht="36" hidden="1" customHeight="1" outlineLevel="2" x14ac:dyDescent="0.2">
      <c r="A1985" s="482" t="s">
        <v>615</v>
      </c>
      <c r="B1985" s="477"/>
      <c r="C1985" s="476"/>
      <c r="D1985" s="472"/>
      <c r="E1985" s="473"/>
      <c r="F1985" s="472"/>
      <c r="G1985" s="475"/>
      <c r="H1985" s="475"/>
      <c r="I1985" s="475"/>
      <c r="J1985" s="475"/>
      <c r="K1985" s="472"/>
      <c r="L1985" s="473"/>
      <c r="M1985" s="472"/>
    </row>
    <row r="1986" spans="1:13" ht="12" hidden="1" customHeight="1" outlineLevel="2" x14ac:dyDescent="0.2">
      <c r="A1986" s="482" t="s">
        <v>615</v>
      </c>
      <c r="B1986" s="477"/>
      <c r="C1986" s="476"/>
      <c r="D1986" s="474"/>
      <c r="E1986" s="473"/>
      <c r="F1986" s="474"/>
      <c r="G1986" s="475"/>
      <c r="H1986" s="475"/>
      <c r="I1986" s="475"/>
      <c r="J1986" s="475"/>
      <c r="K1986" s="474"/>
      <c r="L1986" s="473"/>
      <c r="M1986" s="474"/>
    </row>
    <row r="1987" spans="1:13" ht="24" hidden="1" customHeight="1" outlineLevel="2" x14ac:dyDescent="0.2">
      <c r="A1987" s="482" t="s">
        <v>615</v>
      </c>
      <c r="B1987" s="477"/>
      <c r="C1987" s="476"/>
      <c r="D1987" s="474"/>
      <c r="E1987" s="473"/>
      <c r="F1987" s="474"/>
      <c r="G1987" s="475"/>
      <c r="H1987" s="475"/>
      <c r="I1987" s="475"/>
      <c r="J1987" s="475"/>
      <c r="K1987" s="474"/>
      <c r="L1987" s="473"/>
      <c r="M1987" s="474"/>
    </row>
    <row r="1988" spans="1:13" ht="24" hidden="1" customHeight="1" outlineLevel="2" x14ac:dyDescent="0.2">
      <c r="A1988" s="482" t="s">
        <v>615</v>
      </c>
      <c r="B1988" s="477"/>
      <c r="C1988" s="476"/>
      <c r="D1988" s="474"/>
      <c r="E1988" s="473"/>
      <c r="F1988" s="472"/>
      <c r="G1988" s="475"/>
      <c r="H1988" s="475"/>
      <c r="I1988" s="475"/>
      <c r="J1988" s="475"/>
      <c r="K1988" s="474"/>
      <c r="L1988" s="473"/>
      <c r="M1988" s="472"/>
    </row>
    <row r="1989" spans="1:13" ht="36" hidden="1" customHeight="1" outlineLevel="2" x14ac:dyDescent="0.2">
      <c r="A1989" s="482" t="s">
        <v>615</v>
      </c>
      <c r="B1989" s="477"/>
      <c r="C1989" s="476"/>
      <c r="D1989" s="472"/>
      <c r="E1989" s="473"/>
      <c r="F1989" s="472"/>
      <c r="G1989" s="475"/>
      <c r="H1989" s="475"/>
      <c r="I1989" s="475"/>
      <c r="J1989" s="475"/>
      <c r="K1989" s="472"/>
      <c r="L1989" s="473"/>
      <c r="M1989" s="472"/>
    </row>
    <row r="1990" spans="1:13" ht="36" hidden="1" customHeight="1" outlineLevel="2" x14ac:dyDescent="0.2">
      <c r="A1990" s="482" t="s">
        <v>615</v>
      </c>
      <c r="B1990" s="477"/>
      <c r="C1990" s="476"/>
      <c r="D1990" s="472"/>
      <c r="E1990" s="473"/>
      <c r="F1990" s="472"/>
      <c r="G1990" s="475"/>
      <c r="H1990" s="475"/>
      <c r="I1990" s="475"/>
      <c r="J1990" s="475"/>
      <c r="K1990" s="472"/>
      <c r="L1990" s="473"/>
      <c r="M1990" s="472"/>
    </row>
    <row r="1991" spans="1:13" ht="12" hidden="1" customHeight="1" outlineLevel="2" x14ac:dyDescent="0.2">
      <c r="A1991" s="482" t="s">
        <v>615</v>
      </c>
      <c r="B1991" s="477"/>
      <c r="C1991" s="476"/>
      <c r="D1991" s="474"/>
      <c r="E1991" s="473"/>
      <c r="F1991" s="472"/>
      <c r="G1991" s="475"/>
      <c r="H1991" s="475"/>
      <c r="I1991" s="475"/>
      <c r="J1991" s="475"/>
      <c r="K1991" s="474"/>
      <c r="L1991" s="473"/>
      <c r="M1991" s="472"/>
    </row>
    <row r="1992" spans="1:13" ht="24" hidden="1" customHeight="1" outlineLevel="2" x14ac:dyDescent="0.2">
      <c r="A1992" s="482" t="s">
        <v>615</v>
      </c>
      <c r="B1992" s="477"/>
      <c r="C1992" s="476"/>
      <c r="D1992" s="472"/>
      <c r="E1992" s="473"/>
      <c r="F1992" s="472"/>
      <c r="G1992" s="475"/>
      <c r="H1992" s="475"/>
      <c r="I1992" s="475"/>
      <c r="J1992" s="475"/>
      <c r="K1992" s="472"/>
      <c r="L1992" s="473"/>
      <c r="M1992" s="472"/>
    </row>
    <row r="1993" spans="1:13" ht="24" hidden="1" customHeight="1" outlineLevel="2" x14ac:dyDescent="0.2">
      <c r="A1993" s="482" t="s">
        <v>615</v>
      </c>
      <c r="B1993" s="477"/>
      <c r="C1993" s="476"/>
      <c r="D1993" s="474"/>
      <c r="E1993" s="473"/>
      <c r="F1993" s="472"/>
      <c r="G1993" s="475"/>
      <c r="H1993" s="475"/>
      <c r="I1993" s="475"/>
      <c r="J1993" s="475"/>
      <c r="K1993" s="474"/>
      <c r="L1993" s="473"/>
      <c r="M1993" s="472"/>
    </row>
    <row r="1994" spans="1:13" ht="36" hidden="1" customHeight="1" outlineLevel="2" x14ac:dyDescent="0.2">
      <c r="A1994" s="482" t="s">
        <v>615</v>
      </c>
      <c r="B1994" s="477"/>
      <c r="C1994" s="476"/>
      <c r="D1994" s="474"/>
      <c r="E1994" s="473"/>
      <c r="F1994" s="472"/>
      <c r="G1994" s="475"/>
      <c r="H1994" s="475"/>
      <c r="I1994" s="475"/>
      <c r="J1994" s="475"/>
      <c r="K1994" s="474"/>
      <c r="L1994" s="473"/>
      <c r="M1994" s="472"/>
    </row>
    <row r="1995" spans="1:13" ht="36" hidden="1" customHeight="1" outlineLevel="2" x14ac:dyDescent="0.2">
      <c r="A1995" s="482" t="s">
        <v>615</v>
      </c>
      <c r="B1995" s="477"/>
      <c r="C1995" s="476"/>
      <c r="D1995" s="474"/>
      <c r="E1995" s="473"/>
      <c r="F1995" s="472"/>
      <c r="G1995" s="475"/>
      <c r="H1995" s="475"/>
      <c r="I1995" s="475"/>
      <c r="J1995" s="475"/>
      <c r="K1995" s="474"/>
      <c r="L1995" s="473"/>
      <c r="M1995" s="472"/>
    </row>
    <row r="1996" spans="1:13" ht="15" hidden="1" customHeight="1" outlineLevel="1" x14ac:dyDescent="0.2">
      <c r="A1996" s="482" t="s">
        <v>615</v>
      </c>
      <c r="B1996" s="471"/>
      <c r="C1996" s="471"/>
      <c r="D1996" s="471"/>
      <c r="E1996" s="470"/>
      <c r="F1996" s="480"/>
      <c r="G1996" s="469"/>
      <c r="H1996" s="469"/>
      <c r="I1996" s="469"/>
      <c r="J1996" s="469"/>
      <c r="K1996" s="469"/>
      <c r="L1996" s="470"/>
      <c r="M1996" s="480"/>
    </row>
    <row r="1997" spans="1:13" ht="24" hidden="1" customHeight="1" outlineLevel="2" x14ac:dyDescent="0.2">
      <c r="A1997" s="482" t="s">
        <v>615</v>
      </c>
      <c r="B1997" s="477"/>
      <c r="C1997" s="476"/>
      <c r="D1997" s="474"/>
      <c r="E1997" s="473"/>
      <c r="F1997" s="474"/>
      <c r="G1997" s="475"/>
      <c r="H1997" s="475"/>
      <c r="I1997" s="475"/>
      <c r="J1997" s="475"/>
      <c r="K1997" s="474"/>
      <c r="L1997" s="473"/>
      <c r="M1997" s="474"/>
    </row>
    <row r="1998" spans="1:13" ht="15" hidden="1" customHeight="1" outlineLevel="1" x14ac:dyDescent="0.2">
      <c r="A1998" s="482" t="s">
        <v>615</v>
      </c>
      <c r="B1998" s="471"/>
      <c r="C1998" s="471"/>
      <c r="D1998" s="471"/>
      <c r="E1998" s="470"/>
      <c r="F1998" s="467"/>
      <c r="G1998" s="469"/>
      <c r="H1998" s="469"/>
      <c r="I1998" s="469"/>
      <c r="J1998" s="469"/>
      <c r="K1998" s="469"/>
      <c r="L1998" s="470"/>
      <c r="M1998" s="467"/>
    </row>
    <row r="1999" spans="1:13" ht="12" hidden="1" customHeight="1" outlineLevel="2" x14ac:dyDescent="0.2">
      <c r="A1999" s="482" t="s">
        <v>615</v>
      </c>
      <c r="B1999" s="477"/>
      <c r="C1999" s="476"/>
      <c r="D1999" s="474"/>
      <c r="E1999" s="473"/>
      <c r="F1999" s="472"/>
      <c r="G1999" s="475"/>
      <c r="H1999" s="475"/>
      <c r="I1999" s="475"/>
      <c r="J1999" s="475"/>
      <c r="K1999" s="474"/>
      <c r="L1999" s="473"/>
      <c r="M1999" s="472"/>
    </row>
    <row r="2000" spans="1:13" ht="12" hidden="1" customHeight="1" outlineLevel="2" x14ac:dyDescent="0.2">
      <c r="A2000" s="482" t="s">
        <v>615</v>
      </c>
      <c r="B2000" s="477"/>
      <c r="C2000" s="476"/>
      <c r="D2000" s="474"/>
      <c r="E2000" s="473"/>
      <c r="F2000" s="472"/>
      <c r="G2000" s="475"/>
      <c r="H2000" s="475"/>
      <c r="I2000" s="475"/>
      <c r="J2000" s="475"/>
      <c r="K2000" s="474"/>
      <c r="L2000" s="473"/>
      <c r="M2000" s="472"/>
    </row>
    <row r="2001" spans="1:13" ht="15" hidden="1" customHeight="1" outlineLevel="1" x14ac:dyDescent="0.2">
      <c r="A2001" s="482" t="s">
        <v>615</v>
      </c>
      <c r="B2001" s="471"/>
      <c r="C2001" s="471"/>
      <c r="D2001" s="471"/>
      <c r="E2001" s="470"/>
      <c r="F2001" s="467"/>
      <c r="G2001" s="469"/>
      <c r="H2001" s="469"/>
      <c r="I2001" s="469"/>
      <c r="J2001" s="469"/>
      <c r="K2001" s="469"/>
      <c r="L2001" s="470"/>
      <c r="M2001" s="467"/>
    </row>
    <row r="2002" spans="1:13" ht="24" hidden="1" customHeight="1" outlineLevel="2" x14ac:dyDescent="0.2">
      <c r="A2002" s="482" t="s">
        <v>615</v>
      </c>
      <c r="B2002" s="477"/>
      <c r="C2002" s="476"/>
      <c r="D2002" s="472"/>
      <c r="E2002" s="473"/>
      <c r="F2002" s="472"/>
      <c r="G2002" s="475"/>
      <c r="H2002" s="475"/>
      <c r="I2002" s="475"/>
      <c r="J2002" s="475"/>
      <c r="K2002" s="472"/>
      <c r="L2002" s="473"/>
      <c r="M2002" s="472"/>
    </row>
    <row r="2003" spans="1:13" ht="12" hidden="1" customHeight="1" outlineLevel="2" x14ac:dyDescent="0.2">
      <c r="A2003" s="482" t="s">
        <v>615</v>
      </c>
      <c r="B2003" s="477"/>
      <c r="C2003" s="476"/>
      <c r="D2003" s="472"/>
      <c r="E2003" s="473"/>
      <c r="F2003" s="472"/>
      <c r="G2003" s="475"/>
      <c r="H2003" s="475"/>
      <c r="I2003" s="475"/>
      <c r="J2003" s="475"/>
      <c r="K2003" s="472"/>
      <c r="L2003" s="473"/>
      <c r="M2003" s="472"/>
    </row>
    <row r="2004" spans="1:13" ht="24" hidden="1" customHeight="1" outlineLevel="2" x14ac:dyDescent="0.2">
      <c r="A2004" s="482" t="s">
        <v>615</v>
      </c>
      <c r="B2004" s="477"/>
      <c r="C2004" s="476"/>
      <c r="D2004" s="474"/>
      <c r="E2004" s="473"/>
      <c r="F2004" s="472"/>
      <c r="G2004" s="475"/>
      <c r="H2004" s="475"/>
      <c r="I2004" s="475"/>
      <c r="J2004" s="475"/>
      <c r="K2004" s="474"/>
      <c r="L2004" s="473"/>
      <c r="M2004" s="472"/>
    </row>
    <row r="2005" spans="1:13" ht="24" hidden="1" customHeight="1" outlineLevel="2" x14ac:dyDescent="0.2">
      <c r="A2005" s="482" t="s">
        <v>615</v>
      </c>
      <c r="B2005" s="477"/>
      <c r="C2005" s="476"/>
      <c r="D2005" s="472"/>
      <c r="E2005" s="473"/>
      <c r="F2005" s="472"/>
      <c r="G2005" s="475"/>
      <c r="H2005" s="475"/>
      <c r="I2005" s="475"/>
      <c r="J2005" s="475"/>
      <c r="K2005" s="472"/>
      <c r="L2005" s="473"/>
      <c r="M2005" s="472"/>
    </row>
    <row r="2006" spans="1:13" ht="48" hidden="1" customHeight="1" outlineLevel="2" x14ac:dyDescent="0.2">
      <c r="A2006" s="482" t="s">
        <v>615</v>
      </c>
      <c r="B2006" s="477"/>
      <c r="C2006" s="476"/>
      <c r="D2006" s="472"/>
      <c r="E2006" s="473"/>
      <c r="F2006" s="472"/>
      <c r="G2006" s="475"/>
      <c r="H2006" s="475"/>
      <c r="I2006" s="475"/>
      <c r="J2006" s="475"/>
      <c r="K2006" s="472"/>
      <c r="L2006" s="473"/>
      <c r="M2006" s="472"/>
    </row>
    <row r="2007" spans="1:13" ht="12" hidden="1" customHeight="1" outlineLevel="2" x14ac:dyDescent="0.2">
      <c r="A2007" s="482" t="s">
        <v>615</v>
      </c>
      <c r="B2007" s="477"/>
      <c r="C2007" s="476"/>
      <c r="D2007" s="474"/>
      <c r="E2007" s="473"/>
      <c r="F2007" s="472"/>
      <c r="G2007" s="475"/>
      <c r="H2007" s="475"/>
      <c r="I2007" s="475"/>
      <c r="J2007" s="475"/>
      <c r="K2007" s="474"/>
      <c r="L2007" s="473"/>
      <c r="M2007" s="472"/>
    </row>
    <row r="2008" spans="1:13" ht="12" hidden="1" customHeight="1" outlineLevel="2" x14ac:dyDescent="0.2">
      <c r="A2008" s="482" t="s">
        <v>615</v>
      </c>
      <c r="B2008" s="477"/>
      <c r="C2008" s="476"/>
      <c r="D2008" s="474"/>
      <c r="E2008" s="473"/>
      <c r="F2008" s="474"/>
      <c r="G2008" s="475"/>
      <c r="H2008" s="475"/>
      <c r="I2008" s="475"/>
      <c r="J2008" s="475"/>
      <c r="K2008" s="474"/>
      <c r="L2008" s="473"/>
      <c r="M2008" s="474"/>
    </row>
    <row r="2009" spans="1:13" ht="24" hidden="1" customHeight="1" outlineLevel="2" x14ac:dyDescent="0.2">
      <c r="A2009" s="482" t="s">
        <v>615</v>
      </c>
      <c r="B2009" s="477"/>
      <c r="C2009" s="476"/>
      <c r="D2009" s="472"/>
      <c r="E2009" s="473"/>
      <c r="F2009" s="472"/>
      <c r="G2009" s="475"/>
      <c r="H2009" s="475"/>
      <c r="I2009" s="475"/>
      <c r="J2009" s="475"/>
      <c r="K2009" s="472"/>
      <c r="L2009" s="473"/>
      <c r="M2009" s="472"/>
    </row>
    <row r="2010" spans="1:13" ht="12" hidden="1" customHeight="1" outlineLevel="2" x14ac:dyDescent="0.2">
      <c r="A2010" s="482" t="s">
        <v>615</v>
      </c>
      <c r="B2010" s="477"/>
      <c r="C2010" s="476"/>
      <c r="D2010" s="472"/>
      <c r="E2010" s="473"/>
      <c r="F2010" s="472"/>
      <c r="G2010" s="475"/>
      <c r="H2010" s="475"/>
      <c r="I2010" s="475"/>
      <c r="J2010" s="475"/>
      <c r="K2010" s="472"/>
      <c r="L2010" s="473"/>
      <c r="M2010" s="472"/>
    </row>
    <row r="2011" spans="1:13" ht="48" hidden="1" customHeight="1" outlineLevel="2" x14ac:dyDescent="0.2">
      <c r="A2011" s="482" t="s">
        <v>615</v>
      </c>
      <c r="B2011" s="477"/>
      <c r="C2011" s="476"/>
      <c r="D2011" s="472"/>
      <c r="E2011" s="473"/>
      <c r="F2011" s="472"/>
      <c r="G2011" s="475"/>
      <c r="H2011" s="475"/>
      <c r="I2011" s="475"/>
      <c r="J2011" s="475"/>
      <c r="K2011" s="472"/>
      <c r="L2011" s="473"/>
      <c r="M2011" s="472"/>
    </row>
    <row r="2012" spans="1:13" ht="24" hidden="1" customHeight="1" outlineLevel="2" x14ac:dyDescent="0.2">
      <c r="A2012" s="482" t="s">
        <v>615</v>
      </c>
      <c r="B2012" s="477"/>
      <c r="C2012" s="476"/>
      <c r="D2012" s="472"/>
      <c r="E2012" s="473"/>
      <c r="F2012" s="472"/>
      <c r="G2012" s="475"/>
      <c r="H2012" s="475"/>
      <c r="I2012" s="475"/>
      <c r="J2012" s="475"/>
      <c r="K2012" s="472"/>
      <c r="L2012" s="473"/>
      <c r="M2012" s="472"/>
    </row>
    <row r="2013" spans="1:13" ht="12" hidden="1" customHeight="1" outlineLevel="2" x14ac:dyDescent="0.2">
      <c r="A2013" s="482" t="s">
        <v>615</v>
      </c>
      <c r="B2013" s="477"/>
      <c r="C2013" s="476"/>
      <c r="D2013" s="474"/>
      <c r="E2013" s="473"/>
      <c r="F2013" s="472"/>
      <c r="G2013" s="475"/>
      <c r="H2013" s="475"/>
      <c r="I2013" s="475"/>
      <c r="J2013" s="475"/>
      <c r="K2013" s="474"/>
      <c r="L2013" s="473"/>
      <c r="M2013" s="472"/>
    </row>
    <row r="2014" spans="1:13" ht="12" hidden="1" customHeight="1" outlineLevel="2" x14ac:dyDescent="0.2">
      <c r="A2014" s="482" t="s">
        <v>615</v>
      </c>
      <c r="B2014" s="477"/>
      <c r="C2014" s="476"/>
      <c r="D2014" s="474"/>
      <c r="E2014" s="473"/>
      <c r="F2014" s="472"/>
      <c r="G2014" s="475"/>
      <c r="H2014" s="475"/>
      <c r="I2014" s="475"/>
      <c r="J2014" s="475"/>
      <c r="K2014" s="474"/>
      <c r="L2014" s="473"/>
      <c r="M2014" s="472"/>
    </row>
    <row r="2015" spans="1:13" ht="12" hidden="1" customHeight="1" outlineLevel="2" x14ac:dyDescent="0.2">
      <c r="A2015" s="482" t="s">
        <v>615</v>
      </c>
      <c r="B2015" s="477"/>
      <c r="C2015" s="476"/>
      <c r="D2015" s="474"/>
      <c r="E2015" s="473"/>
      <c r="F2015" s="474"/>
      <c r="G2015" s="475"/>
      <c r="H2015" s="475"/>
      <c r="I2015" s="475"/>
      <c r="J2015" s="475"/>
      <c r="K2015" s="474"/>
      <c r="L2015" s="473"/>
      <c r="M2015" s="474"/>
    </row>
    <row r="2016" spans="1:13" ht="15" hidden="1" customHeight="1" outlineLevel="1" x14ac:dyDescent="0.2">
      <c r="A2016" s="482" t="s">
        <v>615</v>
      </c>
      <c r="B2016" s="471"/>
      <c r="C2016" s="471"/>
      <c r="D2016" s="471"/>
      <c r="E2016" s="470"/>
      <c r="F2016" s="467"/>
      <c r="G2016" s="469"/>
      <c r="H2016" s="469"/>
      <c r="I2016" s="469"/>
      <c r="J2016" s="469"/>
      <c r="K2016" s="469"/>
      <c r="L2016" s="470"/>
      <c r="M2016" s="467"/>
    </row>
    <row r="2017" spans="1:13" ht="12" hidden="1" customHeight="1" outlineLevel="2" x14ac:dyDescent="0.2">
      <c r="A2017" s="482" t="s">
        <v>615</v>
      </c>
      <c r="B2017" s="477"/>
      <c r="C2017" s="476"/>
      <c r="D2017" s="472"/>
      <c r="E2017" s="473"/>
      <c r="F2017" s="472"/>
      <c r="G2017" s="475"/>
      <c r="H2017" s="475"/>
      <c r="I2017" s="475"/>
      <c r="J2017" s="475"/>
      <c r="K2017" s="472"/>
      <c r="L2017" s="473"/>
      <c r="M2017" s="472"/>
    </row>
    <row r="2018" spans="1:13" ht="12" hidden="1" customHeight="1" outlineLevel="2" x14ac:dyDescent="0.2">
      <c r="A2018" s="482" t="s">
        <v>615</v>
      </c>
      <c r="B2018" s="477"/>
      <c r="C2018" s="476"/>
      <c r="D2018" s="472"/>
      <c r="E2018" s="473"/>
      <c r="F2018" s="472"/>
      <c r="G2018" s="475"/>
      <c r="H2018" s="475"/>
      <c r="I2018" s="475"/>
      <c r="J2018" s="475"/>
      <c r="K2018" s="472"/>
      <c r="L2018" s="473"/>
      <c r="M2018" s="472"/>
    </row>
    <row r="2019" spans="1:13" ht="15" hidden="1" customHeight="1" outlineLevel="1" x14ac:dyDescent="0.2">
      <c r="A2019" s="482" t="s">
        <v>615</v>
      </c>
      <c r="B2019" s="471"/>
      <c r="C2019" s="471"/>
      <c r="D2019" s="471"/>
      <c r="E2019" s="470"/>
      <c r="F2019" s="467"/>
      <c r="G2019" s="469"/>
      <c r="H2019" s="469"/>
      <c r="I2019" s="469"/>
      <c r="J2019" s="469"/>
      <c r="K2019" s="469"/>
      <c r="L2019" s="470"/>
      <c r="M2019" s="467"/>
    </row>
    <row r="2020" spans="1:13" ht="12" hidden="1" customHeight="1" outlineLevel="2" x14ac:dyDescent="0.2">
      <c r="A2020" s="482" t="s">
        <v>615</v>
      </c>
      <c r="B2020" s="477"/>
      <c r="C2020" s="476"/>
      <c r="D2020" s="472"/>
      <c r="E2020" s="473"/>
      <c r="F2020" s="472"/>
      <c r="G2020" s="475"/>
      <c r="H2020" s="475"/>
      <c r="I2020" s="475"/>
      <c r="J2020" s="475"/>
      <c r="K2020" s="472"/>
      <c r="L2020" s="473"/>
      <c r="M2020" s="472"/>
    </row>
    <row r="2021" spans="1:13" ht="24" hidden="1" customHeight="1" outlineLevel="2" x14ac:dyDescent="0.2">
      <c r="A2021" s="482" t="s">
        <v>615</v>
      </c>
      <c r="B2021" s="477"/>
      <c r="C2021" s="476"/>
      <c r="D2021" s="472"/>
      <c r="E2021" s="473"/>
      <c r="F2021" s="472"/>
      <c r="G2021" s="475"/>
      <c r="H2021" s="475"/>
      <c r="I2021" s="475"/>
      <c r="J2021" s="475"/>
      <c r="K2021" s="472"/>
      <c r="L2021" s="473"/>
      <c r="M2021" s="472"/>
    </row>
    <row r="2022" spans="1:13" ht="24" hidden="1" customHeight="1" outlineLevel="2" x14ac:dyDescent="0.2">
      <c r="A2022" s="482" t="s">
        <v>615</v>
      </c>
      <c r="B2022" s="477"/>
      <c r="C2022" s="476"/>
      <c r="D2022" s="472"/>
      <c r="E2022" s="473"/>
      <c r="F2022" s="472"/>
      <c r="G2022" s="475"/>
      <c r="H2022" s="475"/>
      <c r="I2022" s="475"/>
      <c r="J2022" s="475"/>
      <c r="K2022" s="472"/>
      <c r="L2022" s="473"/>
      <c r="M2022" s="472"/>
    </row>
    <row r="2023" spans="1:13" ht="12" hidden="1" customHeight="1" outlineLevel="2" x14ac:dyDescent="0.2">
      <c r="A2023" s="482" t="s">
        <v>615</v>
      </c>
      <c r="B2023" s="477"/>
      <c r="C2023" s="476"/>
      <c r="D2023" s="472"/>
      <c r="E2023" s="473"/>
      <c r="F2023" s="472"/>
      <c r="G2023" s="475"/>
      <c r="H2023" s="475"/>
      <c r="I2023" s="475"/>
      <c r="J2023" s="475"/>
      <c r="K2023" s="472"/>
      <c r="L2023" s="473"/>
      <c r="M2023" s="472"/>
    </row>
    <row r="2024" spans="1:13" ht="24" hidden="1" customHeight="1" outlineLevel="2" x14ac:dyDescent="0.2">
      <c r="A2024" s="482" t="s">
        <v>615</v>
      </c>
      <c r="B2024" s="477"/>
      <c r="C2024" s="476"/>
      <c r="D2024" s="472"/>
      <c r="E2024" s="473"/>
      <c r="F2024" s="472"/>
      <c r="G2024" s="475"/>
      <c r="H2024" s="475"/>
      <c r="I2024" s="475"/>
      <c r="J2024" s="475"/>
      <c r="K2024" s="472"/>
      <c r="L2024" s="473"/>
      <c r="M2024" s="472"/>
    </row>
    <row r="2025" spans="1:13" ht="24" hidden="1" customHeight="1" outlineLevel="2" x14ac:dyDescent="0.2">
      <c r="A2025" s="482" t="s">
        <v>615</v>
      </c>
      <c r="B2025" s="477"/>
      <c r="C2025" s="476"/>
      <c r="D2025" s="472"/>
      <c r="E2025" s="473"/>
      <c r="F2025" s="472"/>
      <c r="G2025" s="475"/>
      <c r="H2025" s="475"/>
      <c r="I2025" s="475"/>
      <c r="J2025" s="475"/>
      <c r="K2025" s="472"/>
      <c r="L2025" s="473"/>
      <c r="M2025" s="472"/>
    </row>
    <row r="2026" spans="1:13" ht="15" hidden="1" customHeight="1" outlineLevel="1" x14ac:dyDescent="0.2">
      <c r="A2026" s="482" t="s">
        <v>615</v>
      </c>
      <c r="B2026" s="471"/>
      <c r="C2026" s="471"/>
      <c r="D2026" s="471"/>
      <c r="E2026" s="470"/>
      <c r="F2026" s="467"/>
      <c r="G2026" s="469"/>
      <c r="H2026" s="469"/>
      <c r="I2026" s="470"/>
      <c r="J2026" s="467"/>
      <c r="K2026" s="469"/>
      <c r="L2026" s="470"/>
      <c r="M2026" s="467"/>
    </row>
    <row r="2027" spans="1:13" ht="12" hidden="1" customHeight="1" outlineLevel="2" x14ac:dyDescent="0.2">
      <c r="A2027" s="482" t="s">
        <v>615</v>
      </c>
      <c r="B2027" s="477"/>
      <c r="C2027" s="476"/>
      <c r="D2027" s="472"/>
      <c r="E2027" s="473"/>
      <c r="F2027" s="472"/>
      <c r="G2027" s="475"/>
      <c r="H2027" s="475"/>
      <c r="I2027" s="475"/>
      <c r="J2027" s="475"/>
      <c r="K2027" s="472"/>
      <c r="L2027" s="473"/>
      <c r="M2027" s="472"/>
    </row>
    <row r="2028" spans="1:13" ht="24" hidden="1" customHeight="1" outlineLevel="2" x14ac:dyDescent="0.2">
      <c r="A2028" s="482" t="s">
        <v>615</v>
      </c>
      <c r="B2028" s="477"/>
      <c r="C2028" s="476"/>
      <c r="D2028" s="472"/>
      <c r="E2028" s="473"/>
      <c r="F2028" s="472"/>
      <c r="G2028" s="475"/>
      <c r="H2028" s="475"/>
      <c r="I2028" s="473"/>
      <c r="J2028" s="472"/>
      <c r="K2028" s="475"/>
      <c r="L2028" s="475"/>
      <c r="M2028" s="475"/>
    </row>
    <row r="2029" spans="1:13" ht="12" hidden="1" customHeight="1" outlineLevel="2" x14ac:dyDescent="0.2">
      <c r="A2029" s="482" t="s">
        <v>615</v>
      </c>
      <c r="B2029" s="477"/>
      <c r="C2029" s="476"/>
      <c r="D2029" s="474"/>
      <c r="E2029" s="473"/>
      <c r="F2029" s="472"/>
      <c r="G2029" s="475"/>
      <c r="H2029" s="475"/>
      <c r="I2029" s="473"/>
      <c r="J2029" s="472"/>
      <c r="K2029" s="475"/>
      <c r="L2029" s="475"/>
      <c r="M2029" s="475"/>
    </row>
    <row r="2030" spans="1:13" ht="12" hidden="1" customHeight="1" outlineLevel="2" x14ac:dyDescent="0.2">
      <c r="A2030" s="482" t="s">
        <v>615</v>
      </c>
      <c r="B2030" s="477"/>
      <c r="C2030" s="476"/>
      <c r="D2030" s="474"/>
      <c r="E2030" s="473"/>
      <c r="F2030" s="474"/>
      <c r="G2030" s="475"/>
      <c r="H2030" s="475"/>
      <c r="I2030" s="473"/>
      <c r="J2030" s="474"/>
      <c r="K2030" s="475"/>
      <c r="L2030" s="475"/>
      <c r="M2030" s="475"/>
    </row>
    <row r="2031" spans="1:13" ht="12" hidden="1" customHeight="1" outlineLevel="2" x14ac:dyDescent="0.2">
      <c r="A2031" s="482" t="s">
        <v>615</v>
      </c>
      <c r="B2031" s="477"/>
      <c r="C2031" s="476"/>
      <c r="D2031" s="474"/>
      <c r="E2031" s="473"/>
      <c r="F2031" s="474"/>
      <c r="G2031" s="475"/>
      <c r="H2031" s="475"/>
      <c r="I2031" s="473"/>
      <c r="J2031" s="474"/>
      <c r="K2031" s="475"/>
      <c r="L2031" s="475"/>
      <c r="M2031" s="475"/>
    </row>
    <row r="2032" spans="1:13" ht="24" hidden="1" customHeight="1" outlineLevel="2" x14ac:dyDescent="0.2">
      <c r="A2032" s="482" t="s">
        <v>615</v>
      </c>
      <c r="B2032" s="477"/>
      <c r="C2032" s="476"/>
      <c r="D2032" s="474"/>
      <c r="E2032" s="473"/>
      <c r="F2032" s="474"/>
      <c r="G2032" s="475"/>
      <c r="H2032" s="475"/>
      <c r="I2032" s="473"/>
      <c r="J2032" s="474"/>
      <c r="K2032" s="475"/>
      <c r="L2032" s="475"/>
      <c r="M2032" s="475"/>
    </row>
    <row r="2033" spans="1:13" ht="12" hidden="1" customHeight="1" outlineLevel="2" x14ac:dyDescent="0.2">
      <c r="A2033" s="482" t="s">
        <v>615</v>
      </c>
      <c r="B2033" s="477"/>
      <c r="C2033" s="476"/>
      <c r="D2033" s="474"/>
      <c r="E2033" s="473"/>
      <c r="F2033" s="474"/>
      <c r="G2033" s="475"/>
      <c r="H2033" s="475"/>
      <c r="I2033" s="473"/>
      <c r="J2033" s="474"/>
      <c r="K2033" s="475"/>
      <c r="L2033" s="475"/>
      <c r="M2033" s="475"/>
    </row>
    <row r="2034" spans="1:13" ht="12" hidden="1" customHeight="1" outlineLevel="2" x14ac:dyDescent="0.2">
      <c r="A2034" s="482" t="s">
        <v>615</v>
      </c>
      <c r="B2034" s="477"/>
      <c r="C2034" s="476"/>
      <c r="D2034" s="474"/>
      <c r="E2034" s="473"/>
      <c r="F2034" s="474"/>
      <c r="G2034" s="475"/>
      <c r="H2034" s="475"/>
      <c r="I2034" s="473"/>
      <c r="J2034" s="474"/>
      <c r="K2034" s="475"/>
      <c r="L2034" s="475"/>
      <c r="M2034" s="475"/>
    </row>
    <row r="2035" spans="1:13" ht="12" hidden="1" customHeight="1" outlineLevel="2" x14ac:dyDescent="0.2">
      <c r="A2035" s="482" t="s">
        <v>615</v>
      </c>
      <c r="B2035" s="477"/>
      <c r="C2035" s="476"/>
      <c r="D2035" s="474"/>
      <c r="E2035" s="473"/>
      <c r="F2035" s="474"/>
      <c r="G2035" s="475"/>
      <c r="H2035" s="475"/>
      <c r="I2035" s="473"/>
      <c r="J2035" s="474"/>
      <c r="K2035" s="475"/>
      <c r="L2035" s="475"/>
      <c r="M2035" s="475"/>
    </row>
    <row r="2036" spans="1:13" ht="12" hidden="1" customHeight="1" outlineLevel="2" x14ac:dyDescent="0.2">
      <c r="A2036" s="482" t="s">
        <v>615</v>
      </c>
      <c r="B2036" s="477"/>
      <c r="C2036" s="476"/>
      <c r="D2036" s="474"/>
      <c r="E2036" s="473"/>
      <c r="F2036" s="474"/>
      <c r="G2036" s="475"/>
      <c r="H2036" s="475"/>
      <c r="I2036" s="473"/>
      <c r="J2036" s="474"/>
      <c r="K2036" s="475"/>
      <c r="L2036" s="475"/>
      <c r="M2036" s="475"/>
    </row>
    <row r="2037" spans="1:13" ht="12" hidden="1" customHeight="1" outlineLevel="2" x14ac:dyDescent="0.2">
      <c r="A2037" s="482" t="s">
        <v>615</v>
      </c>
      <c r="B2037" s="477"/>
      <c r="C2037" s="476"/>
      <c r="D2037" s="474"/>
      <c r="E2037" s="473"/>
      <c r="F2037" s="474"/>
      <c r="G2037" s="475"/>
      <c r="H2037" s="475"/>
      <c r="I2037" s="473"/>
      <c r="J2037" s="474"/>
      <c r="K2037" s="475"/>
      <c r="L2037" s="475"/>
      <c r="M2037" s="475"/>
    </row>
    <row r="2038" spans="1:13" ht="15" hidden="1" customHeight="1" outlineLevel="1" x14ac:dyDescent="0.2">
      <c r="A2038" s="482" t="s">
        <v>615</v>
      </c>
      <c r="B2038" s="471"/>
      <c r="C2038" s="471"/>
      <c r="D2038" s="471"/>
      <c r="E2038" s="470"/>
      <c r="F2038" s="467"/>
      <c r="G2038" s="469"/>
      <c r="H2038" s="469"/>
      <c r="I2038" s="469"/>
      <c r="J2038" s="469"/>
      <c r="K2038" s="469"/>
      <c r="L2038" s="470"/>
      <c r="M2038" s="467"/>
    </row>
    <row r="2039" spans="1:13" ht="12" hidden="1" customHeight="1" outlineLevel="2" x14ac:dyDescent="0.2">
      <c r="A2039" s="482" t="s">
        <v>615</v>
      </c>
      <c r="B2039" s="477"/>
      <c r="C2039" s="476"/>
      <c r="D2039" s="472"/>
      <c r="E2039" s="473"/>
      <c r="F2039" s="472"/>
      <c r="G2039" s="475"/>
      <c r="H2039" s="475"/>
      <c r="I2039" s="475"/>
      <c r="J2039" s="475"/>
      <c r="K2039" s="472"/>
      <c r="L2039" s="473"/>
      <c r="M2039" s="472"/>
    </row>
    <row r="2040" spans="1:13" ht="24" hidden="1" customHeight="1" outlineLevel="2" x14ac:dyDescent="0.2">
      <c r="A2040" s="482" t="s">
        <v>615</v>
      </c>
      <c r="B2040" s="477"/>
      <c r="C2040" s="476"/>
      <c r="D2040" s="472"/>
      <c r="E2040" s="473"/>
      <c r="F2040" s="472"/>
      <c r="G2040" s="475"/>
      <c r="H2040" s="475"/>
      <c r="I2040" s="475"/>
      <c r="J2040" s="475"/>
      <c r="K2040" s="472"/>
      <c r="L2040" s="473"/>
      <c r="M2040" s="472"/>
    </row>
    <row r="2041" spans="1:13" ht="24" hidden="1" customHeight="1" outlineLevel="2" x14ac:dyDescent="0.2">
      <c r="A2041" s="482" t="s">
        <v>615</v>
      </c>
      <c r="B2041" s="477"/>
      <c r="C2041" s="476"/>
      <c r="D2041" s="472"/>
      <c r="E2041" s="473"/>
      <c r="F2041" s="472"/>
      <c r="G2041" s="475"/>
      <c r="H2041" s="475"/>
      <c r="I2041" s="475"/>
      <c r="J2041" s="475"/>
      <c r="K2041" s="472"/>
      <c r="L2041" s="473"/>
      <c r="M2041" s="472"/>
    </row>
    <row r="2042" spans="1:13" ht="24" hidden="1" customHeight="1" outlineLevel="2" x14ac:dyDescent="0.2">
      <c r="A2042" s="482" t="s">
        <v>615</v>
      </c>
      <c r="B2042" s="477"/>
      <c r="C2042" s="476"/>
      <c r="D2042" s="472"/>
      <c r="E2042" s="473"/>
      <c r="F2042" s="472"/>
      <c r="G2042" s="475"/>
      <c r="H2042" s="475"/>
      <c r="I2042" s="475"/>
      <c r="J2042" s="475"/>
      <c r="K2042" s="472"/>
      <c r="L2042" s="473"/>
      <c r="M2042" s="472"/>
    </row>
    <row r="2043" spans="1:13" ht="12" hidden="1" customHeight="1" outlineLevel="2" x14ac:dyDescent="0.2">
      <c r="A2043" s="482" t="s">
        <v>615</v>
      </c>
      <c r="B2043" s="477"/>
      <c r="C2043" s="476"/>
      <c r="D2043" s="472"/>
      <c r="E2043" s="473"/>
      <c r="F2043" s="472"/>
      <c r="G2043" s="475"/>
      <c r="H2043" s="475"/>
      <c r="I2043" s="475"/>
      <c r="J2043" s="475"/>
      <c r="K2043" s="472"/>
      <c r="L2043" s="473"/>
      <c r="M2043" s="472"/>
    </row>
    <row r="2044" spans="1:13" ht="12" hidden="1" customHeight="1" outlineLevel="2" x14ac:dyDescent="0.2">
      <c r="A2044" s="482" t="s">
        <v>615</v>
      </c>
      <c r="B2044" s="477"/>
      <c r="C2044" s="476"/>
      <c r="D2044" s="474"/>
      <c r="E2044" s="473"/>
      <c r="F2044" s="474"/>
      <c r="G2044" s="475"/>
      <c r="H2044" s="475"/>
      <c r="I2044" s="475"/>
      <c r="J2044" s="475"/>
      <c r="K2044" s="474"/>
      <c r="L2044" s="473"/>
      <c r="M2044" s="474"/>
    </row>
    <row r="2045" spans="1:13" ht="12" hidden="1" customHeight="1" outlineLevel="2" x14ac:dyDescent="0.2">
      <c r="A2045" s="482" t="s">
        <v>615</v>
      </c>
      <c r="B2045" s="477"/>
      <c r="C2045" s="476"/>
      <c r="D2045" s="474"/>
      <c r="E2045" s="473"/>
      <c r="F2045" s="474"/>
      <c r="G2045" s="475"/>
      <c r="H2045" s="475"/>
      <c r="I2045" s="475"/>
      <c r="J2045" s="475"/>
      <c r="K2045" s="474"/>
      <c r="L2045" s="473"/>
      <c r="M2045" s="474"/>
    </row>
    <row r="2046" spans="1:13" ht="12" hidden="1" customHeight="1" outlineLevel="2" x14ac:dyDescent="0.2">
      <c r="A2046" s="482" t="s">
        <v>615</v>
      </c>
      <c r="B2046" s="477"/>
      <c r="C2046" s="476"/>
      <c r="D2046" s="474"/>
      <c r="E2046" s="473"/>
      <c r="F2046" s="474"/>
      <c r="G2046" s="475"/>
      <c r="H2046" s="475"/>
      <c r="I2046" s="475"/>
      <c r="J2046" s="475"/>
      <c r="K2046" s="474"/>
      <c r="L2046" s="473"/>
      <c r="M2046" s="474"/>
    </row>
    <row r="2047" spans="1:13" ht="24" hidden="1" customHeight="1" outlineLevel="2" x14ac:dyDescent="0.2">
      <c r="A2047" s="482" t="s">
        <v>615</v>
      </c>
      <c r="B2047" s="477"/>
      <c r="C2047" s="476"/>
      <c r="D2047" s="472"/>
      <c r="E2047" s="473"/>
      <c r="F2047" s="472"/>
      <c r="G2047" s="475"/>
      <c r="H2047" s="475"/>
      <c r="I2047" s="475"/>
      <c r="J2047" s="475"/>
      <c r="K2047" s="472"/>
      <c r="L2047" s="473"/>
      <c r="M2047" s="472"/>
    </row>
    <row r="2048" spans="1:13" ht="15" hidden="1" customHeight="1" outlineLevel="1" x14ac:dyDescent="0.2">
      <c r="A2048" s="482" t="s">
        <v>615</v>
      </c>
      <c r="B2048" s="471"/>
      <c r="C2048" s="471"/>
      <c r="D2048" s="471"/>
      <c r="E2048" s="470"/>
      <c r="F2048" s="467"/>
      <c r="G2048" s="469"/>
      <c r="H2048" s="469"/>
      <c r="I2048" s="469"/>
      <c r="J2048" s="469"/>
      <c r="K2048" s="469"/>
      <c r="L2048" s="470"/>
      <c r="M2048" s="467"/>
    </row>
    <row r="2049" spans="1:13" ht="12" hidden="1" customHeight="1" outlineLevel="2" x14ac:dyDescent="0.2">
      <c r="A2049" s="482" t="s">
        <v>615</v>
      </c>
      <c r="B2049" s="477"/>
      <c r="C2049" s="476"/>
      <c r="D2049" s="472"/>
      <c r="E2049" s="473"/>
      <c r="F2049" s="472"/>
      <c r="G2049" s="475"/>
      <c r="H2049" s="475"/>
      <c r="I2049" s="475"/>
      <c r="J2049" s="475"/>
      <c r="K2049" s="472"/>
      <c r="L2049" s="473"/>
      <c r="M2049" s="472"/>
    </row>
    <row r="2050" spans="1:13" ht="12" hidden="1" customHeight="1" outlineLevel="2" x14ac:dyDescent="0.2">
      <c r="A2050" s="482" t="s">
        <v>615</v>
      </c>
      <c r="B2050" s="477"/>
      <c r="C2050" s="476"/>
      <c r="D2050" s="472"/>
      <c r="E2050" s="473"/>
      <c r="F2050" s="472"/>
      <c r="G2050" s="475"/>
      <c r="H2050" s="475"/>
      <c r="I2050" s="475"/>
      <c r="J2050" s="475"/>
      <c r="K2050" s="472"/>
      <c r="L2050" s="473"/>
      <c r="M2050" s="472"/>
    </row>
    <row r="2051" spans="1:13" ht="24" hidden="1" customHeight="1" outlineLevel="2" x14ac:dyDescent="0.2">
      <c r="A2051" s="482" t="s">
        <v>615</v>
      </c>
      <c r="B2051" s="477"/>
      <c r="C2051" s="476"/>
      <c r="D2051" s="472"/>
      <c r="E2051" s="473"/>
      <c r="F2051" s="472"/>
      <c r="G2051" s="475"/>
      <c r="H2051" s="475"/>
      <c r="I2051" s="475"/>
      <c r="J2051" s="475"/>
      <c r="K2051" s="472"/>
      <c r="L2051" s="473"/>
      <c r="M2051" s="472"/>
    </row>
    <row r="2052" spans="1:13" ht="12" hidden="1" customHeight="1" outlineLevel="2" x14ac:dyDescent="0.2">
      <c r="A2052" s="482" t="s">
        <v>615</v>
      </c>
      <c r="B2052" s="477"/>
      <c r="C2052" s="476"/>
      <c r="D2052" s="474"/>
      <c r="E2052" s="473"/>
      <c r="F2052" s="474"/>
      <c r="G2052" s="475"/>
      <c r="H2052" s="475"/>
      <c r="I2052" s="475"/>
      <c r="J2052" s="475"/>
      <c r="K2052" s="474"/>
      <c r="L2052" s="473"/>
      <c r="M2052" s="474"/>
    </row>
    <row r="2053" spans="1:13" ht="12" hidden="1" customHeight="1" outlineLevel="2" x14ac:dyDescent="0.2">
      <c r="A2053" s="482" t="s">
        <v>615</v>
      </c>
      <c r="B2053" s="477"/>
      <c r="C2053" s="476"/>
      <c r="D2053" s="474"/>
      <c r="E2053" s="473"/>
      <c r="F2053" s="474"/>
      <c r="G2053" s="475"/>
      <c r="H2053" s="475"/>
      <c r="I2053" s="475"/>
      <c r="J2053" s="475"/>
      <c r="K2053" s="474"/>
      <c r="L2053" s="473"/>
      <c r="M2053" s="474"/>
    </row>
    <row r="2054" spans="1:13" ht="12" hidden="1" customHeight="1" outlineLevel="2" x14ac:dyDescent="0.2">
      <c r="A2054" s="482" t="s">
        <v>615</v>
      </c>
      <c r="B2054" s="477"/>
      <c r="C2054" s="476"/>
      <c r="D2054" s="474"/>
      <c r="E2054" s="473"/>
      <c r="F2054" s="474"/>
      <c r="G2054" s="475"/>
      <c r="H2054" s="475"/>
      <c r="I2054" s="475"/>
      <c r="J2054" s="475"/>
      <c r="K2054" s="474"/>
      <c r="L2054" s="473"/>
      <c r="M2054" s="474"/>
    </row>
    <row r="2055" spans="1:13" ht="15" hidden="1" customHeight="1" outlineLevel="1" x14ac:dyDescent="0.2">
      <c r="A2055" s="482" t="s">
        <v>615</v>
      </c>
      <c r="B2055" s="471"/>
      <c r="C2055" s="471"/>
      <c r="D2055" s="471"/>
      <c r="E2055" s="470"/>
      <c r="F2055" s="467"/>
      <c r="G2055" s="469"/>
      <c r="H2055" s="469"/>
      <c r="I2055" s="469"/>
      <c r="J2055" s="469"/>
      <c r="K2055" s="469"/>
      <c r="L2055" s="470"/>
      <c r="M2055" s="467"/>
    </row>
    <row r="2056" spans="1:13" ht="12" hidden="1" customHeight="1" outlineLevel="2" x14ac:dyDescent="0.2">
      <c r="A2056" s="482" t="s">
        <v>615</v>
      </c>
      <c r="B2056" s="477"/>
      <c r="C2056" s="476"/>
      <c r="D2056" s="472"/>
      <c r="E2056" s="473"/>
      <c r="F2056" s="472"/>
      <c r="G2056" s="475"/>
      <c r="H2056" s="475"/>
      <c r="I2056" s="475"/>
      <c r="J2056" s="475"/>
      <c r="K2056" s="472"/>
      <c r="L2056" s="473"/>
      <c r="M2056" s="472"/>
    </row>
    <row r="2057" spans="1:13" ht="24" hidden="1" customHeight="1" outlineLevel="2" x14ac:dyDescent="0.2">
      <c r="A2057" s="482" t="s">
        <v>615</v>
      </c>
      <c r="B2057" s="477"/>
      <c r="C2057" s="476"/>
      <c r="D2057" s="472"/>
      <c r="E2057" s="473"/>
      <c r="F2057" s="472"/>
      <c r="G2057" s="475"/>
      <c r="H2057" s="475"/>
      <c r="I2057" s="475"/>
      <c r="J2057" s="475"/>
      <c r="K2057" s="472"/>
      <c r="L2057" s="473"/>
      <c r="M2057" s="472"/>
    </row>
    <row r="2058" spans="1:13" ht="24" hidden="1" customHeight="1" outlineLevel="2" x14ac:dyDescent="0.2">
      <c r="A2058" s="482" t="s">
        <v>615</v>
      </c>
      <c r="B2058" s="477"/>
      <c r="C2058" s="476"/>
      <c r="D2058" s="472"/>
      <c r="E2058" s="473"/>
      <c r="F2058" s="472"/>
      <c r="G2058" s="475"/>
      <c r="H2058" s="475"/>
      <c r="I2058" s="475"/>
      <c r="J2058" s="475"/>
      <c r="K2058" s="472"/>
      <c r="L2058" s="473"/>
      <c r="M2058" s="472"/>
    </row>
    <row r="2059" spans="1:13" ht="12" hidden="1" customHeight="1" outlineLevel="2" x14ac:dyDescent="0.2">
      <c r="A2059" s="482" t="s">
        <v>615</v>
      </c>
      <c r="B2059" s="477"/>
      <c r="C2059" s="476"/>
      <c r="D2059" s="474"/>
      <c r="E2059" s="473"/>
      <c r="F2059" s="474"/>
      <c r="G2059" s="475"/>
      <c r="H2059" s="475"/>
      <c r="I2059" s="475"/>
      <c r="J2059" s="475"/>
      <c r="K2059" s="474"/>
      <c r="L2059" s="473"/>
      <c r="M2059" s="474"/>
    </row>
    <row r="2060" spans="1:13" ht="12" hidden="1" customHeight="1" outlineLevel="2" x14ac:dyDescent="0.2">
      <c r="A2060" s="482" t="s">
        <v>615</v>
      </c>
      <c r="B2060" s="477"/>
      <c r="C2060" s="476"/>
      <c r="D2060" s="474"/>
      <c r="E2060" s="473"/>
      <c r="F2060" s="474"/>
      <c r="G2060" s="475"/>
      <c r="H2060" s="475"/>
      <c r="I2060" s="475"/>
      <c r="J2060" s="475"/>
      <c r="K2060" s="474"/>
      <c r="L2060" s="473"/>
      <c r="M2060" s="474"/>
    </row>
    <row r="2061" spans="1:13" ht="12" hidden="1" customHeight="1" outlineLevel="2" x14ac:dyDescent="0.2">
      <c r="A2061" s="482" t="s">
        <v>615</v>
      </c>
      <c r="B2061" s="477"/>
      <c r="C2061" s="476"/>
      <c r="D2061" s="474"/>
      <c r="E2061" s="473"/>
      <c r="F2061" s="474"/>
      <c r="G2061" s="475"/>
      <c r="H2061" s="475"/>
      <c r="I2061" s="475"/>
      <c r="J2061" s="475"/>
      <c r="K2061" s="474"/>
      <c r="L2061" s="473"/>
      <c r="M2061" s="474"/>
    </row>
    <row r="2062" spans="1:13" ht="24" hidden="1" customHeight="1" outlineLevel="2" x14ac:dyDescent="0.2">
      <c r="A2062" s="482" t="s">
        <v>615</v>
      </c>
      <c r="B2062" s="477"/>
      <c r="C2062" s="476"/>
      <c r="D2062" s="472"/>
      <c r="E2062" s="473"/>
      <c r="F2062" s="472"/>
      <c r="G2062" s="475"/>
      <c r="H2062" s="475"/>
      <c r="I2062" s="475"/>
      <c r="J2062" s="475"/>
      <c r="K2062" s="472"/>
      <c r="L2062" s="473"/>
      <c r="M2062" s="472"/>
    </row>
    <row r="2063" spans="1:13" ht="15" hidden="1" customHeight="1" outlineLevel="1" x14ac:dyDescent="0.2">
      <c r="A2063" s="482" t="s">
        <v>615</v>
      </c>
      <c r="B2063" s="471"/>
      <c r="C2063" s="471"/>
      <c r="D2063" s="471"/>
      <c r="E2063" s="470"/>
      <c r="F2063" s="467"/>
      <c r="G2063" s="469"/>
      <c r="H2063" s="469"/>
      <c r="I2063" s="469"/>
      <c r="J2063" s="469"/>
      <c r="K2063" s="469"/>
      <c r="L2063" s="470"/>
      <c r="M2063" s="467"/>
    </row>
    <row r="2064" spans="1:13" ht="24" hidden="1" customHeight="1" outlineLevel="2" x14ac:dyDescent="0.2">
      <c r="A2064" s="482" t="s">
        <v>615</v>
      </c>
      <c r="B2064" s="477"/>
      <c r="C2064" s="476"/>
      <c r="D2064" s="472"/>
      <c r="E2064" s="473"/>
      <c r="F2064" s="472"/>
      <c r="G2064" s="475"/>
      <c r="H2064" s="475"/>
      <c r="I2064" s="475"/>
      <c r="J2064" s="475"/>
      <c r="K2064" s="472"/>
      <c r="L2064" s="473"/>
      <c r="M2064" s="472"/>
    </row>
    <row r="2065" spans="1:13" ht="24" hidden="1" customHeight="1" outlineLevel="2" x14ac:dyDescent="0.2">
      <c r="A2065" s="482" t="s">
        <v>615</v>
      </c>
      <c r="B2065" s="477"/>
      <c r="C2065" s="476"/>
      <c r="D2065" s="474"/>
      <c r="E2065" s="473"/>
      <c r="F2065" s="472"/>
      <c r="G2065" s="475"/>
      <c r="H2065" s="475"/>
      <c r="I2065" s="475"/>
      <c r="J2065" s="475"/>
      <c r="K2065" s="474"/>
      <c r="L2065" s="473"/>
      <c r="M2065" s="472"/>
    </row>
    <row r="2066" spans="1:13" ht="15" hidden="1" customHeight="1" outlineLevel="1" x14ac:dyDescent="0.2">
      <c r="A2066" s="482" t="s">
        <v>615</v>
      </c>
      <c r="B2066" s="471"/>
      <c r="C2066" s="471"/>
      <c r="D2066" s="471"/>
      <c r="E2066" s="470"/>
      <c r="F2066" s="467"/>
      <c r="G2066" s="469"/>
      <c r="H2066" s="469"/>
      <c r="I2066" s="469"/>
      <c r="J2066" s="469"/>
      <c r="K2066" s="469"/>
      <c r="L2066" s="470"/>
      <c r="M2066" s="467"/>
    </row>
    <row r="2067" spans="1:13" ht="12" hidden="1" customHeight="1" outlineLevel="2" x14ac:dyDescent="0.2">
      <c r="A2067" s="482" t="s">
        <v>615</v>
      </c>
      <c r="B2067" s="477"/>
      <c r="C2067" s="476"/>
      <c r="D2067" s="472"/>
      <c r="E2067" s="473"/>
      <c r="F2067" s="472"/>
      <c r="G2067" s="475"/>
      <c r="H2067" s="475"/>
      <c r="I2067" s="475"/>
      <c r="J2067" s="475"/>
      <c r="K2067" s="472"/>
      <c r="L2067" s="473"/>
      <c r="M2067" s="472"/>
    </row>
    <row r="2068" spans="1:13" ht="24" hidden="1" customHeight="1" outlineLevel="2" x14ac:dyDescent="0.2">
      <c r="A2068" s="482" t="s">
        <v>615</v>
      </c>
      <c r="B2068" s="477"/>
      <c r="C2068" s="476"/>
      <c r="D2068" s="472"/>
      <c r="E2068" s="473"/>
      <c r="F2068" s="472"/>
      <c r="G2068" s="475"/>
      <c r="H2068" s="475"/>
      <c r="I2068" s="475"/>
      <c r="J2068" s="475"/>
      <c r="K2068" s="472"/>
      <c r="L2068" s="473"/>
      <c r="M2068" s="472"/>
    </row>
    <row r="2069" spans="1:13" ht="15" hidden="1" customHeight="1" outlineLevel="1" x14ac:dyDescent="0.2">
      <c r="A2069" s="482" t="s">
        <v>615</v>
      </c>
      <c r="B2069" s="471"/>
      <c r="C2069" s="471"/>
      <c r="D2069" s="471"/>
      <c r="E2069" s="470"/>
      <c r="F2069" s="467"/>
      <c r="G2069" s="469"/>
      <c r="H2069" s="469"/>
      <c r="I2069" s="469"/>
      <c r="J2069" s="469"/>
      <c r="K2069" s="469"/>
      <c r="L2069" s="470"/>
      <c r="M2069" s="467"/>
    </row>
    <row r="2070" spans="1:13" ht="24" hidden="1" customHeight="1" outlineLevel="2" x14ac:dyDescent="0.2">
      <c r="A2070" s="482" t="s">
        <v>615</v>
      </c>
      <c r="B2070" s="477"/>
      <c r="C2070" s="476"/>
      <c r="D2070" s="472"/>
      <c r="E2070" s="473"/>
      <c r="F2070" s="472"/>
      <c r="G2070" s="475"/>
      <c r="H2070" s="475"/>
      <c r="I2070" s="475"/>
      <c r="J2070" s="475"/>
      <c r="K2070" s="472"/>
      <c r="L2070" s="473"/>
      <c r="M2070" s="472"/>
    </row>
    <row r="2071" spans="1:13" ht="24" hidden="1" customHeight="1" outlineLevel="2" x14ac:dyDescent="0.2">
      <c r="A2071" s="482" t="s">
        <v>615</v>
      </c>
      <c r="B2071" s="477"/>
      <c r="C2071" s="476"/>
      <c r="D2071" s="472"/>
      <c r="E2071" s="473"/>
      <c r="F2071" s="472"/>
      <c r="G2071" s="475"/>
      <c r="H2071" s="475"/>
      <c r="I2071" s="475"/>
      <c r="J2071" s="475"/>
      <c r="K2071" s="472"/>
      <c r="L2071" s="473"/>
      <c r="M2071" s="472"/>
    </row>
    <row r="2072" spans="1:13" ht="24" hidden="1" customHeight="1" outlineLevel="2" x14ac:dyDescent="0.2">
      <c r="A2072" s="482" t="s">
        <v>615</v>
      </c>
      <c r="B2072" s="477"/>
      <c r="C2072" s="476"/>
      <c r="D2072" s="472"/>
      <c r="E2072" s="473"/>
      <c r="F2072" s="472"/>
      <c r="G2072" s="475"/>
      <c r="H2072" s="475"/>
      <c r="I2072" s="475"/>
      <c r="J2072" s="475"/>
      <c r="K2072" s="472"/>
      <c r="L2072" s="473"/>
      <c r="M2072" s="472"/>
    </row>
    <row r="2073" spans="1:13" ht="24" hidden="1" customHeight="1" outlineLevel="2" x14ac:dyDescent="0.2">
      <c r="A2073" s="482" t="s">
        <v>615</v>
      </c>
      <c r="B2073" s="477"/>
      <c r="C2073" s="476"/>
      <c r="D2073" s="472"/>
      <c r="E2073" s="473"/>
      <c r="F2073" s="472"/>
      <c r="G2073" s="475"/>
      <c r="H2073" s="475"/>
      <c r="I2073" s="475"/>
      <c r="J2073" s="475"/>
      <c r="K2073" s="472"/>
      <c r="L2073" s="473"/>
      <c r="M2073" s="472"/>
    </row>
    <row r="2074" spans="1:13" ht="15" hidden="1" customHeight="1" outlineLevel="1" x14ac:dyDescent="0.2">
      <c r="A2074" s="482" t="s">
        <v>615</v>
      </c>
      <c r="B2074" s="471"/>
      <c r="C2074" s="471"/>
      <c r="D2074" s="471"/>
      <c r="E2074" s="470"/>
      <c r="F2074" s="480"/>
      <c r="G2074" s="469"/>
      <c r="H2074" s="469"/>
      <c r="I2074" s="469"/>
      <c r="J2074" s="469"/>
      <c r="K2074" s="469"/>
      <c r="L2074" s="470"/>
      <c r="M2074" s="480"/>
    </row>
    <row r="2075" spans="1:13" ht="24" hidden="1" customHeight="1" outlineLevel="2" x14ac:dyDescent="0.2">
      <c r="A2075" s="482" t="s">
        <v>615</v>
      </c>
      <c r="B2075" s="477"/>
      <c r="C2075" s="476"/>
      <c r="D2075" s="474"/>
      <c r="E2075" s="473"/>
      <c r="F2075" s="474"/>
      <c r="G2075" s="475"/>
      <c r="H2075" s="475"/>
      <c r="I2075" s="475"/>
      <c r="J2075" s="475"/>
      <c r="K2075" s="474"/>
      <c r="L2075" s="473"/>
      <c r="M2075" s="474"/>
    </row>
    <row r="2076" spans="1:13" ht="15" hidden="1" customHeight="1" outlineLevel="1" x14ac:dyDescent="0.2">
      <c r="A2076" s="482" t="s">
        <v>615</v>
      </c>
      <c r="B2076" s="471"/>
      <c r="C2076" s="471"/>
      <c r="D2076" s="471"/>
      <c r="E2076" s="470"/>
      <c r="F2076" s="467"/>
      <c r="G2076" s="469"/>
      <c r="H2076" s="469"/>
      <c r="I2076" s="469"/>
      <c r="J2076" s="469"/>
      <c r="K2076" s="469"/>
      <c r="L2076" s="470"/>
      <c r="M2076" s="467"/>
    </row>
    <row r="2077" spans="1:13" ht="12" hidden="1" customHeight="1" outlineLevel="2" x14ac:dyDescent="0.2">
      <c r="A2077" s="482" t="s">
        <v>615</v>
      </c>
      <c r="B2077" s="477"/>
      <c r="C2077" s="476"/>
      <c r="D2077" s="472"/>
      <c r="E2077" s="473"/>
      <c r="F2077" s="472"/>
      <c r="G2077" s="475"/>
      <c r="H2077" s="475"/>
      <c r="I2077" s="475"/>
      <c r="J2077" s="475"/>
      <c r="K2077" s="472"/>
      <c r="L2077" s="473"/>
      <c r="M2077" s="472"/>
    </row>
    <row r="2078" spans="1:13" ht="12" hidden="1" customHeight="1" outlineLevel="2" x14ac:dyDescent="0.2">
      <c r="A2078" s="482" t="s">
        <v>615</v>
      </c>
      <c r="B2078" s="477"/>
      <c r="C2078" s="476"/>
      <c r="D2078" s="472"/>
      <c r="E2078" s="473"/>
      <c r="F2078" s="472"/>
      <c r="G2078" s="475"/>
      <c r="H2078" s="475"/>
      <c r="I2078" s="475"/>
      <c r="J2078" s="475"/>
      <c r="K2078" s="472"/>
      <c r="L2078" s="473"/>
      <c r="M2078" s="472"/>
    </row>
    <row r="2079" spans="1:13" ht="12" hidden="1" customHeight="1" outlineLevel="2" x14ac:dyDescent="0.2">
      <c r="A2079" s="482" t="s">
        <v>615</v>
      </c>
      <c r="B2079" s="477"/>
      <c r="C2079" s="476"/>
      <c r="D2079" s="472"/>
      <c r="E2079" s="473"/>
      <c r="F2079" s="472"/>
      <c r="G2079" s="475"/>
      <c r="H2079" s="475"/>
      <c r="I2079" s="475"/>
      <c r="J2079" s="475"/>
      <c r="K2079" s="472"/>
      <c r="L2079" s="473"/>
      <c r="M2079" s="472"/>
    </row>
    <row r="2080" spans="1:13" ht="15" hidden="1" customHeight="1" outlineLevel="1" x14ac:dyDescent="0.2">
      <c r="A2080" s="482" t="s">
        <v>615</v>
      </c>
      <c r="B2080" s="471"/>
      <c r="C2080" s="471"/>
      <c r="D2080" s="471"/>
      <c r="E2080" s="470"/>
      <c r="F2080" s="467"/>
      <c r="G2080" s="469"/>
      <c r="H2080" s="469"/>
      <c r="I2080" s="469"/>
      <c r="J2080" s="469"/>
      <c r="K2080" s="469"/>
      <c r="L2080" s="470"/>
      <c r="M2080" s="467"/>
    </row>
    <row r="2081" spans="1:13" ht="12" hidden="1" customHeight="1" outlineLevel="2" x14ac:dyDescent="0.2">
      <c r="A2081" s="482" t="s">
        <v>615</v>
      </c>
      <c r="B2081" s="477"/>
      <c r="C2081" s="476"/>
      <c r="D2081" s="474"/>
      <c r="E2081" s="473"/>
      <c r="F2081" s="474"/>
      <c r="G2081" s="475"/>
      <c r="H2081" s="475"/>
      <c r="I2081" s="475"/>
      <c r="J2081" s="475"/>
      <c r="K2081" s="474"/>
      <c r="L2081" s="473"/>
      <c r="M2081" s="474"/>
    </row>
    <row r="2082" spans="1:13" ht="24" hidden="1" customHeight="1" outlineLevel="2" x14ac:dyDescent="0.2">
      <c r="A2082" s="482" t="s">
        <v>615</v>
      </c>
      <c r="B2082" s="477"/>
      <c r="C2082" s="476"/>
      <c r="D2082" s="474"/>
      <c r="E2082" s="473"/>
      <c r="F2082" s="474"/>
      <c r="G2082" s="475"/>
      <c r="H2082" s="475"/>
      <c r="I2082" s="475"/>
      <c r="J2082" s="475"/>
      <c r="K2082" s="474"/>
      <c r="L2082" s="473"/>
      <c r="M2082" s="474"/>
    </row>
    <row r="2083" spans="1:13" ht="15" customHeight="1" collapsed="1" x14ac:dyDescent="0.2">
      <c r="A2083" s="482" t="s">
        <v>615</v>
      </c>
      <c r="B2083" s="482"/>
      <c r="C2083" s="482"/>
      <c r="D2083" s="471"/>
      <c r="E2083" s="468"/>
      <c r="F2083" s="467"/>
      <c r="G2083" s="469"/>
      <c r="H2083" s="469"/>
      <c r="I2083" s="469"/>
      <c r="J2083" s="469"/>
      <c r="K2083" s="469"/>
      <c r="L2083" s="468"/>
      <c r="M2083" s="467"/>
    </row>
    <row r="2084" spans="1:13" ht="15" hidden="1" customHeight="1" outlineLevel="1" x14ac:dyDescent="0.2">
      <c r="A2084" s="471" t="s">
        <v>294</v>
      </c>
      <c r="B2084" s="471"/>
      <c r="C2084" s="471"/>
      <c r="D2084" s="471"/>
      <c r="E2084" s="468"/>
      <c r="F2084" s="467"/>
      <c r="G2084" s="469"/>
      <c r="H2084" s="469"/>
      <c r="I2084" s="469"/>
      <c r="J2084" s="469"/>
      <c r="K2084" s="469"/>
      <c r="L2084" s="468"/>
      <c r="M2084" s="467"/>
    </row>
    <row r="2085" spans="1:13" ht="24" hidden="1" customHeight="1" outlineLevel="2" x14ac:dyDescent="0.2">
      <c r="A2085" s="479"/>
      <c r="B2085" s="477"/>
      <c r="C2085" s="476"/>
      <c r="D2085" s="474"/>
      <c r="E2085" s="473"/>
      <c r="F2085" s="474"/>
      <c r="G2085" s="475"/>
      <c r="H2085" s="475"/>
      <c r="I2085" s="475"/>
      <c r="J2085" s="475"/>
      <c r="K2085" s="474"/>
      <c r="L2085" s="473"/>
      <c r="M2085" s="474"/>
    </row>
    <row r="2086" spans="1:13" ht="12" hidden="1" customHeight="1" outlineLevel="2" x14ac:dyDescent="0.2">
      <c r="A2086" s="478"/>
      <c r="B2086" s="477"/>
      <c r="C2086" s="476"/>
      <c r="D2086" s="474"/>
      <c r="E2086" s="473"/>
      <c r="F2086" s="474"/>
      <c r="G2086" s="475"/>
      <c r="H2086" s="475"/>
      <c r="I2086" s="475"/>
      <c r="J2086" s="475"/>
      <c r="K2086" s="474"/>
      <c r="L2086" s="473"/>
      <c r="M2086" s="474"/>
    </row>
    <row r="2087" spans="1:13" ht="24" hidden="1" customHeight="1" outlineLevel="2" x14ac:dyDescent="0.2">
      <c r="A2087" s="479"/>
      <c r="B2087" s="477"/>
      <c r="C2087" s="476"/>
      <c r="D2087" s="474"/>
      <c r="E2087" s="473"/>
      <c r="F2087" s="474"/>
      <c r="G2087" s="475"/>
      <c r="H2087" s="475"/>
      <c r="I2087" s="475"/>
      <c r="J2087" s="475"/>
      <c r="K2087" s="474"/>
      <c r="L2087" s="473"/>
      <c r="M2087" s="474"/>
    </row>
    <row r="2088" spans="1:13" ht="24" hidden="1" customHeight="1" outlineLevel="2" x14ac:dyDescent="0.2">
      <c r="A2088" s="479"/>
      <c r="B2088" s="477"/>
      <c r="C2088" s="476"/>
      <c r="D2088" s="474"/>
      <c r="E2088" s="473"/>
      <c r="F2088" s="472"/>
      <c r="G2088" s="475"/>
      <c r="H2088" s="475"/>
      <c r="I2088" s="475"/>
      <c r="J2088" s="475"/>
      <c r="K2088" s="474"/>
      <c r="L2088" s="473"/>
      <c r="M2088" s="472"/>
    </row>
    <row r="2089" spans="1:13" ht="24" hidden="1" customHeight="1" outlineLevel="2" x14ac:dyDescent="0.2">
      <c r="A2089" s="479"/>
      <c r="B2089" s="477"/>
      <c r="C2089" s="476"/>
      <c r="D2089" s="474"/>
      <c r="E2089" s="473"/>
      <c r="F2089" s="472"/>
      <c r="G2089" s="475"/>
      <c r="H2089" s="475"/>
      <c r="I2089" s="475"/>
      <c r="J2089" s="475"/>
      <c r="K2089" s="474"/>
      <c r="L2089" s="473"/>
      <c r="M2089" s="472"/>
    </row>
    <row r="2090" spans="1:13" ht="24" hidden="1" customHeight="1" outlineLevel="2" x14ac:dyDescent="0.2">
      <c r="A2090" s="479"/>
      <c r="B2090" s="477"/>
      <c r="C2090" s="476"/>
      <c r="D2090" s="474"/>
      <c r="E2090" s="473"/>
      <c r="F2090" s="472"/>
      <c r="G2090" s="475"/>
      <c r="H2090" s="475"/>
      <c r="I2090" s="475"/>
      <c r="J2090" s="475"/>
      <c r="K2090" s="474"/>
      <c r="L2090" s="473"/>
      <c r="M2090" s="472"/>
    </row>
    <row r="2091" spans="1:13" ht="24" hidden="1" customHeight="1" outlineLevel="2" x14ac:dyDescent="0.2">
      <c r="A2091" s="479"/>
      <c r="B2091" s="477"/>
      <c r="C2091" s="476"/>
      <c r="D2091" s="474"/>
      <c r="E2091" s="473"/>
      <c r="F2091" s="474"/>
      <c r="G2091" s="475"/>
      <c r="H2091" s="475"/>
      <c r="I2091" s="475"/>
      <c r="J2091" s="475"/>
      <c r="K2091" s="474"/>
      <c r="L2091" s="473"/>
      <c r="M2091" s="474"/>
    </row>
    <row r="2092" spans="1:13" ht="48" hidden="1" customHeight="1" outlineLevel="2" x14ac:dyDescent="0.2">
      <c r="A2092" s="479"/>
      <c r="B2092" s="477"/>
      <c r="C2092" s="476"/>
      <c r="D2092" s="474"/>
      <c r="E2092" s="473"/>
      <c r="F2092" s="474"/>
      <c r="G2092" s="475"/>
      <c r="H2092" s="475"/>
      <c r="I2092" s="475"/>
      <c r="J2092" s="475"/>
      <c r="K2092" s="474"/>
      <c r="L2092" s="473"/>
      <c r="M2092" s="474"/>
    </row>
    <row r="2093" spans="1:13" ht="36" hidden="1" customHeight="1" outlineLevel="2" x14ac:dyDescent="0.2">
      <c r="A2093" s="479"/>
      <c r="B2093" s="477"/>
      <c r="C2093" s="476"/>
      <c r="D2093" s="474"/>
      <c r="E2093" s="473"/>
      <c r="F2093" s="474"/>
      <c r="G2093" s="475"/>
      <c r="H2093" s="475"/>
      <c r="I2093" s="475"/>
      <c r="J2093" s="475"/>
      <c r="K2093" s="474"/>
      <c r="L2093" s="473"/>
      <c r="M2093" s="474"/>
    </row>
    <row r="2094" spans="1:13" ht="36" hidden="1" customHeight="1" outlineLevel="2" x14ac:dyDescent="0.2">
      <c r="A2094" s="479"/>
      <c r="B2094" s="477"/>
      <c r="C2094" s="476"/>
      <c r="D2094" s="474"/>
      <c r="E2094" s="473"/>
      <c r="F2094" s="474"/>
      <c r="G2094" s="475"/>
      <c r="H2094" s="475"/>
      <c r="I2094" s="475"/>
      <c r="J2094" s="475"/>
      <c r="K2094" s="474"/>
      <c r="L2094" s="473"/>
      <c r="M2094" s="474"/>
    </row>
    <row r="2095" spans="1:13" ht="48" hidden="1" customHeight="1" outlineLevel="2" x14ac:dyDescent="0.2">
      <c r="A2095" s="479"/>
      <c r="B2095" s="477"/>
      <c r="C2095" s="476"/>
      <c r="D2095" s="474"/>
      <c r="E2095" s="473"/>
      <c r="F2095" s="474"/>
      <c r="G2095" s="475"/>
      <c r="H2095" s="475"/>
      <c r="I2095" s="475"/>
      <c r="J2095" s="475"/>
      <c r="K2095" s="474"/>
      <c r="L2095" s="473"/>
      <c r="M2095" s="474"/>
    </row>
    <row r="2096" spans="1:13" ht="48" hidden="1" customHeight="1" outlineLevel="2" x14ac:dyDescent="0.2">
      <c r="A2096" s="479"/>
      <c r="B2096" s="477"/>
      <c r="C2096" s="476"/>
      <c r="D2096" s="474"/>
      <c r="E2096" s="473"/>
      <c r="F2096" s="472"/>
      <c r="G2096" s="475"/>
      <c r="H2096" s="475"/>
      <c r="I2096" s="475"/>
      <c r="J2096" s="475"/>
      <c r="K2096" s="474"/>
      <c r="L2096" s="473"/>
      <c r="M2096" s="472"/>
    </row>
    <row r="2097" spans="1:13" ht="48" hidden="1" customHeight="1" outlineLevel="2" x14ac:dyDescent="0.2">
      <c r="A2097" s="479"/>
      <c r="B2097" s="477"/>
      <c r="C2097" s="476"/>
      <c r="D2097" s="474"/>
      <c r="E2097" s="473"/>
      <c r="F2097" s="472"/>
      <c r="G2097" s="475"/>
      <c r="H2097" s="475"/>
      <c r="I2097" s="475"/>
      <c r="J2097" s="475"/>
      <c r="K2097" s="474"/>
      <c r="L2097" s="473"/>
      <c r="M2097" s="472"/>
    </row>
    <row r="2098" spans="1:13" ht="48" hidden="1" customHeight="1" outlineLevel="2" x14ac:dyDescent="0.2">
      <c r="A2098" s="479"/>
      <c r="B2098" s="477"/>
      <c r="C2098" s="476"/>
      <c r="D2098" s="474"/>
      <c r="E2098" s="473"/>
      <c r="F2098" s="472"/>
      <c r="G2098" s="475"/>
      <c r="H2098" s="475"/>
      <c r="I2098" s="475"/>
      <c r="J2098" s="475"/>
      <c r="K2098" s="474"/>
      <c r="L2098" s="473"/>
      <c r="M2098" s="472"/>
    </row>
    <row r="2099" spans="1:13" ht="58.9" hidden="1" customHeight="1" outlineLevel="2" x14ac:dyDescent="0.2">
      <c r="A2099" s="479"/>
      <c r="B2099" s="477"/>
      <c r="C2099" s="476"/>
      <c r="D2099" s="472"/>
      <c r="E2099" s="473"/>
      <c r="F2099" s="472"/>
      <c r="G2099" s="475"/>
      <c r="H2099" s="475"/>
      <c r="I2099" s="475"/>
      <c r="J2099" s="475"/>
      <c r="K2099" s="472"/>
      <c r="L2099" s="473"/>
      <c r="M2099" s="472"/>
    </row>
    <row r="2100" spans="1:13" ht="58.9" hidden="1" customHeight="1" outlineLevel="2" x14ac:dyDescent="0.2">
      <c r="A2100" s="479"/>
      <c r="B2100" s="477"/>
      <c r="C2100" s="476"/>
      <c r="D2100" s="472"/>
      <c r="E2100" s="473"/>
      <c r="F2100" s="472"/>
      <c r="G2100" s="475"/>
      <c r="H2100" s="475"/>
      <c r="I2100" s="475"/>
      <c r="J2100" s="475"/>
      <c r="K2100" s="472"/>
      <c r="L2100" s="473"/>
      <c r="M2100" s="472"/>
    </row>
    <row r="2101" spans="1:13" ht="58.9" hidden="1" customHeight="1" outlineLevel="2" x14ac:dyDescent="0.2">
      <c r="A2101" s="479"/>
      <c r="B2101" s="477"/>
      <c r="C2101" s="476"/>
      <c r="D2101" s="472"/>
      <c r="E2101" s="473"/>
      <c r="F2101" s="472"/>
      <c r="G2101" s="475"/>
      <c r="H2101" s="475"/>
      <c r="I2101" s="475"/>
      <c r="J2101" s="475"/>
      <c r="K2101" s="472"/>
      <c r="L2101" s="473"/>
      <c r="M2101" s="472"/>
    </row>
    <row r="2102" spans="1:13" ht="58.9" hidden="1" customHeight="1" outlineLevel="2" x14ac:dyDescent="0.2">
      <c r="A2102" s="479"/>
      <c r="B2102" s="477"/>
      <c r="C2102" s="476"/>
      <c r="D2102" s="472"/>
      <c r="E2102" s="473"/>
      <c r="F2102" s="472"/>
      <c r="G2102" s="475"/>
      <c r="H2102" s="475"/>
      <c r="I2102" s="475"/>
      <c r="J2102" s="475"/>
      <c r="K2102" s="472"/>
      <c r="L2102" s="473"/>
      <c r="M2102" s="472"/>
    </row>
    <row r="2103" spans="1:13" ht="58.9" hidden="1" customHeight="1" outlineLevel="2" x14ac:dyDescent="0.2">
      <c r="A2103" s="479"/>
      <c r="B2103" s="477"/>
      <c r="C2103" s="476"/>
      <c r="D2103" s="472"/>
      <c r="E2103" s="473"/>
      <c r="F2103" s="472"/>
      <c r="G2103" s="475"/>
      <c r="H2103" s="475"/>
      <c r="I2103" s="475"/>
      <c r="J2103" s="475"/>
      <c r="K2103" s="472"/>
      <c r="L2103" s="473"/>
      <c r="M2103" s="472"/>
    </row>
    <row r="2104" spans="1:13" ht="58.9" hidden="1" customHeight="1" outlineLevel="2" x14ac:dyDescent="0.2">
      <c r="A2104" s="479"/>
      <c r="B2104" s="477"/>
      <c r="C2104" s="476"/>
      <c r="D2104" s="472"/>
      <c r="E2104" s="473"/>
      <c r="F2104" s="472"/>
      <c r="G2104" s="475"/>
      <c r="H2104" s="475"/>
      <c r="I2104" s="475"/>
      <c r="J2104" s="475"/>
      <c r="K2104" s="472"/>
      <c r="L2104" s="473"/>
      <c r="M2104" s="472"/>
    </row>
    <row r="2105" spans="1:13" ht="58.9" hidden="1" customHeight="1" outlineLevel="2" x14ac:dyDescent="0.2">
      <c r="A2105" s="479"/>
      <c r="B2105" s="477"/>
      <c r="C2105" s="476"/>
      <c r="D2105" s="472"/>
      <c r="E2105" s="473"/>
      <c r="F2105" s="472"/>
      <c r="G2105" s="475"/>
      <c r="H2105" s="475"/>
      <c r="I2105" s="475"/>
      <c r="J2105" s="475"/>
      <c r="K2105" s="472"/>
      <c r="L2105" s="473"/>
      <c r="M2105" s="472"/>
    </row>
    <row r="2106" spans="1:13" ht="58.9" hidden="1" customHeight="1" outlineLevel="2" x14ac:dyDescent="0.2">
      <c r="A2106" s="479"/>
      <c r="B2106" s="477"/>
      <c r="C2106" s="476"/>
      <c r="D2106" s="472"/>
      <c r="E2106" s="473"/>
      <c r="F2106" s="472"/>
      <c r="G2106" s="475"/>
      <c r="H2106" s="475"/>
      <c r="I2106" s="475"/>
      <c r="J2106" s="475"/>
      <c r="K2106" s="472"/>
      <c r="L2106" s="473"/>
      <c r="M2106" s="472"/>
    </row>
    <row r="2107" spans="1:13" ht="36" hidden="1" customHeight="1" outlineLevel="2" x14ac:dyDescent="0.2">
      <c r="A2107" s="479"/>
      <c r="B2107" s="477"/>
      <c r="C2107" s="476"/>
      <c r="D2107" s="474"/>
      <c r="E2107" s="473"/>
      <c r="F2107" s="474"/>
      <c r="G2107" s="475"/>
      <c r="H2107" s="475"/>
      <c r="I2107" s="475"/>
      <c r="J2107" s="475"/>
      <c r="K2107" s="474"/>
      <c r="L2107" s="473"/>
      <c r="M2107" s="474"/>
    </row>
    <row r="2108" spans="1:13" ht="36" hidden="1" customHeight="1" outlineLevel="2" x14ac:dyDescent="0.2">
      <c r="A2108" s="479"/>
      <c r="B2108" s="477"/>
      <c r="C2108" s="476"/>
      <c r="D2108" s="474"/>
      <c r="E2108" s="473"/>
      <c r="F2108" s="472"/>
      <c r="G2108" s="475"/>
      <c r="H2108" s="475"/>
      <c r="I2108" s="475"/>
      <c r="J2108" s="475"/>
      <c r="K2108" s="474"/>
      <c r="L2108" s="473"/>
      <c r="M2108" s="472"/>
    </row>
    <row r="2109" spans="1:13" ht="36" hidden="1" customHeight="1" outlineLevel="2" x14ac:dyDescent="0.2">
      <c r="A2109" s="479"/>
      <c r="B2109" s="477"/>
      <c r="C2109" s="476"/>
      <c r="D2109" s="474"/>
      <c r="E2109" s="473"/>
      <c r="F2109" s="472"/>
      <c r="G2109" s="475"/>
      <c r="H2109" s="475"/>
      <c r="I2109" s="475"/>
      <c r="J2109" s="475"/>
      <c r="K2109" s="474"/>
      <c r="L2109" s="473"/>
      <c r="M2109" s="472"/>
    </row>
    <row r="2110" spans="1:13" ht="36" hidden="1" customHeight="1" outlineLevel="2" x14ac:dyDescent="0.2">
      <c r="A2110" s="479"/>
      <c r="B2110" s="477"/>
      <c r="C2110" s="476"/>
      <c r="D2110" s="474"/>
      <c r="E2110" s="473"/>
      <c r="F2110" s="472"/>
      <c r="G2110" s="475"/>
      <c r="H2110" s="475"/>
      <c r="I2110" s="475"/>
      <c r="J2110" s="475"/>
      <c r="K2110" s="474"/>
      <c r="L2110" s="473"/>
      <c r="M2110" s="472"/>
    </row>
    <row r="2111" spans="1:13" ht="36" hidden="1" customHeight="1" outlineLevel="2" x14ac:dyDescent="0.2">
      <c r="A2111" s="479"/>
      <c r="B2111" s="477"/>
      <c r="C2111" s="476"/>
      <c r="D2111" s="474"/>
      <c r="E2111" s="473"/>
      <c r="F2111" s="472"/>
      <c r="G2111" s="475"/>
      <c r="H2111" s="475"/>
      <c r="I2111" s="475"/>
      <c r="J2111" s="475"/>
      <c r="K2111" s="474"/>
      <c r="L2111" s="473"/>
      <c r="M2111" s="472"/>
    </row>
    <row r="2112" spans="1:13" ht="36" hidden="1" customHeight="1" outlineLevel="2" x14ac:dyDescent="0.2">
      <c r="A2112" s="479"/>
      <c r="B2112" s="477"/>
      <c r="C2112" s="476"/>
      <c r="D2112" s="474"/>
      <c r="E2112" s="473"/>
      <c r="F2112" s="472"/>
      <c r="G2112" s="475"/>
      <c r="H2112" s="475"/>
      <c r="I2112" s="475"/>
      <c r="J2112" s="475"/>
      <c r="K2112" s="474"/>
      <c r="L2112" s="473"/>
      <c r="M2112" s="472"/>
    </row>
    <row r="2113" spans="1:13" ht="36" hidden="1" customHeight="1" outlineLevel="2" x14ac:dyDescent="0.2">
      <c r="A2113" s="479"/>
      <c r="B2113" s="477"/>
      <c r="C2113" s="476"/>
      <c r="D2113" s="474"/>
      <c r="E2113" s="473"/>
      <c r="F2113" s="474"/>
      <c r="G2113" s="475"/>
      <c r="H2113" s="475"/>
      <c r="I2113" s="475"/>
      <c r="J2113" s="475"/>
      <c r="K2113" s="474"/>
      <c r="L2113" s="473"/>
      <c r="M2113" s="474"/>
    </row>
    <row r="2114" spans="1:13" ht="48" hidden="1" customHeight="1" outlineLevel="2" x14ac:dyDescent="0.2">
      <c r="A2114" s="479"/>
      <c r="B2114" s="477"/>
      <c r="C2114" s="476"/>
      <c r="D2114" s="474"/>
      <c r="E2114" s="473"/>
      <c r="F2114" s="474"/>
      <c r="G2114" s="475"/>
      <c r="H2114" s="475"/>
      <c r="I2114" s="475"/>
      <c r="J2114" s="475"/>
      <c r="K2114" s="474"/>
      <c r="L2114" s="473"/>
      <c r="M2114" s="474"/>
    </row>
    <row r="2115" spans="1:13" ht="70.900000000000006" hidden="1" customHeight="1" outlineLevel="2" x14ac:dyDescent="0.2">
      <c r="A2115" s="479"/>
      <c r="B2115" s="477"/>
      <c r="C2115" s="476"/>
      <c r="D2115" s="472"/>
      <c r="E2115" s="473"/>
      <c r="F2115" s="472"/>
      <c r="G2115" s="475"/>
      <c r="H2115" s="475"/>
      <c r="I2115" s="475"/>
      <c r="J2115" s="475"/>
      <c r="K2115" s="472"/>
      <c r="L2115" s="473"/>
      <c r="M2115" s="472"/>
    </row>
    <row r="2116" spans="1:13" ht="70.900000000000006" hidden="1" customHeight="1" outlineLevel="2" x14ac:dyDescent="0.2">
      <c r="A2116" s="479"/>
      <c r="B2116" s="477"/>
      <c r="C2116" s="476"/>
      <c r="D2116" s="472"/>
      <c r="E2116" s="473"/>
      <c r="F2116" s="472"/>
      <c r="G2116" s="475"/>
      <c r="H2116" s="475"/>
      <c r="I2116" s="475"/>
      <c r="J2116" s="475"/>
      <c r="K2116" s="472"/>
      <c r="L2116" s="473"/>
      <c r="M2116" s="472"/>
    </row>
    <row r="2117" spans="1:13" ht="70.900000000000006" hidden="1" customHeight="1" outlineLevel="2" x14ac:dyDescent="0.2">
      <c r="A2117" s="479"/>
      <c r="B2117" s="477"/>
      <c r="C2117" s="476"/>
      <c r="D2117" s="472"/>
      <c r="E2117" s="473"/>
      <c r="F2117" s="472"/>
      <c r="G2117" s="475"/>
      <c r="H2117" s="475"/>
      <c r="I2117" s="475"/>
      <c r="J2117" s="475"/>
      <c r="K2117" s="472"/>
      <c r="L2117" s="473"/>
      <c r="M2117" s="472"/>
    </row>
    <row r="2118" spans="1:13" ht="70.900000000000006" hidden="1" customHeight="1" outlineLevel="2" x14ac:dyDescent="0.2">
      <c r="A2118" s="479"/>
      <c r="B2118" s="477"/>
      <c r="C2118" s="476"/>
      <c r="D2118" s="472"/>
      <c r="E2118" s="473"/>
      <c r="F2118" s="472"/>
      <c r="G2118" s="475"/>
      <c r="H2118" s="475"/>
      <c r="I2118" s="475"/>
      <c r="J2118" s="475"/>
      <c r="K2118" s="472"/>
      <c r="L2118" s="473"/>
      <c r="M2118" s="472"/>
    </row>
    <row r="2119" spans="1:13" ht="24" hidden="1" customHeight="1" outlineLevel="2" x14ac:dyDescent="0.2">
      <c r="A2119" s="479"/>
      <c r="B2119" s="477"/>
      <c r="C2119" s="476"/>
      <c r="D2119" s="474"/>
      <c r="E2119" s="473"/>
      <c r="F2119" s="474"/>
      <c r="G2119" s="475"/>
      <c r="H2119" s="475"/>
      <c r="I2119" s="475"/>
      <c r="J2119" s="475"/>
      <c r="K2119" s="474"/>
      <c r="L2119" s="473"/>
      <c r="M2119" s="474"/>
    </row>
    <row r="2120" spans="1:13" ht="24" hidden="1" customHeight="1" outlineLevel="2" x14ac:dyDescent="0.2">
      <c r="A2120" s="479"/>
      <c r="B2120" s="477"/>
      <c r="C2120" s="476"/>
      <c r="D2120" s="474"/>
      <c r="E2120" s="473"/>
      <c r="F2120" s="472"/>
      <c r="G2120" s="475"/>
      <c r="H2120" s="475"/>
      <c r="I2120" s="475"/>
      <c r="J2120" s="475"/>
      <c r="K2120" s="474"/>
      <c r="L2120" s="473"/>
      <c r="M2120" s="472"/>
    </row>
    <row r="2121" spans="1:13" ht="24" hidden="1" customHeight="1" outlineLevel="2" x14ac:dyDescent="0.2">
      <c r="A2121" s="479"/>
      <c r="B2121" s="477"/>
      <c r="C2121" s="476"/>
      <c r="D2121" s="474"/>
      <c r="E2121" s="473"/>
      <c r="F2121" s="474"/>
      <c r="G2121" s="475"/>
      <c r="H2121" s="475"/>
      <c r="I2121" s="475"/>
      <c r="J2121" s="475"/>
      <c r="K2121" s="474"/>
      <c r="L2121" s="473"/>
      <c r="M2121" s="474"/>
    </row>
    <row r="2122" spans="1:13" ht="24" hidden="1" customHeight="1" outlineLevel="2" x14ac:dyDescent="0.2">
      <c r="A2122" s="479"/>
      <c r="B2122" s="477"/>
      <c r="C2122" s="476"/>
      <c r="D2122" s="474"/>
      <c r="E2122" s="473"/>
      <c r="F2122" s="472"/>
      <c r="G2122" s="475"/>
      <c r="H2122" s="475"/>
      <c r="I2122" s="475"/>
      <c r="J2122" s="475"/>
      <c r="K2122" s="474"/>
      <c r="L2122" s="473"/>
      <c r="M2122" s="472"/>
    </row>
    <row r="2123" spans="1:13" ht="24" hidden="1" customHeight="1" outlineLevel="2" x14ac:dyDescent="0.2">
      <c r="A2123" s="479"/>
      <c r="B2123" s="477"/>
      <c r="C2123" s="476"/>
      <c r="D2123" s="474"/>
      <c r="E2123" s="473"/>
      <c r="F2123" s="472"/>
      <c r="G2123" s="475"/>
      <c r="H2123" s="475"/>
      <c r="I2123" s="475"/>
      <c r="J2123" s="475"/>
      <c r="K2123" s="474"/>
      <c r="L2123" s="473"/>
      <c r="M2123" s="472"/>
    </row>
    <row r="2124" spans="1:13" ht="24" hidden="1" customHeight="1" outlineLevel="2" x14ac:dyDescent="0.2">
      <c r="A2124" s="479"/>
      <c r="B2124" s="477"/>
      <c r="C2124" s="476"/>
      <c r="D2124" s="474"/>
      <c r="E2124" s="473"/>
      <c r="F2124" s="474"/>
      <c r="G2124" s="475"/>
      <c r="H2124" s="475"/>
      <c r="I2124" s="475"/>
      <c r="J2124" s="475"/>
      <c r="K2124" s="474"/>
      <c r="L2124" s="473"/>
      <c r="M2124" s="474"/>
    </row>
    <row r="2125" spans="1:13" ht="24" hidden="1" customHeight="1" outlineLevel="2" x14ac:dyDescent="0.2">
      <c r="A2125" s="479"/>
      <c r="B2125" s="477"/>
      <c r="C2125" s="476"/>
      <c r="D2125" s="474"/>
      <c r="E2125" s="473"/>
      <c r="F2125" s="472"/>
      <c r="G2125" s="475"/>
      <c r="H2125" s="475"/>
      <c r="I2125" s="475"/>
      <c r="J2125" s="475"/>
      <c r="K2125" s="474"/>
      <c r="L2125" s="473"/>
      <c r="M2125" s="472"/>
    </row>
    <row r="2126" spans="1:13" ht="24" hidden="1" customHeight="1" outlineLevel="2" x14ac:dyDescent="0.2">
      <c r="A2126" s="479"/>
      <c r="B2126" s="477"/>
      <c r="C2126" s="476"/>
      <c r="D2126" s="474"/>
      <c r="E2126" s="473"/>
      <c r="F2126" s="472"/>
      <c r="G2126" s="475"/>
      <c r="H2126" s="475"/>
      <c r="I2126" s="475"/>
      <c r="J2126" s="475"/>
      <c r="K2126" s="474"/>
      <c r="L2126" s="473"/>
      <c r="M2126" s="472"/>
    </row>
    <row r="2127" spans="1:13" ht="24" hidden="1" customHeight="1" outlineLevel="2" x14ac:dyDescent="0.2">
      <c r="A2127" s="479"/>
      <c r="B2127" s="477"/>
      <c r="C2127" s="476"/>
      <c r="D2127" s="474"/>
      <c r="E2127" s="473"/>
      <c r="F2127" s="472"/>
      <c r="G2127" s="475"/>
      <c r="H2127" s="475"/>
      <c r="I2127" s="475"/>
      <c r="J2127" s="475"/>
      <c r="K2127" s="474"/>
      <c r="L2127" s="473"/>
      <c r="M2127" s="472"/>
    </row>
    <row r="2128" spans="1:13" ht="24" hidden="1" customHeight="1" outlineLevel="2" x14ac:dyDescent="0.2">
      <c r="A2128" s="479"/>
      <c r="B2128" s="477"/>
      <c r="C2128" s="476"/>
      <c r="D2128" s="474"/>
      <c r="E2128" s="473"/>
      <c r="F2128" s="472"/>
      <c r="G2128" s="475"/>
      <c r="H2128" s="475"/>
      <c r="I2128" s="475"/>
      <c r="J2128" s="475"/>
      <c r="K2128" s="474"/>
      <c r="L2128" s="473"/>
      <c r="M2128" s="472"/>
    </row>
    <row r="2129" spans="1:13" ht="12" hidden="1" customHeight="1" outlineLevel="2" x14ac:dyDescent="0.2">
      <c r="A2129" s="479"/>
      <c r="B2129" s="477"/>
      <c r="C2129" s="476"/>
      <c r="D2129" s="474"/>
      <c r="E2129" s="473"/>
      <c r="F2129" s="472"/>
      <c r="G2129" s="475"/>
      <c r="H2129" s="475"/>
      <c r="I2129" s="475"/>
      <c r="J2129" s="475"/>
      <c r="K2129" s="474"/>
      <c r="L2129" s="473"/>
      <c r="M2129" s="472"/>
    </row>
    <row r="2130" spans="1:13" ht="36" hidden="1" customHeight="1" outlineLevel="2" x14ac:dyDescent="0.2">
      <c r="A2130" s="479"/>
      <c r="B2130" s="477"/>
      <c r="C2130" s="476"/>
      <c r="D2130" s="474"/>
      <c r="E2130" s="473"/>
      <c r="F2130" s="472"/>
      <c r="G2130" s="475"/>
      <c r="H2130" s="475"/>
      <c r="I2130" s="475"/>
      <c r="J2130" s="475"/>
      <c r="K2130" s="474"/>
      <c r="L2130" s="473"/>
      <c r="M2130" s="472"/>
    </row>
    <row r="2131" spans="1:13" ht="36" hidden="1" customHeight="1" outlineLevel="2" x14ac:dyDescent="0.2">
      <c r="A2131" s="479"/>
      <c r="B2131" s="477"/>
      <c r="C2131" s="476"/>
      <c r="D2131" s="474"/>
      <c r="E2131" s="473"/>
      <c r="F2131" s="474"/>
      <c r="G2131" s="475"/>
      <c r="H2131" s="475"/>
      <c r="I2131" s="475"/>
      <c r="J2131" s="475"/>
      <c r="K2131" s="474"/>
      <c r="L2131" s="473"/>
      <c r="M2131" s="474"/>
    </row>
    <row r="2132" spans="1:13" ht="24" hidden="1" customHeight="1" outlineLevel="2" x14ac:dyDescent="0.2">
      <c r="A2132" s="479"/>
      <c r="B2132" s="477"/>
      <c r="C2132" s="476"/>
      <c r="D2132" s="474"/>
      <c r="E2132" s="473"/>
      <c r="F2132" s="474"/>
      <c r="G2132" s="475"/>
      <c r="H2132" s="475"/>
      <c r="I2132" s="475"/>
      <c r="J2132" s="475"/>
      <c r="K2132" s="474"/>
      <c r="L2132" s="473"/>
      <c r="M2132" s="474"/>
    </row>
    <row r="2133" spans="1:13" ht="24" hidden="1" customHeight="1" outlineLevel="2" x14ac:dyDescent="0.2">
      <c r="A2133" s="479"/>
      <c r="B2133" s="477"/>
      <c r="C2133" s="476"/>
      <c r="D2133" s="474"/>
      <c r="E2133" s="473"/>
      <c r="F2133" s="474"/>
      <c r="G2133" s="475"/>
      <c r="H2133" s="475"/>
      <c r="I2133" s="475"/>
      <c r="J2133" s="475"/>
      <c r="K2133" s="474"/>
      <c r="L2133" s="473"/>
      <c r="M2133" s="474"/>
    </row>
    <row r="2134" spans="1:13" ht="12" hidden="1" customHeight="1" outlineLevel="2" x14ac:dyDescent="0.2">
      <c r="A2134" s="479"/>
      <c r="B2134" s="477"/>
      <c r="C2134" s="476"/>
      <c r="D2134" s="474"/>
      <c r="E2134" s="473"/>
      <c r="F2134" s="472"/>
      <c r="G2134" s="475"/>
      <c r="H2134" s="475"/>
      <c r="I2134" s="475"/>
      <c r="J2134" s="475"/>
      <c r="K2134" s="474"/>
      <c r="L2134" s="473"/>
      <c r="M2134" s="472"/>
    </row>
    <row r="2135" spans="1:13" ht="24" hidden="1" customHeight="1" outlineLevel="2" x14ac:dyDescent="0.2">
      <c r="A2135" s="479"/>
      <c r="B2135" s="477"/>
      <c r="C2135" s="476"/>
      <c r="D2135" s="472"/>
      <c r="E2135" s="473"/>
      <c r="F2135" s="472"/>
      <c r="G2135" s="475"/>
      <c r="H2135" s="475"/>
      <c r="I2135" s="475"/>
      <c r="J2135" s="475"/>
      <c r="K2135" s="472"/>
      <c r="L2135" s="473"/>
      <c r="M2135" s="472"/>
    </row>
    <row r="2136" spans="1:13" ht="12" hidden="1" customHeight="1" outlineLevel="2" x14ac:dyDescent="0.2">
      <c r="A2136" s="479"/>
      <c r="B2136" s="477"/>
      <c r="C2136" s="476"/>
      <c r="D2136" s="474"/>
      <c r="E2136" s="473"/>
      <c r="F2136" s="472"/>
      <c r="G2136" s="475"/>
      <c r="H2136" s="475"/>
      <c r="I2136" s="475"/>
      <c r="J2136" s="475"/>
      <c r="K2136" s="474"/>
      <c r="L2136" s="473"/>
      <c r="M2136" s="472"/>
    </row>
    <row r="2137" spans="1:13" ht="48" hidden="1" customHeight="1" outlineLevel="2" x14ac:dyDescent="0.2">
      <c r="A2137" s="479"/>
      <c r="B2137" s="477"/>
      <c r="C2137" s="476"/>
      <c r="D2137" s="472"/>
      <c r="E2137" s="473"/>
      <c r="F2137" s="472"/>
      <c r="G2137" s="475"/>
      <c r="H2137" s="475"/>
      <c r="I2137" s="475"/>
      <c r="J2137" s="475"/>
      <c r="K2137" s="472"/>
      <c r="L2137" s="473"/>
      <c r="M2137" s="472"/>
    </row>
    <row r="2138" spans="1:13" ht="12" hidden="1" customHeight="1" outlineLevel="2" x14ac:dyDescent="0.2">
      <c r="A2138" s="478"/>
      <c r="B2138" s="477"/>
      <c r="C2138" s="476"/>
      <c r="D2138" s="472"/>
      <c r="E2138" s="473"/>
      <c r="F2138" s="472"/>
      <c r="G2138" s="475"/>
      <c r="H2138" s="475"/>
      <c r="I2138" s="475"/>
      <c r="J2138" s="475"/>
      <c r="K2138" s="472"/>
      <c r="L2138" s="473"/>
      <c r="M2138" s="472"/>
    </row>
    <row r="2139" spans="1:13" ht="36" hidden="1" customHeight="1" outlineLevel="2" x14ac:dyDescent="0.2">
      <c r="A2139" s="479"/>
      <c r="B2139" s="477"/>
      <c r="C2139" s="476"/>
      <c r="D2139" s="474"/>
      <c r="E2139" s="473"/>
      <c r="F2139" s="472"/>
      <c r="G2139" s="475"/>
      <c r="H2139" s="475"/>
      <c r="I2139" s="475"/>
      <c r="J2139" s="475"/>
      <c r="K2139" s="474"/>
      <c r="L2139" s="473"/>
      <c r="M2139" s="472"/>
    </row>
    <row r="2140" spans="1:13" ht="36" hidden="1" customHeight="1" outlineLevel="2" x14ac:dyDescent="0.2">
      <c r="A2140" s="479"/>
      <c r="B2140" s="477"/>
      <c r="C2140" s="476"/>
      <c r="D2140" s="474"/>
      <c r="E2140" s="473"/>
      <c r="F2140" s="474"/>
      <c r="G2140" s="475"/>
      <c r="H2140" s="475"/>
      <c r="I2140" s="475"/>
      <c r="J2140" s="475"/>
      <c r="K2140" s="474"/>
      <c r="L2140" s="473"/>
      <c r="M2140" s="474"/>
    </row>
    <row r="2141" spans="1:13" ht="24" hidden="1" customHeight="1" outlineLevel="2" x14ac:dyDescent="0.2">
      <c r="A2141" s="479"/>
      <c r="B2141" s="477"/>
      <c r="C2141" s="476"/>
      <c r="D2141" s="474"/>
      <c r="E2141" s="473"/>
      <c r="F2141" s="474"/>
      <c r="G2141" s="475"/>
      <c r="H2141" s="475"/>
      <c r="I2141" s="475"/>
      <c r="J2141" s="475"/>
      <c r="K2141" s="474"/>
      <c r="L2141" s="473"/>
      <c r="M2141" s="474"/>
    </row>
    <row r="2142" spans="1:13" ht="24" hidden="1" customHeight="1" outlineLevel="2" x14ac:dyDescent="0.2">
      <c r="A2142" s="479"/>
      <c r="B2142" s="477"/>
      <c r="C2142" s="476"/>
      <c r="D2142" s="474"/>
      <c r="E2142" s="473"/>
      <c r="F2142" s="474"/>
      <c r="G2142" s="475"/>
      <c r="H2142" s="475"/>
      <c r="I2142" s="475"/>
      <c r="J2142" s="475"/>
      <c r="K2142" s="474"/>
      <c r="L2142" s="473"/>
      <c r="M2142" s="474"/>
    </row>
    <row r="2143" spans="1:13" ht="24" hidden="1" customHeight="1" outlineLevel="2" x14ac:dyDescent="0.2">
      <c r="A2143" s="479"/>
      <c r="B2143" s="477"/>
      <c r="C2143" s="476"/>
      <c r="D2143" s="474"/>
      <c r="E2143" s="473"/>
      <c r="F2143" s="472"/>
      <c r="G2143" s="475"/>
      <c r="H2143" s="475"/>
      <c r="I2143" s="475"/>
      <c r="J2143" s="475"/>
      <c r="K2143" s="474"/>
      <c r="L2143" s="473"/>
      <c r="M2143" s="472"/>
    </row>
    <row r="2144" spans="1:13" ht="24" hidden="1" customHeight="1" outlineLevel="2" x14ac:dyDescent="0.2">
      <c r="A2144" s="479"/>
      <c r="B2144" s="477"/>
      <c r="C2144" s="476"/>
      <c r="D2144" s="474"/>
      <c r="E2144" s="473"/>
      <c r="F2144" s="474"/>
      <c r="G2144" s="475"/>
      <c r="H2144" s="475"/>
      <c r="I2144" s="475"/>
      <c r="J2144" s="475"/>
      <c r="K2144" s="474"/>
      <c r="L2144" s="473"/>
      <c r="M2144" s="474"/>
    </row>
    <row r="2145" spans="1:13" ht="24" hidden="1" customHeight="1" outlineLevel="2" x14ac:dyDescent="0.2">
      <c r="A2145" s="479"/>
      <c r="B2145" s="477"/>
      <c r="C2145" s="476"/>
      <c r="D2145" s="474"/>
      <c r="E2145" s="473"/>
      <c r="F2145" s="474"/>
      <c r="G2145" s="475"/>
      <c r="H2145" s="475"/>
      <c r="I2145" s="475"/>
      <c r="J2145" s="475"/>
      <c r="K2145" s="474"/>
      <c r="L2145" s="473"/>
      <c r="M2145" s="474"/>
    </row>
    <row r="2146" spans="1:13" ht="48" hidden="1" customHeight="1" outlineLevel="2" x14ac:dyDescent="0.2">
      <c r="A2146" s="479"/>
      <c r="B2146" s="477"/>
      <c r="C2146" s="476"/>
      <c r="D2146" s="472"/>
      <c r="E2146" s="473"/>
      <c r="F2146" s="472"/>
      <c r="G2146" s="475"/>
      <c r="H2146" s="475"/>
      <c r="I2146" s="475"/>
      <c r="J2146" s="475"/>
      <c r="K2146" s="472"/>
      <c r="L2146" s="473"/>
      <c r="M2146" s="472"/>
    </row>
    <row r="2147" spans="1:13" ht="48" hidden="1" customHeight="1" outlineLevel="2" x14ac:dyDescent="0.2">
      <c r="A2147" s="479"/>
      <c r="B2147" s="477"/>
      <c r="C2147" s="476"/>
      <c r="D2147" s="472"/>
      <c r="E2147" s="473"/>
      <c r="F2147" s="472"/>
      <c r="G2147" s="475"/>
      <c r="H2147" s="475"/>
      <c r="I2147" s="475"/>
      <c r="J2147" s="475"/>
      <c r="K2147" s="472"/>
      <c r="L2147" s="473"/>
      <c r="M2147" s="472"/>
    </row>
    <row r="2148" spans="1:13" ht="48" hidden="1" customHeight="1" outlineLevel="2" x14ac:dyDescent="0.2">
      <c r="A2148" s="479"/>
      <c r="B2148" s="477"/>
      <c r="C2148" s="476"/>
      <c r="D2148" s="472"/>
      <c r="E2148" s="473"/>
      <c r="F2148" s="472"/>
      <c r="G2148" s="475"/>
      <c r="H2148" s="475"/>
      <c r="I2148" s="475"/>
      <c r="J2148" s="475"/>
      <c r="K2148" s="472"/>
      <c r="L2148" s="473"/>
      <c r="M2148" s="472"/>
    </row>
    <row r="2149" spans="1:13" ht="48" hidden="1" customHeight="1" outlineLevel="2" x14ac:dyDescent="0.2">
      <c r="A2149" s="479"/>
      <c r="B2149" s="477"/>
      <c r="C2149" s="476"/>
      <c r="D2149" s="472"/>
      <c r="E2149" s="473"/>
      <c r="F2149" s="472"/>
      <c r="G2149" s="475"/>
      <c r="H2149" s="475"/>
      <c r="I2149" s="475"/>
      <c r="J2149" s="475"/>
      <c r="K2149" s="472"/>
      <c r="L2149" s="473"/>
      <c r="M2149" s="472"/>
    </row>
    <row r="2150" spans="1:13" ht="48" hidden="1" customHeight="1" outlineLevel="2" x14ac:dyDescent="0.2">
      <c r="A2150" s="479"/>
      <c r="B2150" s="477"/>
      <c r="C2150" s="476"/>
      <c r="D2150" s="472"/>
      <c r="E2150" s="473"/>
      <c r="F2150" s="472"/>
      <c r="G2150" s="475"/>
      <c r="H2150" s="475"/>
      <c r="I2150" s="475"/>
      <c r="J2150" s="475"/>
      <c r="K2150" s="472"/>
      <c r="L2150" s="473"/>
      <c r="M2150" s="472"/>
    </row>
    <row r="2151" spans="1:13" ht="48" hidden="1" customHeight="1" outlineLevel="2" x14ac:dyDescent="0.2">
      <c r="A2151" s="479"/>
      <c r="B2151" s="477"/>
      <c r="C2151" s="476"/>
      <c r="D2151" s="472"/>
      <c r="E2151" s="473"/>
      <c r="F2151" s="472"/>
      <c r="G2151" s="475"/>
      <c r="H2151" s="475"/>
      <c r="I2151" s="475"/>
      <c r="J2151" s="475"/>
      <c r="K2151" s="472"/>
      <c r="L2151" s="473"/>
      <c r="M2151" s="472"/>
    </row>
    <row r="2152" spans="1:13" ht="48" hidden="1" customHeight="1" outlineLevel="2" x14ac:dyDescent="0.2">
      <c r="A2152" s="479"/>
      <c r="B2152" s="477"/>
      <c r="C2152" s="476"/>
      <c r="D2152" s="472"/>
      <c r="E2152" s="473"/>
      <c r="F2152" s="472"/>
      <c r="G2152" s="475"/>
      <c r="H2152" s="475"/>
      <c r="I2152" s="475"/>
      <c r="J2152" s="475"/>
      <c r="K2152" s="472"/>
      <c r="L2152" s="473"/>
      <c r="M2152" s="472"/>
    </row>
    <row r="2153" spans="1:13" ht="58.9" hidden="1" customHeight="1" outlineLevel="2" x14ac:dyDescent="0.2">
      <c r="A2153" s="479"/>
      <c r="B2153" s="477"/>
      <c r="C2153" s="476"/>
      <c r="D2153" s="472"/>
      <c r="E2153" s="473"/>
      <c r="F2153" s="472"/>
      <c r="G2153" s="475"/>
      <c r="H2153" s="475"/>
      <c r="I2153" s="475"/>
      <c r="J2153" s="475"/>
      <c r="K2153" s="472"/>
      <c r="L2153" s="473"/>
      <c r="M2153" s="472"/>
    </row>
    <row r="2154" spans="1:13" ht="58.9" hidden="1" customHeight="1" outlineLevel="2" x14ac:dyDescent="0.2">
      <c r="A2154" s="479"/>
      <c r="B2154" s="477"/>
      <c r="C2154" s="476"/>
      <c r="D2154" s="472"/>
      <c r="E2154" s="473"/>
      <c r="F2154" s="472"/>
      <c r="G2154" s="475"/>
      <c r="H2154" s="475"/>
      <c r="I2154" s="475"/>
      <c r="J2154" s="475"/>
      <c r="K2154" s="472"/>
      <c r="L2154" s="473"/>
      <c r="M2154" s="472"/>
    </row>
    <row r="2155" spans="1:13" ht="58.9" hidden="1" customHeight="1" outlineLevel="2" x14ac:dyDescent="0.2">
      <c r="A2155" s="479"/>
      <c r="B2155" s="477"/>
      <c r="C2155" s="476"/>
      <c r="D2155" s="472"/>
      <c r="E2155" s="473"/>
      <c r="F2155" s="472"/>
      <c r="G2155" s="475"/>
      <c r="H2155" s="475"/>
      <c r="I2155" s="475"/>
      <c r="J2155" s="475"/>
      <c r="K2155" s="472"/>
      <c r="L2155" s="473"/>
      <c r="M2155" s="472"/>
    </row>
    <row r="2156" spans="1:13" ht="58.9" hidden="1" customHeight="1" outlineLevel="2" x14ac:dyDescent="0.2">
      <c r="A2156" s="479"/>
      <c r="B2156" s="477"/>
      <c r="C2156" s="476"/>
      <c r="D2156" s="472"/>
      <c r="E2156" s="473"/>
      <c r="F2156" s="472"/>
      <c r="G2156" s="475"/>
      <c r="H2156" s="475"/>
      <c r="I2156" s="475"/>
      <c r="J2156" s="475"/>
      <c r="K2156" s="472"/>
      <c r="L2156" s="473"/>
      <c r="M2156" s="472"/>
    </row>
    <row r="2157" spans="1:13" ht="48" hidden="1" customHeight="1" outlineLevel="2" x14ac:dyDescent="0.2">
      <c r="A2157" s="479"/>
      <c r="B2157" s="477"/>
      <c r="C2157" s="476"/>
      <c r="D2157" s="472"/>
      <c r="E2157" s="473"/>
      <c r="F2157" s="472"/>
      <c r="G2157" s="475"/>
      <c r="H2157" s="475"/>
      <c r="I2157" s="475"/>
      <c r="J2157" s="475"/>
      <c r="K2157" s="472"/>
      <c r="L2157" s="473"/>
      <c r="M2157" s="472"/>
    </row>
    <row r="2158" spans="1:13" ht="48" hidden="1" customHeight="1" outlineLevel="2" x14ac:dyDescent="0.2">
      <c r="A2158" s="479"/>
      <c r="B2158" s="477"/>
      <c r="C2158" s="476"/>
      <c r="D2158" s="472"/>
      <c r="E2158" s="473"/>
      <c r="F2158" s="472"/>
      <c r="G2158" s="475"/>
      <c r="H2158" s="475"/>
      <c r="I2158" s="475"/>
      <c r="J2158" s="475"/>
      <c r="K2158" s="472"/>
      <c r="L2158" s="473"/>
      <c r="M2158" s="472"/>
    </row>
    <row r="2159" spans="1:13" ht="48" hidden="1" customHeight="1" outlineLevel="2" x14ac:dyDescent="0.2">
      <c r="A2159" s="479"/>
      <c r="B2159" s="477"/>
      <c r="C2159" s="476"/>
      <c r="D2159" s="472"/>
      <c r="E2159" s="473"/>
      <c r="F2159" s="472"/>
      <c r="G2159" s="475"/>
      <c r="H2159" s="475"/>
      <c r="I2159" s="475"/>
      <c r="J2159" s="475"/>
      <c r="K2159" s="472"/>
      <c r="L2159" s="473"/>
      <c r="M2159" s="472"/>
    </row>
    <row r="2160" spans="1:13" ht="48" hidden="1" customHeight="1" outlineLevel="2" x14ac:dyDescent="0.2">
      <c r="A2160" s="479"/>
      <c r="B2160" s="477"/>
      <c r="C2160" s="476"/>
      <c r="D2160" s="472"/>
      <c r="E2160" s="473"/>
      <c r="F2160" s="472"/>
      <c r="G2160" s="475"/>
      <c r="H2160" s="475"/>
      <c r="I2160" s="475"/>
      <c r="J2160" s="475"/>
      <c r="K2160" s="472"/>
      <c r="L2160" s="473"/>
      <c r="M2160" s="472"/>
    </row>
    <row r="2161" spans="1:13" ht="48" hidden="1" customHeight="1" outlineLevel="2" x14ac:dyDescent="0.2">
      <c r="A2161" s="479"/>
      <c r="B2161" s="477"/>
      <c r="C2161" s="476"/>
      <c r="D2161" s="472"/>
      <c r="E2161" s="473"/>
      <c r="F2161" s="472"/>
      <c r="G2161" s="475"/>
      <c r="H2161" s="475"/>
      <c r="I2161" s="475"/>
      <c r="J2161" s="475"/>
      <c r="K2161" s="472"/>
      <c r="L2161" s="473"/>
      <c r="M2161" s="472"/>
    </row>
    <row r="2162" spans="1:13" ht="48" hidden="1" customHeight="1" outlineLevel="2" x14ac:dyDescent="0.2">
      <c r="A2162" s="479"/>
      <c r="B2162" s="477"/>
      <c r="C2162" s="476"/>
      <c r="D2162" s="472"/>
      <c r="E2162" s="473"/>
      <c r="F2162" s="472"/>
      <c r="G2162" s="475"/>
      <c r="H2162" s="475"/>
      <c r="I2162" s="475"/>
      <c r="J2162" s="475"/>
      <c r="K2162" s="472"/>
      <c r="L2162" s="473"/>
      <c r="M2162" s="472"/>
    </row>
    <row r="2163" spans="1:13" ht="48" hidden="1" customHeight="1" outlineLevel="2" x14ac:dyDescent="0.2">
      <c r="A2163" s="479"/>
      <c r="B2163" s="477"/>
      <c r="C2163" s="476"/>
      <c r="D2163" s="472"/>
      <c r="E2163" s="473"/>
      <c r="F2163" s="472"/>
      <c r="G2163" s="475"/>
      <c r="H2163" s="475"/>
      <c r="I2163" s="475"/>
      <c r="J2163" s="475"/>
      <c r="K2163" s="472"/>
      <c r="L2163" s="473"/>
      <c r="M2163" s="472"/>
    </row>
    <row r="2164" spans="1:13" ht="48" hidden="1" customHeight="1" outlineLevel="2" x14ac:dyDescent="0.2">
      <c r="A2164" s="479"/>
      <c r="B2164" s="477"/>
      <c r="C2164" s="476"/>
      <c r="D2164" s="472"/>
      <c r="E2164" s="473"/>
      <c r="F2164" s="472"/>
      <c r="G2164" s="475"/>
      <c r="H2164" s="475"/>
      <c r="I2164" s="475"/>
      <c r="J2164" s="475"/>
      <c r="K2164" s="472"/>
      <c r="L2164" s="473"/>
      <c r="M2164" s="472"/>
    </row>
    <row r="2165" spans="1:13" ht="48" hidden="1" customHeight="1" outlineLevel="2" x14ac:dyDescent="0.2">
      <c r="A2165" s="479"/>
      <c r="B2165" s="477"/>
      <c r="C2165" s="476"/>
      <c r="D2165" s="472"/>
      <c r="E2165" s="473"/>
      <c r="F2165" s="472"/>
      <c r="G2165" s="475"/>
      <c r="H2165" s="475"/>
      <c r="I2165" s="475"/>
      <c r="J2165" s="475"/>
      <c r="K2165" s="472"/>
      <c r="L2165" s="473"/>
      <c r="M2165" s="472"/>
    </row>
    <row r="2166" spans="1:13" ht="24" hidden="1" customHeight="1" outlineLevel="2" x14ac:dyDescent="0.2">
      <c r="A2166" s="479"/>
      <c r="B2166" s="477"/>
      <c r="C2166" s="476"/>
      <c r="D2166" s="472"/>
      <c r="E2166" s="473"/>
      <c r="F2166" s="472"/>
      <c r="G2166" s="475"/>
      <c r="H2166" s="475"/>
      <c r="I2166" s="475"/>
      <c r="J2166" s="475"/>
      <c r="K2166" s="472"/>
      <c r="L2166" s="473"/>
      <c r="M2166" s="472"/>
    </row>
    <row r="2167" spans="1:13" ht="58.9" hidden="1" customHeight="1" outlineLevel="2" x14ac:dyDescent="0.2">
      <c r="A2167" s="479"/>
      <c r="B2167" s="477"/>
      <c r="C2167" s="476"/>
      <c r="D2167" s="472"/>
      <c r="E2167" s="473"/>
      <c r="F2167" s="472"/>
      <c r="G2167" s="475"/>
      <c r="H2167" s="475"/>
      <c r="I2167" s="475"/>
      <c r="J2167" s="475"/>
      <c r="K2167" s="472"/>
      <c r="L2167" s="473"/>
      <c r="M2167" s="472"/>
    </row>
    <row r="2168" spans="1:13" ht="58.9" hidden="1" customHeight="1" outlineLevel="2" x14ac:dyDescent="0.2">
      <c r="A2168" s="479"/>
      <c r="B2168" s="477"/>
      <c r="C2168" s="476"/>
      <c r="D2168" s="472"/>
      <c r="E2168" s="473"/>
      <c r="F2168" s="472"/>
      <c r="G2168" s="475"/>
      <c r="H2168" s="475"/>
      <c r="I2168" s="475"/>
      <c r="J2168" s="475"/>
      <c r="K2168" s="472"/>
      <c r="L2168" s="473"/>
      <c r="M2168" s="472"/>
    </row>
    <row r="2169" spans="1:13" ht="58.9" hidden="1" customHeight="1" outlineLevel="2" x14ac:dyDescent="0.2">
      <c r="A2169" s="479"/>
      <c r="B2169" s="477"/>
      <c r="C2169" s="476"/>
      <c r="D2169" s="472"/>
      <c r="E2169" s="473"/>
      <c r="F2169" s="472"/>
      <c r="G2169" s="475"/>
      <c r="H2169" s="475"/>
      <c r="I2169" s="475"/>
      <c r="J2169" s="475"/>
      <c r="K2169" s="472"/>
      <c r="L2169" s="473"/>
      <c r="M2169" s="472"/>
    </row>
    <row r="2170" spans="1:13" ht="58.9" hidden="1" customHeight="1" outlineLevel="2" x14ac:dyDescent="0.2">
      <c r="A2170" s="479"/>
      <c r="B2170" s="477"/>
      <c r="C2170" s="476"/>
      <c r="D2170" s="472"/>
      <c r="E2170" s="473"/>
      <c r="F2170" s="472"/>
      <c r="G2170" s="475"/>
      <c r="H2170" s="475"/>
      <c r="I2170" s="475"/>
      <c r="J2170" s="475"/>
      <c r="K2170" s="472"/>
      <c r="L2170" s="473"/>
      <c r="M2170" s="472"/>
    </row>
    <row r="2171" spans="1:13" ht="58.9" hidden="1" customHeight="1" outlineLevel="2" x14ac:dyDescent="0.2">
      <c r="A2171" s="479"/>
      <c r="B2171" s="477"/>
      <c r="C2171" s="476"/>
      <c r="D2171" s="472"/>
      <c r="E2171" s="473"/>
      <c r="F2171" s="472"/>
      <c r="G2171" s="475"/>
      <c r="H2171" s="475"/>
      <c r="I2171" s="475"/>
      <c r="J2171" s="475"/>
      <c r="K2171" s="472"/>
      <c r="L2171" s="473"/>
      <c r="M2171" s="472"/>
    </row>
    <row r="2172" spans="1:13" ht="58.9" hidden="1" customHeight="1" outlineLevel="2" x14ac:dyDescent="0.2">
      <c r="A2172" s="479"/>
      <c r="B2172" s="477"/>
      <c r="C2172" s="476"/>
      <c r="D2172" s="472"/>
      <c r="E2172" s="473"/>
      <c r="F2172" s="472"/>
      <c r="G2172" s="475"/>
      <c r="H2172" s="475"/>
      <c r="I2172" s="475"/>
      <c r="J2172" s="475"/>
      <c r="K2172" s="472"/>
      <c r="L2172" s="473"/>
      <c r="M2172" s="472"/>
    </row>
    <row r="2173" spans="1:13" ht="58.9" hidden="1" customHeight="1" outlineLevel="2" x14ac:dyDescent="0.2">
      <c r="A2173" s="479"/>
      <c r="B2173" s="477"/>
      <c r="C2173" s="476"/>
      <c r="D2173" s="472"/>
      <c r="E2173" s="473"/>
      <c r="F2173" s="472"/>
      <c r="G2173" s="475"/>
      <c r="H2173" s="475"/>
      <c r="I2173" s="475"/>
      <c r="J2173" s="475"/>
      <c r="K2173" s="472"/>
      <c r="L2173" s="473"/>
      <c r="M2173" s="472"/>
    </row>
    <row r="2174" spans="1:13" ht="48" hidden="1" customHeight="1" outlineLevel="2" x14ac:dyDescent="0.2">
      <c r="A2174" s="478"/>
      <c r="B2174" s="477"/>
      <c r="C2174" s="476"/>
      <c r="D2174" s="472"/>
      <c r="E2174" s="473"/>
      <c r="F2174" s="472"/>
      <c r="G2174" s="475"/>
      <c r="H2174" s="475"/>
      <c r="I2174" s="475"/>
      <c r="J2174" s="475"/>
      <c r="K2174" s="472"/>
      <c r="L2174" s="473"/>
      <c r="M2174" s="472"/>
    </row>
    <row r="2175" spans="1:13" ht="58.9" hidden="1" customHeight="1" outlineLevel="2" x14ac:dyDescent="0.2">
      <c r="A2175" s="479"/>
      <c r="B2175" s="477"/>
      <c r="C2175" s="476"/>
      <c r="D2175" s="472"/>
      <c r="E2175" s="473"/>
      <c r="F2175" s="472"/>
      <c r="G2175" s="475"/>
      <c r="H2175" s="475"/>
      <c r="I2175" s="475"/>
      <c r="J2175" s="475"/>
      <c r="K2175" s="472"/>
      <c r="L2175" s="473"/>
      <c r="M2175" s="472"/>
    </row>
    <row r="2176" spans="1:13" ht="58.9" hidden="1" customHeight="1" outlineLevel="2" x14ac:dyDescent="0.2">
      <c r="A2176" s="479"/>
      <c r="B2176" s="477"/>
      <c r="C2176" s="476"/>
      <c r="D2176" s="472"/>
      <c r="E2176" s="473"/>
      <c r="F2176" s="472"/>
      <c r="G2176" s="475"/>
      <c r="H2176" s="475"/>
      <c r="I2176" s="475"/>
      <c r="J2176" s="475"/>
      <c r="K2176" s="472"/>
      <c r="L2176" s="473"/>
      <c r="M2176" s="472"/>
    </row>
    <row r="2177" spans="1:13" ht="58.9" hidden="1" customHeight="1" outlineLevel="2" x14ac:dyDescent="0.2">
      <c r="A2177" s="479"/>
      <c r="B2177" s="477"/>
      <c r="C2177" s="476"/>
      <c r="D2177" s="472"/>
      <c r="E2177" s="473"/>
      <c r="F2177" s="472"/>
      <c r="G2177" s="475"/>
      <c r="H2177" s="475"/>
      <c r="I2177" s="475"/>
      <c r="J2177" s="475"/>
      <c r="K2177" s="472"/>
      <c r="L2177" s="473"/>
      <c r="M2177" s="472"/>
    </row>
    <row r="2178" spans="1:13" ht="58.9" hidden="1" customHeight="1" outlineLevel="2" x14ac:dyDescent="0.2">
      <c r="A2178" s="479"/>
      <c r="B2178" s="477"/>
      <c r="C2178" s="476"/>
      <c r="D2178" s="472"/>
      <c r="E2178" s="473"/>
      <c r="F2178" s="472"/>
      <c r="G2178" s="475"/>
      <c r="H2178" s="475"/>
      <c r="I2178" s="475"/>
      <c r="J2178" s="475"/>
      <c r="K2178" s="472"/>
      <c r="L2178" s="473"/>
      <c r="M2178" s="472"/>
    </row>
    <row r="2179" spans="1:13" ht="58.9" hidden="1" customHeight="1" outlineLevel="2" x14ac:dyDescent="0.2">
      <c r="A2179" s="479"/>
      <c r="B2179" s="477"/>
      <c r="C2179" s="476"/>
      <c r="D2179" s="472"/>
      <c r="E2179" s="473"/>
      <c r="F2179" s="472"/>
      <c r="G2179" s="475"/>
      <c r="H2179" s="475"/>
      <c r="I2179" s="475"/>
      <c r="J2179" s="475"/>
      <c r="K2179" s="472"/>
      <c r="L2179" s="473"/>
      <c r="M2179" s="472"/>
    </row>
    <row r="2180" spans="1:13" ht="58.9" hidden="1" customHeight="1" outlineLevel="2" x14ac:dyDescent="0.2">
      <c r="A2180" s="479"/>
      <c r="B2180" s="477"/>
      <c r="C2180" s="476"/>
      <c r="D2180" s="472"/>
      <c r="E2180" s="473"/>
      <c r="F2180" s="472"/>
      <c r="G2180" s="475"/>
      <c r="H2180" s="475"/>
      <c r="I2180" s="475"/>
      <c r="J2180" s="475"/>
      <c r="K2180" s="472"/>
      <c r="L2180" s="473"/>
      <c r="M2180" s="472"/>
    </row>
    <row r="2181" spans="1:13" ht="48" hidden="1" customHeight="1" outlineLevel="2" x14ac:dyDescent="0.2">
      <c r="A2181" s="479"/>
      <c r="B2181" s="477"/>
      <c r="C2181" s="476"/>
      <c r="D2181" s="472"/>
      <c r="E2181" s="473"/>
      <c r="F2181" s="472"/>
      <c r="G2181" s="475"/>
      <c r="H2181" s="475"/>
      <c r="I2181" s="475"/>
      <c r="J2181" s="475"/>
      <c r="K2181" s="472"/>
      <c r="L2181" s="473"/>
      <c r="M2181" s="472"/>
    </row>
    <row r="2182" spans="1:13" ht="36" hidden="1" customHeight="1" outlineLevel="2" x14ac:dyDescent="0.2">
      <c r="A2182" s="479"/>
      <c r="B2182" s="477"/>
      <c r="C2182" s="476"/>
      <c r="D2182" s="474"/>
      <c r="E2182" s="473"/>
      <c r="F2182" s="472"/>
      <c r="G2182" s="475"/>
      <c r="H2182" s="475"/>
      <c r="I2182" s="475"/>
      <c r="J2182" s="475"/>
      <c r="K2182" s="474"/>
      <c r="L2182" s="473"/>
      <c r="M2182" s="472"/>
    </row>
    <row r="2183" spans="1:13" ht="36" hidden="1" customHeight="1" outlineLevel="2" x14ac:dyDescent="0.2">
      <c r="A2183" s="479"/>
      <c r="B2183" s="477"/>
      <c r="C2183" s="476"/>
      <c r="D2183" s="474"/>
      <c r="E2183" s="473"/>
      <c r="F2183" s="472"/>
      <c r="G2183" s="475"/>
      <c r="H2183" s="475"/>
      <c r="I2183" s="475"/>
      <c r="J2183" s="475"/>
      <c r="K2183" s="474"/>
      <c r="L2183" s="473"/>
      <c r="M2183" s="472"/>
    </row>
    <row r="2184" spans="1:13" ht="36" hidden="1" customHeight="1" outlineLevel="2" x14ac:dyDescent="0.2">
      <c r="A2184" s="479"/>
      <c r="B2184" s="477"/>
      <c r="C2184" s="476"/>
      <c r="D2184" s="474"/>
      <c r="E2184" s="473"/>
      <c r="F2184" s="472"/>
      <c r="G2184" s="475"/>
      <c r="H2184" s="475"/>
      <c r="I2184" s="475"/>
      <c r="J2184" s="475"/>
      <c r="K2184" s="474"/>
      <c r="L2184" s="473"/>
      <c r="M2184" s="472"/>
    </row>
    <row r="2185" spans="1:13" ht="24" hidden="1" customHeight="1" outlineLevel="2" x14ac:dyDescent="0.2">
      <c r="A2185" s="479"/>
      <c r="B2185" s="477"/>
      <c r="C2185" s="476"/>
      <c r="D2185" s="474"/>
      <c r="E2185" s="473"/>
      <c r="F2185" s="474"/>
      <c r="G2185" s="475"/>
      <c r="H2185" s="475"/>
      <c r="I2185" s="475"/>
      <c r="J2185" s="475"/>
      <c r="K2185" s="474"/>
      <c r="L2185" s="473"/>
      <c r="M2185" s="474"/>
    </row>
    <row r="2186" spans="1:13" ht="24" hidden="1" customHeight="1" outlineLevel="2" x14ac:dyDescent="0.2">
      <c r="A2186" s="479"/>
      <c r="B2186" s="477"/>
      <c r="C2186" s="476"/>
      <c r="D2186" s="474"/>
      <c r="E2186" s="473"/>
      <c r="F2186" s="474"/>
      <c r="G2186" s="475"/>
      <c r="H2186" s="475"/>
      <c r="I2186" s="475"/>
      <c r="J2186" s="475"/>
      <c r="K2186" s="474"/>
      <c r="L2186" s="473"/>
      <c r="M2186" s="474"/>
    </row>
    <row r="2187" spans="1:13" ht="24" hidden="1" customHeight="1" outlineLevel="2" x14ac:dyDescent="0.2">
      <c r="A2187" s="479"/>
      <c r="B2187" s="477"/>
      <c r="C2187" s="476"/>
      <c r="D2187" s="474"/>
      <c r="E2187" s="473"/>
      <c r="F2187" s="474"/>
      <c r="G2187" s="475"/>
      <c r="H2187" s="475"/>
      <c r="I2187" s="475"/>
      <c r="J2187" s="475"/>
      <c r="K2187" s="474"/>
      <c r="L2187" s="473"/>
      <c r="M2187" s="474"/>
    </row>
    <row r="2188" spans="1:13" ht="12" hidden="1" customHeight="1" outlineLevel="2" x14ac:dyDescent="0.2">
      <c r="A2188" s="479"/>
      <c r="B2188" s="477"/>
      <c r="C2188" s="476"/>
      <c r="D2188" s="474"/>
      <c r="E2188" s="473"/>
      <c r="F2188" s="472"/>
      <c r="G2188" s="475"/>
      <c r="H2188" s="475"/>
      <c r="I2188" s="475"/>
      <c r="J2188" s="475"/>
      <c r="K2188" s="474"/>
      <c r="L2188" s="473"/>
      <c r="M2188" s="472"/>
    </row>
    <row r="2189" spans="1:13" ht="24" hidden="1" customHeight="1" outlineLevel="2" x14ac:dyDescent="0.2">
      <c r="A2189" s="479"/>
      <c r="B2189" s="477"/>
      <c r="C2189" s="476"/>
      <c r="D2189" s="474"/>
      <c r="E2189" s="473"/>
      <c r="F2189" s="472"/>
      <c r="G2189" s="475"/>
      <c r="H2189" s="475"/>
      <c r="I2189" s="475"/>
      <c r="J2189" s="475"/>
      <c r="K2189" s="474"/>
      <c r="L2189" s="473"/>
      <c r="M2189" s="472"/>
    </row>
    <row r="2190" spans="1:13" ht="36" hidden="1" customHeight="1" outlineLevel="2" x14ac:dyDescent="0.2">
      <c r="A2190" s="478"/>
      <c r="B2190" s="477"/>
      <c r="C2190" s="476"/>
      <c r="D2190" s="472"/>
      <c r="E2190" s="473"/>
      <c r="F2190" s="472"/>
      <c r="G2190" s="475"/>
      <c r="H2190" s="475"/>
      <c r="I2190" s="475"/>
      <c r="J2190" s="475"/>
      <c r="K2190" s="472"/>
      <c r="L2190" s="473"/>
      <c r="M2190" s="472"/>
    </row>
    <row r="2191" spans="1:13" ht="36" hidden="1" customHeight="1" outlineLevel="2" x14ac:dyDescent="0.2">
      <c r="A2191" s="478"/>
      <c r="B2191" s="477"/>
      <c r="C2191" s="476"/>
      <c r="D2191" s="472"/>
      <c r="E2191" s="473"/>
      <c r="F2191" s="472"/>
      <c r="G2191" s="475"/>
      <c r="H2191" s="475"/>
      <c r="I2191" s="475"/>
      <c r="J2191" s="475"/>
      <c r="K2191" s="472"/>
      <c r="L2191" s="473"/>
      <c r="M2191" s="472"/>
    </row>
    <row r="2192" spans="1:13" ht="36" hidden="1" customHeight="1" outlineLevel="2" x14ac:dyDescent="0.2">
      <c r="A2192" s="478"/>
      <c r="B2192" s="477"/>
      <c r="C2192" s="476"/>
      <c r="D2192" s="472"/>
      <c r="E2192" s="473"/>
      <c r="F2192" s="472"/>
      <c r="G2192" s="475"/>
      <c r="H2192" s="475"/>
      <c r="I2192" s="475"/>
      <c r="J2192" s="475"/>
      <c r="K2192" s="472"/>
      <c r="L2192" s="473"/>
      <c r="M2192" s="472"/>
    </row>
    <row r="2193" spans="1:13" ht="36" hidden="1" customHeight="1" outlineLevel="2" x14ac:dyDescent="0.2">
      <c r="A2193" s="478"/>
      <c r="B2193" s="477"/>
      <c r="C2193" s="476"/>
      <c r="D2193" s="472"/>
      <c r="E2193" s="473"/>
      <c r="F2193" s="472"/>
      <c r="G2193" s="475"/>
      <c r="H2193" s="475"/>
      <c r="I2193" s="475"/>
      <c r="J2193" s="475"/>
      <c r="K2193" s="472"/>
      <c r="L2193" s="473"/>
      <c r="M2193" s="472"/>
    </row>
    <row r="2194" spans="1:13" ht="36" hidden="1" customHeight="1" outlineLevel="2" x14ac:dyDescent="0.2">
      <c r="A2194" s="478"/>
      <c r="B2194" s="477"/>
      <c r="C2194" s="476"/>
      <c r="D2194" s="472"/>
      <c r="E2194" s="473"/>
      <c r="F2194" s="472"/>
      <c r="G2194" s="475"/>
      <c r="H2194" s="475"/>
      <c r="I2194" s="475"/>
      <c r="J2194" s="475"/>
      <c r="K2194" s="472"/>
      <c r="L2194" s="473"/>
      <c r="M2194" s="472"/>
    </row>
    <row r="2195" spans="1:13" ht="48" hidden="1" customHeight="1" outlineLevel="2" x14ac:dyDescent="0.2">
      <c r="A2195" s="479"/>
      <c r="B2195" s="477"/>
      <c r="C2195" s="476"/>
      <c r="D2195" s="472"/>
      <c r="E2195" s="473"/>
      <c r="F2195" s="472"/>
      <c r="G2195" s="475"/>
      <c r="H2195" s="475"/>
      <c r="I2195" s="475"/>
      <c r="J2195" s="475"/>
      <c r="K2195" s="472"/>
      <c r="L2195" s="473"/>
      <c r="M2195" s="472"/>
    </row>
    <row r="2196" spans="1:13" ht="36" hidden="1" customHeight="1" outlineLevel="2" x14ac:dyDescent="0.2">
      <c r="A2196" s="479"/>
      <c r="B2196" s="477"/>
      <c r="C2196" s="476"/>
      <c r="D2196" s="472"/>
      <c r="E2196" s="473"/>
      <c r="F2196" s="472"/>
      <c r="G2196" s="475"/>
      <c r="H2196" s="475"/>
      <c r="I2196" s="475"/>
      <c r="J2196" s="475"/>
      <c r="K2196" s="472"/>
      <c r="L2196" s="473"/>
      <c r="M2196" s="472"/>
    </row>
    <row r="2197" spans="1:13" ht="36" hidden="1" customHeight="1" outlineLevel="2" x14ac:dyDescent="0.2">
      <c r="A2197" s="479"/>
      <c r="B2197" s="477"/>
      <c r="C2197" s="476"/>
      <c r="D2197" s="472"/>
      <c r="E2197" s="473"/>
      <c r="F2197" s="472"/>
      <c r="G2197" s="475"/>
      <c r="H2197" s="475"/>
      <c r="I2197" s="475"/>
      <c r="J2197" s="475"/>
      <c r="K2197" s="472"/>
      <c r="L2197" s="473"/>
      <c r="M2197" s="472"/>
    </row>
    <row r="2198" spans="1:13" ht="36" hidden="1" customHeight="1" outlineLevel="2" x14ac:dyDescent="0.2">
      <c r="A2198" s="479"/>
      <c r="B2198" s="477"/>
      <c r="C2198" s="476"/>
      <c r="D2198" s="472"/>
      <c r="E2198" s="473"/>
      <c r="F2198" s="472"/>
      <c r="G2198" s="475"/>
      <c r="H2198" s="475"/>
      <c r="I2198" s="475"/>
      <c r="J2198" s="475"/>
      <c r="K2198" s="472"/>
      <c r="L2198" s="473"/>
      <c r="M2198" s="472"/>
    </row>
    <row r="2199" spans="1:13" ht="36" hidden="1" customHeight="1" outlineLevel="2" x14ac:dyDescent="0.2">
      <c r="A2199" s="479"/>
      <c r="B2199" s="477"/>
      <c r="C2199" s="476"/>
      <c r="D2199" s="472"/>
      <c r="E2199" s="473"/>
      <c r="F2199" s="472"/>
      <c r="G2199" s="475"/>
      <c r="H2199" s="475"/>
      <c r="I2199" s="475"/>
      <c r="J2199" s="475"/>
      <c r="K2199" s="472"/>
      <c r="L2199" s="473"/>
      <c r="M2199" s="472"/>
    </row>
    <row r="2200" spans="1:13" ht="36" hidden="1" customHeight="1" outlineLevel="2" x14ac:dyDescent="0.2">
      <c r="A2200" s="479"/>
      <c r="B2200" s="477"/>
      <c r="C2200" s="476"/>
      <c r="D2200" s="472"/>
      <c r="E2200" s="473"/>
      <c r="F2200" s="472"/>
      <c r="G2200" s="475"/>
      <c r="H2200" s="475"/>
      <c r="I2200" s="475"/>
      <c r="J2200" s="475"/>
      <c r="K2200" s="472"/>
      <c r="L2200" s="473"/>
      <c r="M2200" s="472"/>
    </row>
    <row r="2201" spans="1:13" ht="36" hidden="1" customHeight="1" outlineLevel="2" x14ac:dyDescent="0.2">
      <c r="A2201" s="479"/>
      <c r="B2201" s="477"/>
      <c r="C2201" s="476"/>
      <c r="D2201" s="472"/>
      <c r="E2201" s="473"/>
      <c r="F2201" s="472"/>
      <c r="G2201" s="475"/>
      <c r="H2201" s="475"/>
      <c r="I2201" s="475"/>
      <c r="J2201" s="475"/>
      <c r="K2201" s="472"/>
      <c r="L2201" s="473"/>
      <c r="M2201" s="472"/>
    </row>
    <row r="2202" spans="1:13" ht="36" hidden="1" customHeight="1" outlineLevel="2" x14ac:dyDescent="0.2">
      <c r="A2202" s="479"/>
      <c r="B2202" s="477"/>
      <c r="C2202" s="476"/>
      <c r="D2202" s="472"/>
      <c r="E2202" s="473"/>
      <c r="F2202" s="472"/>
      <c r="G2202" s="475"/>
      <c r="H2202" s="475"/>
      <c r="I2202" s="475"/>
      <c r="J2202" s="475"/>
      <c r="K2202" s="472"/>
      <c r="L2202" s="473"/>
      <c r="M2202" s="472"/>
    </row>
    <row r="2203" spans="1:13" ht="36" hidden="1" customHeight="1" outlineLevel="2" x14ac:dyDescent="0.2">
      <c r="A2203" s="479"/>
      <c r="B2203" s="477"/>
      <c r="C2203" s="476"/>
      <c r="D2203" s="472"/>
      <c r="E2203" s="473"/>
      <c r="F2203" s="472"/>
      <c r="G2203" s="475"/>
      <c r="H2203" s="475"/>
      <c r="I2203" s="475"/>
      <c r="J2203" s="475"/>
      <c r="K2203" s="472"/>
      <c r="L2203" s="473"/>
      <c r="M2203" s="472"/>
    </row>
    <row r="2204" spans="1:13" ht="36" hidden="1" customHeight="1" outlineLevel="2" x14ac:dyDescent="0.2">
      <c r="A2204" s="479"/>
      <c r="B2204" s="477"/>
      <c r="C2204" s="476"/>
      <c r="D2204" s="472"/>
      <c r="E2204" s="473"/>
      <c r="F2204" s="472"/>
      <c r="G2204" s="475"/>
      <c r="H2204" s="475"/>
      <c r="I2204" s="475"/>
      <c r="J2204" s="475"/>
      <c r="K2204" s="472"/>
      <c r="L2204" s="473"/>
      <c r="M2204" s="472"/>
    </row>
    <row r="2205" spans="1:13" ht="36" hidden="1" customHeight="1" outlineLevel="2" x14ac:dyDescent="0.2">
      <c r="A2205" s="479"/>
      <c r="B2205" s="477"/>
      <c r="C2205" s="476"/>
      <c r="D2205" s="472"/>
      <c r="E2205" s="473"/>
      <c r="F2205" s="472"/>
      <c r="G2205" s="475"/>
      <c r="H2205" s="475"/>
      <c r="I2205" s="475"/>
      <c r="J2205" s="475"/>
      <c r="K2205" s="472"/>
      <c r="L2205" s="473"/>
      <c r="M2205" s="472"/>
    </row>
    <row r="2206" spans="1:13" ht="36" hidden="1" customHeight="1" outlineLevel="2" x14ac:dyDescent="0.2">
      <c r="A2206" s="479"/>
      <c r="B2206" s="477"/>
      <c r="C2206" s="476"/>
      <c r="D2206" s="472"/>
      <c r="E2206" s="473"/>
      <c r="F2206" s="472"/>
      <c r="G2206" s="475"/>
      <c r="H2206" s="475"/>
      <c r="I2206" s="475"/>
      <c r="J2206" s="475"/>
      <c r="K2206" s="472"/>
      <c r="L2206" s="473"/>
      <c r="M2206" s="472"/>
    </row>
    <row r="2207" spans="1:13" ht="36" hidden="1" customHeight="1" outlineLevel="2" x14ac:dyDescent="0.2">
      <c r="A2207" s="479"/>
      <c r="B2207" s="477"/>
      <c r="C2207" s="476"/>
      <c r="D2207" s="472"/>
      <c r="E2207" s="473"/>
      <c r="F2207" s="472"/>
      <c r="G2207" s="475"/>
      <c r="H2207" s="475"/>
      <c r="I2207" s="475"/>
      <c r="J2207" s="475"/>
      <c r="K2207" s="472"/>
      <c r="L2207" s="473"/>
      <c r="M2207" s="472"/>
    </row>
    <row r="2208" spans="1:13" ht="36" hidden="1" customHeight="1" outlineLevel="2" x14ac:dyDescent="0.2">
      <c r="A2208" s="479"/>
      <c r="B2208" s="477"/>
      <c r="C2208" s="476"/>
      <c r="D2208" s="472"/>
      <c r="E2208" s="473"/>
      <c r="F2208" s="472"/>
      <c r="G2208" s="475"/>
      <c r="H2208" s="475"/>
      <c r="I2208" s="475"/>
      <c r="J2208" s="475"/>
      <c r="K2208" s="472"/>
      <c r="L2208" s="473"/>
      <c r="M2208" s="472"/>
    </row>
    <row r="2209" spans="1:13" ht="36" hidden="1" customHeight="1" outlineLevel="2" x14ac:dyDescent="0.2">
      <c r="A2209" s="479"/>
      <c r="B2209" s="477"/>
      <c r="C2209" s="476"/>
      <c r="D2209" s="472"/>
      <c r="E2209" s="473"/>
      <c r="F2209" s="472"/>
      <c r="G2209" s="475"/>
      <c r="H2209" s="475"/>
      <c r="I2209" s="475"/>
      <c r="J2209" s="475"/>
      <c r="K2209" s="472"/>
      <c r="L2209" s="473"/>
      <c r="M2209" s="472"/>
    </row>
    <row r="2210" spans="1:13" ht="36" hidden="1" customHeight="1" outlineLevel="2" x14ac:dyDescent="0.2">
      <c r="A2210" s="479"/>
      <c r="B2210" s="477"/>
      <c r="C2210" s="476"/>
      <c r="D2210" s="472"/>
      <c r="E2210" s="473"/>
      <c r="F2210" s="472"/>
      <c r="G2210" s="475"/>
      <c r="H2210" s="475"/>
      <c r="I2210" s="475"/>
      <c r="J2210" s="475"/>
      <c r="K2210" s="472"/>
      <c r="L2210" s="473"/>
      <c r="M2210" s="472"/>
    </row>
    <row r="2211" spans="1:13" ht="36" hidden="1" customHeight="1" outlineLevel="2" x14ac:dyDescent="0.2">
      <c r="A2211" s="479"/>
      <c r="B2211" s="477"/>
      <c r="C2211" s="476"/>
      <c r="D2211" s="474"/>
      <c r="E2211" s="473"/>
      <c r="F2211" s="472"/>
      <c r="G2211" s="475"/>
      <c r="H2211" s="475"/>
      <c r="I2211" s="475"/>
      <c r="J2211" s="475"/>
      <c r="K2211" s="474"/>
      <c r="L2211" s="473"/>
      <c r="M2211" s="472"/>
    </row>
    <row r="2212" spans="1:13" ht="24" hidden="1" customHeight="1" outlineLevel="2" x14ac:dyDescent="0.2">
      <c r="A2212" s="479"/>
      <c r="B2212" s="477"/>
      <c r="C2212" s="476"/>
      <c r="D2212" s="474"/>
      <c r="E2212" s="473"/>
      <c r="F2212" s="472"/>
      <c r="G2212" s="475"/>
      <c r="H2212" s="475"/>
      <c r="I2212" s="475"/>
      <c r="J2212" s="475"/>
      <c r="K2212" s="474"/>
      <c r="L2212" s="473"/>
      <c r="M2212" s="472"/>
    </row>
    <row r="2213" spans="1:13" ht="24" hidden="1" customHeight="1" outlineLevel="2" x14ac:dyDescent="0.2">
      <c r="A2213" s="479"/>
      <c r="B2213" s="477"/>
      <c r="C2213" s="476"/>
      <c r="D2213" s="472"/>
      <c r="E2213" s="473"/>
      <c r="F2213" s="472"/>
      <c r="G2213" s="475"/>
      <c r="H2213" s="475"/>
      <c r="I2213" s="475"/>
      <c r="J2213" s="475"/>
      <c r="K2213" s="472"/>
      <c r="L2213" s="473"/>
      <c r="M2213" s="472"/>
    </row>
    <row r="2214" spans="1:13" ht="24" hidden="1" customHeight="1" outlineLevel="2" x14ac:dyDescent="0.2">
      <c r="A2214" s="479"/>
      <c r="B2214" s="477"/>
      <c r="C2214" s="476"/>
      <c r="D2214" s="472"/>
      <c r="E2214" s="473"/>
      <c r="F2214" s="472"/>
      <c r="G2214" s="475"/>
      <c r="H2214" s="475"/>
      <c r="I2214" s="475"/>
      <c r="J2214" s="475"/>
      <c r="K2214" s="472"/>
      <c r="L2214" s="473"/>
      <c r="M2214" s="472"/>
    </row>
    <row r="2215" spans="1:13" ht="24" hidden="1" customHeight="1" outlineLevel="2" x14ac:dyDescent="0.2">
      <c r="A2215" s="479"/>
      <c r="B2215" s="477"/>
      <c r="C2215" s="476"/>
      <c r="D2215" s="474"/>
      <c r="E2215" s="473"/>
      <c r="F2215" s="472"/>
      <c r="G2215" s="475"/>
      <c r="H2215" s="475"/>
      <c r="I2215" s="475"/>
      <c r="J2215" s="475"/>
      <c r="K2215" s="474"/>
      <c r="L2215" s="473"/>
      <c r="M2215" s="472"/>
    </row>
    <row r="2216" spans="1:13" ht="12" hidden="1" customHeight="1" outlineLevel="2" x14ac:dyDescent="0.2">
      <c r="A2216" s="479"/>
      <c r="B2216" s="477"/>
      <c r="C2216" s="476"/>
      <c r="D2216" s="474"/>
      <c r="E2216" s="473"/>
      <c r="F2216" s="472"/>
      <c r="G2216" s="475"/>
      <c r="H2216" s="475"/>
      <c r="I2216" s="475"/>
      <c r="J2216" s="475"/>
      <c r="K2216" s="474"/>
      <c r="L2216" s="473"/>
      <c r="M2216" s="472"/>
    </row>
    <row r="2217" spans="1:13" ht="24" hidden="1" customHeight="1" outlineLevel="2" x14ac:dyDescent="0.2">
      <c r="A2217" s="479"/>
      <c r="B2217" s="477"/>
      <c r="C2217" s="476"/>
      <c r="D2217" s="474"/>
      <c r="E2217" s="481"/>
      <c r="F2217" s="472"/>
      <c r="G2217" s="475"/>
      <c r="H2217" s="475"/>
      <c r="I2217" s="475"/>
      <c r="J2217" s="475"/>
      <c r="K2217" s="474"/>
      <c r="L2217" s="481"/>
      <c r="M2217" s="472"/>
    </row>
    <row r="2218" spans="1:13" ht="36" hidden="1" customHeight="1" outlineLevel="2" x14ac:dyDescent="0.2">
      <c r="A2218" s="479"/>
      <c r="B2218" s="477"/>
      <c r="C2218" s="476"/>
      <c r="D2218" s="474"/>
      <c r="E2218" s="473"/>
      <c r="F2218" s="472"/>
      <c r="G2218" s="475"/>
      <c r="H2218" s="475"/>
      <c r="I2218" s="475"/>
      <c r="J2218" s="475"/>
      <c r="K2218" s="474"/>
      <c r="L2218" s="473"/>
      <c r="M2218" s="472"/>
    </row>
    <row r="2219" spans="1:13" ht="36" hidden="1" customHeight="1" outlineLevel="2" x14ac:dyDescent="0.2">
      <c r="A2219" s="479"/>
      <c r="B2219" s="477"/>
      <c r="C2219" s="476"/>
      <c r="D2219" s="474"/>
      <c r="E2219" s="473"/>
      <c r="F2219" s="472"/>
      <c r="G2219" s="475"/>
      <c r="H2219" s="475"/>
      <c r="I2219" s="475"/>
      <c r="J2219" s="475"/>
      <c r="K2219" s="474"/>
      <c r="L2219" s="473"/>
      <c r="M2219" s="472"/>
    </row>
    <row r="2220" spans="1:13" ht="24" hidden="1" customHeight="1" outlineLevel="2" x14ac:dyDescent="0.2">
      <c r="A2220" s="479"/>
      <c r="B2220" s="477"/>
      <c r="C2220" s="476"/>
      <c r="D2220" s="474"/>
      <c r="E2220" s="473"/>
      <c r="F2220" s="472"/>
      <c r="G2220" s="475"/>
      <c r="H2220" s="475"/>
      <c r="I2220" s="475"/>
      <c r="J2220" s="475"/>
      <c r="K2220" s="474"/>
      <c r="L2220" s="473"/>
      <c r="M2220" s="472"/>
    </row>
    <row r="2221" spans="1:13" ht="24" hidden="1" customHeight="1" outlineLevel="2" x14ac:dyDescent="0.2">
      <c r="A2221" s="478"/>
      <c r="B2221" s="477"/>
      <c r="C2221" s="476"/>
      <c r="D2221" s="474"/>
      <c r="E2221" s="473"/>
      <c r="F2221" s="474"/>
      <c r="G2221" s="475"/>
      <c r="H2221" s="475"/>
      <c r="I2221" s="475"/>
      <c r="J2221" s="475"/>
      <c r="K2221" s="474"/>
      <c r="L2221" s="473"/>
      <c r="M2221" s="474"/>
    </row>
    <row r="2222" spans="1:13" ht="58.9" hidden="1" customHeight="1" outlineLevel="2" x14ac:dyDescent="0.2">
      <c r="A2222" s="479"/>
      <c r="B2222" s="477"/>
      <c r="C2222" s="476"/>
      <c r="D2222" s="474"/>
      <c r="E2222" s="473"/>
      <c r="F2222" s="472"/>
      <c r="G2222" s="475"/>
      <c r="H2222" s="475"/>
      <c r="I2222" s="475"/>
      <c r="J2222" s="475"/>
      <c r="K2222" s="474"/>
      <c r="L2222" s="473"/>
      <c r="M2222" s="472"/>
    </row>
    <row r="2223" spans="1:13" ht="48" hidden="1" customHeight="1" outlineLevel="2" x14ac:dyDescent="0.2">
      <c r="A2223" s="479"/>
      <c r="B2223" s="477"/>
      <c r="C2223" s="476"/>
      <c r="D2223" s="474"/>
      <c r="E2223" s="473"/>
      <c r="F2223" s="474"/>
      <c r="G2223" s="475"/>
      <c r="H2223" s="475"/>
      <c r="I2223" s="475"/>
      <c r="J2223" s="475"/>
      <c r="K2223" s="474"/>
      <c r="L2223" s="473"/>
      <c r="M2223" s="474"/>
    </row>
    <row r="2224" spans="1:13" ht="48" hidden="1" customHeight="1" outlineLevel="2" x14ac:dyDescent="0.2">
      <c r="A2224" s="478"/>
      <c r="B2224" s="477"/>
      <c r="C2224" s="476"/>
      <c r="D2224" s="472"/>
      <c r="E2224" s="473"/>
      <c r="F2224" s="472"/>
      <c r="G2224" s="475"/>
      <c r="H2224" s="475"/>
      <c r="I2224" s="475"/>
      <c r="J2224" s="475"/>
      <c r="K2224" s="472"/>
      <c r="L2224" s="473"/>
      <c r="M2224" s="472"/>
    </row>
    <row r="2225" spans="1:13" ht="24" hidden="1" customHeight="1" outlineLevel="2" x14ac:dyDescent="0.2">
      <c r="A2225" s="479"/>
      <c r="B2225" s="477"/>
      <c r="C2225" s="476"/>
      <c r="D2225" s="474"/>
      <c r="E2225" s="473"/>
      <c r="F2225" s="474"/>
      <c r="G2225" s="475"/>
      <c r="H2225" s="475"/>
      <c r="I2225" s="475"/>
      <c r="J2225" s="475"/>
      <c r="K2225" s="474"/>
      <c r="L2225" s="473"/>
      <c r="M2225" s="474"/>
    </row>
    <row r="2226" spans="1:13" ht="12" hidden="1" customHeight="1" outlineLevel="2" x14ac:dyDescent="0.2">
      <c r="A2226" s="478"/>
      <c r="B2226" s="477"/>
      <c r="C2226" s="476"/>
      <c r="D2226" s="474"/>
      <c r="E2226" s="473"/>
      <c r="F2226" s="472"/>
      <c r="G2226" s="475"/>
      <c r="H2226" s="475"/>
      <c r="I2226" s="475"/>
      <c r="J2226" s="475"/>
      <c r="K2226" s="474"/>
      <c r="L2226" s="473"/>
      <c r="M2226" s="472"/>
    </row>
    <row r="2227" spans="1:13" ht="70.900000000000006" hidden="1" customHeight="1" outlineLevel="2" x14ac:dyDescent="0.2">
      <c r="A2227" s="479"/>
      <c r="B2227" s="477"/>
      <c r="C2227" s="476"/>
      <c r="D2227" s="472"/>
      <c r="E2227" s="473"/>
      <c r="F2227" s="472"/>
      <c r="G2227" s="475"/>
      <c r="H2227" s="475"/>
      <c r="I2227" s="475"/>
      <c r="J2227" s="475"/>
      <c r="K2227" s="472"/>
      <c r="L2227" s="473"/>
      <c r="M2227" s="472"/>
    </row>
    <row r="2228" spans="1:13" ht="70.900000000000006" hidden="1" customHeight="1" outlineLevel="2" x14ac:dyDescent="0.2">
      <c r="A2228" s="479"/>
      <c r="B2228" s="477"/>
      <c r="C2228" s="476"/>
      <c r="D2228" s="472"/>
      <c r="E2228" s="473"/>
      <c r="F2228" s="472"/>
      <c r="G2228" s="475"/>
      <c r="H2228" s="475"/>
      <c r="I2228" s="475"/>
      <c r="J2228" s="475"/>
      <c r="K2228" s="472"/>
      <c r="L2228" s="473"/>
      <c r="M2228" s="472"/>
    </row>
    <row r="2229" spans="1:13" ht="70.900000000000006" hidden="1" customHeight="1" outlineLevel="2" x14ac:dyDescent="0.2">
      <c r="A2229" s="479"/>
      <c r="B2229" s="477"/>
      <c r="C2229" s="476"/>
      <c r="D2229" s="472"/>
      <c r="E2229" s="473"/>
      <c r="F2229" s="472"/>
      <c r="G2229" s="475"/>
      <c r="H2229" s="475"/>
      <c r="I2229" s="475"/>
      <c r="J2229" s="475"/>
      <c r="K2229" s="472"/>
      <c r="L2229" s="473"/>
      <c r="M2229" s="472"/>
    </row>
    <row r="2230" spans="1:13" ht="70.900000000000006" hidden="1" customHeight="1" outlineLevel="2" x14ac:dyDescent="0.2">
      <c r="A2230" s="479"/>
      <c r="B2230" s="477"/>
      <c r="C2230" s="476"/>
      <c r="D2230" s="472"/>
      <c r="E2230" s="473"/>
      <c r="F2230" s="472"/>
      <c r="G2230" s="475"/>
      <c r="H2230" s="475"/>
      <c r="I2230" s="475"/>
      <c r="J2230" s="475"/>
      <c r="K2230" s="472"/>
      <c r="L2230" s="473"/>
      <c r="M2230" s="472"/>
    </row>
    <row r="2231" spans="1:13" ht="70.900000000000006" hidden="1" customHeight="1" outlineLevel="2" x14ac:dyDescent="0.2">
      <c r="A2231" s="479"/>
      <c r="B2231" s="477"/>
      <c r="C2231" s="476"/>
      <c r="D2231" s="472"/>
      <c r="E2231" s="473"/>
      <c r="F2231" s="472"/>
      <c r="G2231" s="475"/>
      <c r="H2231" s="475"/>
      <c r="I2231" s="475"/>
      <c r="J2231" s="475"/>
      <c r="K2231" s="472"/>
      <c r="L2231" s="473"/>
      <c r="M2231" s="472"/>
    </row>
    <row r="2232" spans="1:13" ht="70.900000000000006" hidden="1" customHeight="1" outlineLevel="2" x14ac:dyDescent="0.2">
      <c r="A2232" s="479"/>
      <c r="B2232" s="477"/>
      <c r="C2232" s="476"/>
      <c r="D2232" s="472"/>
      <c r="E2232" s="473"/>
      <c r="F2232" s="472"/>
      <c r="G2232" s="475"/>
      <c r="H2232" s="475"/>
      <c r="I2232" s="475"/>
      <c r="J2232" s="475"/>
      <c r="K2232" s="472"/>
      <c r="L2232" s="473"/>
      <c r="M2232" s="472"/>
    </row>
    <row r="2233" spans="1:13" ht="70.900000000000006" hidden="1" customHeight="1" outlineLevel="2" x14ac:dyDescent="0.2">
      <c r="A2233" s="479"/>
      <c r="B2233" s="477"/>
      <c r="C2233" s="476"/>
      <c r="D2233" s="472"/>
      <c r="E2233" s="473"/>
      <c r="F2233" s="472"/>
      <c r="G2233" s="475"/>
      <c r="H2233" s="475"/>
      <c r="I2233" s="475"/>
      <c r="J2233" s="475"/>
      <c r="K2233" s="472"/>
      <c r="L2233" s="473"/>
      <c r="M2233" s="472"/>
    </row>
    <row r="2234" spans="1:13" ht="70.900000000000006" hidden="1" customHeight="1" outlineLevel="2" x14ac:dyDescent="0.2">
      <c r="A2234" s="479"/>
      <c r="B2234" s="477"/>
      <c r="C2234" s="476"/>
      <c r="D2234" s="472"/>
      <c r="E2234" s="473"/>
      <c r="F2234" s="472"/>
      <c r="G2234" s="475"/>
      <c r="H2234" s="475"/>
      <c r="I2234" s="475"/>
      <c r="J2234" s="475"/>
      <c r="K2234" s="472"/>
      <c r="L2234" s="473"/>
      <c r="M2234" s="472"/>
    </row>
    <row r="2235" spans="1:13" ht="70.900000000000006" hidden="1" customHeight="1" outlineLevel="2" x14ac:dyDescent="0.2">
      <c r="A2235" s="479"/>
      <c r="B2235" s="477"/>
      <c r="C2235" s="476"/>
      <c r="D2235" s="472"/>
      <c r="E2235" s="473"/>
      <c r="F2235" s="472"/>
      <c r="G2235" s="475"/>
      <c r="H2235" s="475"/>
      <c r="I2235" s="475"/>
      <c r="J2235" s="475"/>
      <c r="K2235" s="472"/>
      <c r="L2235" s="473"/>
      <c r="M2235" s="472"/>
    </row>
    <row r="2236" spans="1:13" ht="36" hidden="1" customHeight="1" outlineLevel="2" x14ac:dyDescent="0.2">
      <c r="A2236" s="479"/>
      <c r="B2236" s="477"/>
      <c r="C2236" s="476"/>
      <c r="D2236" s="474"/>
      <c r="E2236" s="473"/>
      <c r="F2236" s="472"/>
      <c r="G2236" s="475"/>
      <c r="H2236" s="475"/>
      <c r="I2236" s="475"/>
      <c r="J2236" s="475"/>
      <c r="K2236" s="474"/>
      <c r="L2236" s="473"/>
      <c r="M2236" s="472"/>
    </row>
    <row r="2237" spans="1:13" ht="36" hidden="1" customHeight="1" outlineLevel="2" x14ac:dyDescent="0.2">
      <c r="A2237" s="479"/>
      <c r="B2237" s="477"/>
      <c r="C2237" s="476"/>
      <c r="D2237" s="474"/>
      <c r="E2237" s="473"/>
      <c r="F2237" s="474"/>
      <c r="G2237" s="475"/>
      <c r="H2237" s="475"/>
      <c r="I2237" s="475"/>
      <c r="J2237" s="475"/>
      <c r="K2237" s="474"/>
      <c r="L2237" s="473"/>
      <c r="M2237" s="474"/>
    </row>
    <row r="2238" spans="1:13" ht="36" hidden="1" customHeight="1" outlineLevel="2" x14ac:dyDescent="0.2">
      <c r="A2238" s="479"/>
      <c r="B2238" s="477"/>
      <c r="C2238" s="476"/>
      <c r="D2238" s="474"/>
      <c r="E2238" s="473"/>
      <c r="F2238" s="474"/>
      <c r="G2238" s="475"/>
      <c r="H2238" s="475"/>
      <c r="I2238" s="475"/>
      <c r="J2238" s="475"/>
      <c r="K2238" s="474"/>
      <c r="L2238" s="473"/>
      <c r="M2238" s="474"/>
    </row>
    <row r="2239" spans="1:13" ht="24" hidden="1" customHeight="1" outlineLevel="2" x14ac:dyDescent="0.2">
      <c r="A2239" s="479"/>
      <c r="B2239" s="477"/>
      <c r="C2239" s="476"/>
      <c r="D2239" s="474"/>
      <c r="E2239" s="473"/>
      <c r="F2239" s="474"/>
      <c r="G2239" s="475"/>
      <c r="H2239" s="475"/>
      <c r="I2239" s="475"/>
      <c r="J2239" s="475"/>
      <c r="K2239" s="474"/>
      <c r="L2239" s="473"/>
      <c r="M2239" s="474"/>
    </row>
    <row r="2240" spans="1:13" ht="24" hidden="1" customHeight="1" outlineLevel="2" x14ac:dyDescent="0.2">
      <c r="A2240" s="479"/>
      <c r="B2240" s="477"/>
      <c r="C2240" s="476"/>
      <c r="D2240" s="474"/>
      <c r="E2240" s="473"/>
      <c r="F2240" s="472"/>
      <c r="G2240" s="475"/>
      <c r="H2240" s="475"/>
      <c r="I2240" s="475"/>
      <c r="J2240" s="475"/>
      <c r="K2240" s="474"/>
      <c r="L2240" s="473"/>
      <c r="M2240" s="472"/>
    </row>
    <row r="2241" spans="1:13" ht="24" hidden="1" customHeight="1" outlineLevel="2" x14ac:dyDescent="0.2">
      <c r="A2241" s="479"/>
      <c r="B2241" s="477"/>
      <c r="C2241" s="476"/>
      <c r="D2241" s="474"/>
      <c r="E2241" s="473"/>
      <c r="F2241" s="474"/>
      <c r="G2241" s="475"/>
      <c r="H2241" s="475"/>
      <c r="I2241" s="475"/>
      <c r="J2241" s="475"/>
      <c r="K2241" s="474"/>
      <c r="L2241" s="473"/>
      <c r="M2241" s="474"/>
    </row>
    <row r="2242" spans="1:13" ht="12" hidden="1" customHeight="1" outlineLevel="2" x14ac:dyDescent="0.2">
      <c r="A2242" s="479"/>
      <c r="B2242" s="477"/>
      <c r="C2242" s="476"/>
      <c r="D2242" s="474"/>
      <c r="E2242" s="473"/>
      <c r="F2242" s="474"/>
      <c r="G2242" s="475"/>
      <c r="H2242" s="475"/>
      <c r="I2242" s="475"/>
      <c r="J2242" s="475"/>
      <c r="K2242" s="474"/>
      <c r="L2242" s="473"/>
      <c r="M2242" s="474"/>
    </row>
    <row r="2243" spans="1:13" ht="24" hidden="1" customHeight="1" outlineLevel="2" x14ac:dyDescent="0.2">
      <c r="A2243" s="478"/>
      <c r="B2243" s="477"/>
      <c r="C2243" s="476"/>
      <c r="D2243" s="474"/>
      <c r="E2243" s="473"/>
      <c r="F2243" s="472"/>
      <c r="G2243" s="475"/>
      <c r="H2243" s="475"/>
      <c r="I2243" s="475"/>
      <c r="J2243" s="475"/>
      <c r="K2243" s="474"/>
      <c r="L2243" s="473"/>
      <c r="M2243" s="472"/>
    </row>
    <row r="2244" spans="1:13" ht="24" hidden="1" customHeight="1" outlineLevel="2" x14ac:dyDescent="0.2">
      <c r="A2244" s="479"/>
      <c r="B2244" s="477"/>
      <c r="C2244" s="476"/>
      <c r="D2244" s="474"/>
      <c r="E2244" s="473"/>
      <c r="F2244" s="474"/>
      <c r="G2244" s="475"/>
      <c r="H2244" s="475"/>
      <c r="I2244" s="475"/>
      <c r="J2244" s="475"/>
      <c r="K2244" s="474"/>
      <c r="L2244" s="473"/>
      <c r="M2244" s="474"/>
    </row>
    <row r="2245" spans="1:13" ht="24" hidden="1" customHeight="1" outlineLevel="2" x14ac:dyDescent="0.2">
      <c r="A2245" s="479"/>
      <c r="B2245" s="477"/>
      <c r="C2245" s="476"/>
      <c r="D2245" s="474"/>
      <c r="E2245" s="473"/>
      <c r="F2245" s="474"/>
      <c r="G2245" s="475"/>
      <c r="H2245" s="475"/>
      <c r="I2245" s="475"/>
      <c r="J2245" s="475"/>
      <c r="K2245" s="474"/>
      <c r="L2245" s="473"/>
      <c r="M2245" s="474"/>
    </row>
    <row r="2246" spans="1:13" ht="24" hidden="1" customHeight="1" outlineLevel="2" x14ac:dyDescent="0.2">
      <c r="A2246" s="479"/>
      <c r="B2246" s="477"/>
      <c r="C2246" s="476"/>
      <c r="D2246" s="474"/>
      <c r="E2246" s="473"/>
      <c r="F2246" s="474"/>
      <c r="G2246" s="475"/>
      <c r="H2246" s="475"/>
      <c r="I2246" s="475"/>
      <c r="J2246" s="475"/>
      <c r="K2246" s="474"/>
      <c r="L2246" s="473"/>
      <c r="M2246" s="474"/>
    </row>
    <row r="2247" spans="1:13" ht="24" hidden="1" customHeight="1" outlineLevel="2" x14ac:dyDescent="0.2">
      <c r="A2247" s="479"/>
      <c r="B2247" s="477"/>
      <c r="C2247" s="476"/>
      <c r="D2247" s="474"/>
      <c r="E2247" s="473"/>
      <c r="F2247" s="474"/>
      <c r="G2247" s="475"/>
      <c r="H2247" s="475"/>
      <c r="I2247" s="475"/>
      <c r="J2247" s="475"/>
      <c r="K2247" s="474"/>
      <c r="L2247" s="473"/>
      <c r="M2247" s="474"/>
    </row>
    <row r="2248" spans="1:13" ht="24" hidden="1" customHeight="1" outlineLevel="2" x14ac:dyDescent="0.2">
      <c r="A2248" s="479"/>
      <c r="B2248" s="477"/>
      <c r="C2248" s="476"/>
      <c r="D2248" s="474"/>
      <c r="E2248" s="473"/>
      <c r="F2248" s="474"/>
      <c r="G2248" s="475"/>
      <c r="H2248" s="475"/>
      <c r="I2248" s="475"/>
      <c r="J2248" s="475"/>
      <c r="K2248" s="474"/>
      <c r="L2248" s="473"/>
      <c r="M2248" s="474"/>
    </row>
    <row r="2249" spans="1:13" ht="24" hidden="1" customHeight="1" outlineLevel="2" x14ac:dyDescent="0.2">
      <c r="A2249" s="479"/>
      <c r="B2249" s="477"/>
      <c r="C2249" s="476"/>
      <c r="D2249" s="474"/>
      <c r="E2249" s="473"/>
      <c r="F2249" s="474"/>
      <c r="G2249" s="475"/>
      <c r="H2249" s="475"/>
      <c r="I2249" s="475"/>
      <c r="J2249" s="475"/>
      <c r="K2249" s="474"/>
      <c r="L2249" s="473"/>
      <c r="M2249" s="474"/>
    </row>
    <row r="2250" spans="1:13" ht="24" hidden="1" customHeight="1" outlineLevel="2" x14ac:dyDescent="0.2">
      <c r="A2250" s="478"/>
      <c r="B2250" s="477"/>
      <c r="C2250" s="476"/>
      <c r="D2250" s="474"/>
      <c r="E2250" s="473"/>
      <c r="F2250" s="472"/>
      <c r="G2250" s="475"/>
      <c r="H2250" s="475"/>
      <c r="I2250" s="475"/>
      <c r="J2250" s="475"/>
      <c r="K2250" s="474"/>
      <c r="L2250" s="473"/>
      <c r="M2250" s="472"/>
    </row>
    <row r="2251" spans="1:13" ht="12" hidden="1" customHeight="1" outlineLevel="2" x14ac:dyDescent="0.2">
      <c r="A2251" s="479"/>
      <c r="B2251" s="477"/>
      <c r="C2251" s="476"/>
      <c r="D2251" s="474"/>
      <c r="E2251" s="473"/>
      <c r="F2251" s="472"/>
      <c r="G2251" s="475"/>
      <c r="H2251" s="475"/>
      <c r="I2251" s="475"/>
      <c r="J2251" s="475"/>
      <c r="K2251" s="474"/>
      <c r="L2251" s="473"/>
      <c r="M2251" s="472"/>
    </row>
    <row r="2252" spans="1:13" ht="15" hidden="1" customHeight="1" outlineLevel="1" x14ac:dyDescent="0.2">
      <c r="A2252" s="471" t="s">
        <v>294</v>
      </c>
      <c r="B2252" s="471"/>
      <c r="C2252" s="471"/>
      <c r="D2252" s="471"/>
      <c r="E2252" s="470"/>
      <c r="F2252" s="467"/>
      <c r="G2252" s="469"/>
      <c r="H2252" s="469"/>
      <c r="I2252" s="469"/>
      <c r="J2252" s="469"/>
      <c r="K2252" s="469"/>
      <c r="L2252" s="470"/>
      <c r="M2252" s="467"/>
    </row>
    <row r="2253" spans="1:13" ht="12" hidden="1" customHeight="1" outlineLevel="2" x14ac:dyDescent="0.2">
      <c r="A2253" s="479"/>
      <c r="B2253" s="477"/>
      <c r="C2253" s="476"/>
      <c r="D2253" s="474"/>
      <c r="E2253" s="473"/>
      <c r="F2253" s="472"/>
      <c r="G2253" s="475"/>
      <c r="H2253" s="475"/>
      <c r="I2253" s="475"/>
      <c r="J2253" s="475"/>
      <c r="K2253" s="474"/>
      <c r="L2253" s="473"/>
      <c r="M2253" s="472"/>
    </row>
    <row r="2254" spans="1:13" ht="36" hidden="1" customHeight="1" outlineLevel="2" x14ac:dyDescent="0.2">
      <c r="A2254" s="479"/>
      <c r="B2254" s="477"/>
      <c r="C2254" s="476"/>
      <c r="D2254" s="474"/>
      <c r="E2254" s="473"/>
      <c r="F2254" s="472"/>
      <c r="G2254" s="475"/>
      <c r="H2254" s="475"/>
      <c r="I2254" s="475"/>
      <c r="J2254" s="475"/>
      <c r="K2254" s="474"/>
      <c r="L2254" s="473"/>
      <c r="M2254" s="472"/>
    </row>
    <row r="2255" spans="1:13" ht="36" hidden="1" customHeight="1" outlineLevel="2" x14ac:dyDescent="0.2">
      <c r="A2255" s="479"/>
      <c r="B2255" s="477"/>
      <c r="C2255" s="476"/>
      <c r="D2255" s="474"/>
      <c r="E2255" s="473"/>
      <c r="F2255" s="472"/>
      <c r="G2255" s="475"/>
      <c r="H2255" s="475"/>
      <c r="I2255" s="475"/>
      <c r="J2255" s="475"/>
      <c r="K2255" s="474"/>
      <c r="L2255" s="473"/>
      <c r="M2255" s="472"/>
    </row>
    <row r="2256" spans="1:13" ht="24" hidden="1" customHeight="1" outlineLevel="2" x14ac:dyDescent="0.2">
      <c r="A2256" s="479"/>
      <c r="B2256" s="477"/>
      <c r="C2256" s="476"/>
      <c r="D2256" s="474"/>
      <c r="E2256" s="473"/>
      <c r="F2256" s="472"/>
      <c r="G2256" s="475"/>
      <c r="H2256" s="475"/>
      <c r="I2256" s="475"/>
      <c r="J2256" s="475"/>
      <c r="K2256" s="474"/>
      <c r="L2256" s="473"/>
      <c r="M2256" s="472"/>
    </row>
    <row r="2257" spans="1:13" ht="24" hidden="1" customHeight="1" outlineLevel="2" x14ac:dyDescent="0.2">
      <c r="A2257" s="479"/>
      <c r="B2257" s="477"/>
      <c r="C2257" s="476"/>
      <c r="D2257" s="474"/>
      <c r="E2257" s="473"/>
      <c r="F2257" s="472"/>
      <c r="G2257" s="475"/>
      <c r="H2257" s="475"/>
      <c r="I2257" s="475"/>
      <c r="J2257" s="475"/>
      <c r="K2257" s="474"/>
      <c r="L2257" s="473"/>
      <c r="M2257" s="472"/>
    </row>
    <row r="2258" spans="1:13" ht="24" hidden="1" customHeight="1" outlineLevel="2" x14ac:dyDescent="0.2">
      <c r="A2258" s="479"/>
      <c r="B2258" s="477"/>
      <c r="C2258" s="476"/>
      <c r="D2258" s="474"/>
      <c r="E2258" s="473"/>
      <c r="F2258" s="472"/>
      <c r="G2258" s="475"/>
      <c r="H2258" s="475"/>
      <c r="I2258" s="475"/>
      <c r="J2258" s="475"/>
      <c r="K2258" s="474"/>
      <c r="L2258" s="473"/>
      <c r="M2258" s="472"/>
    </row>
    <row r="2259" spans="1:13" ht="36" hidden="1" customHeight="1" outlineLevel="2" x14ac:dyDescent="0.2">
      <c r="A2259" s="479"/>
      <c r="B2259" s="477"/>
      <c r="C2259" s="476"/>
      <c r="D2259" s="472"/>
      <c r="E2259" s="473"/>
      <c r="F2259" s="472"/>
      <c r="G2259" s="475"/>
      <c r="H2259" s="475"/>
      <c r="I2259" s="475"/>
      <c r="J2259" s="475"/>
      <c r="K2259" s="472"/>
      <c r="L2259" s="473"/>
      <c r="M2259" s="472"/>
    </row>
    <row r="2260" spans="1:13" ht="24" hidden="1" customHeight="1" outlineLevel="2" x14ac:dyDescent="0.2">
      <c r="A2260" s="479"/>
      <c r="B2260" s="477"/>
      <c r="C2260" s="476"/>
      <c r="D2260" s="474"/>
      <c r="E2260" s="473"/>
      <c r="F2260" s="472"/>
      <c r="G2260" s="475"/>
      <c r="H2260" s="475"/>
      <c r="I2260" s="475"/>
      <c r="J2260" s="475"/>
      <c r="K2260" s="474"/>
      <c r="L2260" s="473"/>
      <c r="M2260" s="472"/>
    </row>
    <row r="2261" spans="1:13" ht="12" hidden="1" customHeight="1" outlineLevel="2" x14ac:dyDescent="0.2">
      <c r="A2261" s="479"/>
      <c r="B2261" s="477"/>
      <c r="C2261" s="476"/>
      <c r="D2261" s="474"/>
      <c r="E2261" s="473"/>
      <c r="F2261" s="472"/>
      <c r="G2261" s="475"/>
      <c r="H2261" s="475"/>
      <c r="I2261" s="475"/>
      <c r="J2261" s="475"/>
      <c r="K2261" s="474"/>
      <c r="L2261" s="473"/>
      <c r="M2261" s="472"/>
    </row>
    <row r="2262" spans="1:13" ht="24" hidden="1" customHeight="1" outlineLevel="2" x14ac:dyDescent="0.2">
      <c r="A2262" s="479"/>
      <c r="B2262" s="477"/>
      <c r="C2262" s="476"/>
      <c r="D2262" s="474"/>
      <c r="E2262" s="473"/>
      <c r="F2262" s="472"/>
      <c r="G2262" s="475"/>
      <c r="H2262" s="475"/>
      <c r="I2262" s="475"/>
      <c r="J2262" s="475"/>
      <c r="K2262" s="474"/>
      <c r="L2262" s="473"/>
      <c r="M2262" s="472"/>
    </row>
    <row r="2263" spans="1:13" ht="24" hidden="1" customHeight="1" outlineLevel="2" x14ac:dyDescent="0.2">
      <c r="A2263" s="479"/>
      <c r="B2263" s="477"/>
      <c r="C2263" s="476"/>
      <c r="D2263" s="474"/>
      <c r="E2263" s="473"/>
      <c r="F2263" s="472"/>
      <c r="G2263" s="475"/>
      <c r="H2263" s="475"/>
      <c r="I2263" s="475"/>
      <c r="J2263" s="475"/>
      <c r="K2263" s="474"/>
      <c r="L2263" s="473"/>
      <c r="M2263" s="472"/>
    </row>
    <row r="2264" spans="1:13" ht="24" hidden="1" customHeight="1" outlineLevel="2" x14ac:dyDescent="0.2">
      <c r="A2264" s="479"/>
      <c r="B2264" s="477"/>
      <c r="C2264" s="476"/>
      <c r="D2264" s="474"/>
      <c r="E2264" s="473"/>
      <c r="F2264" s="472"/>
      <c r="G2264" s="475"/>
      <c r="H2264" s="475"/>
      <c r="I2264" s="475"/>
      <c r="J2264" s="475"/>
      <c r="K2264" s="474"/>
      <c r="L2264" s="473"/>
      <c r="M2264" s="472"/>
    </row>
    <row r="2265" spans="1:13" ht="24" hidden="1" customHeight="1" outlineLevel="2" x14ac:dyDescent="0.2">
      <c r="A2265" s="479"/>
      <c r="B2265" s="477"/>
      <c r="C2265" s="476"/>
      <c r="D2265" s="474"/>
      <c r="E2265" s="473"/>
      <c r="F2265" s="472"/>
      <c r="G2265" s="475"/>
      <c r="H2265" s="475"/>
      <c r="I2265" s="475"/>
      <c r="J2265" s="475"/>
      <c r="K2265" s="474"/>
      <c r="L2265" s="473"/>
      <c r="M2265" s="472"/>
    </row>
    <row r="2266" spans="1:13" ht="24" hidden="1" customHeight="1" outlineLevel="2" x14ac:dyDescent="0.2">
      <c r="A2266" s="479"/>
      <c r="B2266" s="477"/>
      <c r="C2266" s="476"/>
      <c r="D2266" s="474"/>
      <c r="E2266" s="473"/>
      <c r="F2266" s="472"/>
      <c r="G2266" s="475"/>
      <c r="H2266" s="475"/>
      <c r="I2266" s="475"/>
      <c r="J2266" s="475"/>
      <c r="K2266" s="474"/>
      <c r="L2266" s="473"/>
      <c r="M2266" s="472"/>
    </row>
    <row r="2267" spans="1:13" ht="24" hidden="1" customHeight="1" outlineLevel="2" x14ac:dyDescent="0.2">
      <c r="A2267" s="479"/>
      <c r="B2267" s="477"/>
      <c r="C2267" s="476"/>
      <c r="D2267" s="474"/>
      <c r="E2267" s="473"/>
      <c r="F2267" s="472"/>
      <c r="G2267" s="475"/>
      <c r="H2267" s="475"/>
      <c r="I2267" s="475"/>
      <c r="J2267" s="475"/>
      <c r="K2267" s="474"/>
      <c r="L2267" s="473"/>
      <c r="M2267" s="472"/>
    </row>
    <row r="2268" spans="1:13" ht="24" hidden="1" customHeight="1" outlineLevel="2" x14ac:dyDescent="0.2">
      <c r="A2268" s="479"/>
      <c r="B2268" s="477"/>
      <c r="C2268" s="476"/>
      <c r="D2268" s="474"/>
      <c r="E2268" s="473"/>
      <c r="F2268" s="474"/>
      <c r="G2268" s="475"/>
      <c r="H2268" s="475"/>
      <c r="I2268" s="475"/>
      <c r="J2268" s="475"/>
      <c r="K2268" s="474"/>
      <c r="L2268" s="473"/>
      <c r="M2268" s="474"/>
    </row>
    <row r="2269" spans="1:13" ht="12" hidden="1" customHeight="1" outlineLevel="2" x14ac:dyDescent="0.2">
      <c r="A2269" s="479"/>
      <c r="B2269" s="477"/>
      <c r="C2269" s="476"/>
      <c r="D2269" s="474"/>
      <c r="E2269" s="473"/>
      <c r="F2269" s="472"/>
      <c r="G2269" s="475"/>
      <c r="H2269" s="475"/>
      <c r="I2269" s="475"/>
      <c r="J2269" s="475"/>
      <c r="K2269" s="474"/>
      <c r="L2269" s="473"/>
      <c r="M2269" s="472"/>
    </row>
    <row r="2270" spans="1:13" ht="24" hidden="1" customHeight="1" outlineLevel="2" x14ac:dyDescent="0.2">
      <c r="A2270" s="479"/>
      <c r="B2270" s="477"/>
      <c r="C2270" s="476"/>
      <c r="D2270" s="474"/>
      <c r="E2270" s="473"/>
      <c r="F2270" s="472"/>
      <c r="G2270" s="475"/>
      <c r="H2270" s="475"/>
      <c r="I2270" s="475"/>
      <c r="J2270" s="475"/>
      <c r="K2270" s="474"/>
      <c r="L2270" s="473"/>
      <c r="M2270" s="472"/>
    </row>
    <row r="2271" spans="1:13" ht="12" hidden="1" customHeight="1" outlineLevel="2" x14ac:dyDescent="0.2">
      <c r="A2271" s="479"/>
      <c r="B2271" s="477"/>
      <c r="C2271" s="476"/>
      <c r="D2271" s="474"/>
      <c r="E2271" s="473"/>
      <c r="F2271" s="472"/>
      <c r="G2271" s="475"/>
      <c r="H2271" s="475"/>
      <c r="I2271" s="475"/>
      <c r="J2271" s="475"/>
      <c r="K2271" s="474"/>
      <c r="L2271" s="473"/>
      <c r="M2271" s="472"/>
    </row>
    <row r="2272" spans="1:13" ht="24" hidden="1" customHeight="1" outlineLevel="2" x14ac:dyDescent="0.2">
      <c r="A2272" s="479"/>
      <c r="B2272" s="477"/>
      <c r="C2272" s="476"/>
      <c r="D2272" s="474"/>
      <c r="E2272" s="473"/>
      <c r="F2272" s="474"/>
      <c r="G2272" s="475"/>
      <c r="H2272" s="475"/>
      <c r="I2272" s="475"/>
      <c r="J2272" s="475"/>
      <c r="K2272" s="474"/>
      <c r="L2272" s="473"/>
      <c r="M2272" s="474"/>
    </row>
    <row r="2273" spans="1:13" ht="24" hidden="1" customHeight="1" outlineLevel="2" x14ac:dyDescent="0.2">
      <c r="A2273" s="479"/>
      <c r="B2273" s="477"/>
      <c r="C2273" s="476"/>
      <c r="D2273" s="474"/>
      <c r="E2273" s="473"/>
      <c r="F2273" s="474"/>
      <c r="G2273" s="475"/>
      <c r="H2273" s="475"/>
      <c r="I2273" s="475"/>
      <c r="J2273" s="475"/>
      <c r="K2273" s="474"/>
      <c r="L2273" s="473"/>
      <c r="M2273" s="474"/>
    </row>
    <row r="2274" spans="1:13" ht="24" hidden="1" customHeight="1" outlineLevel="2" x14ac:dyDescent="0.2">
      <c r="A2274" s="479"/>
      <c r="B2274" s="477"/>
      <c r="C2274" s="476"/>
      <c r="D2274" s="474"/>
      <c r="E2274" s="473"/>
      <c r="F2274" s="474"/>
      <c r="G2274" s="475"/>
      <c r="H2274" s="475"/>
      <c r="I2274" s="475"/>
      <c r="J2274" s="475"/>
      <c r="K2274" s="474"/>
      <c r="L2274" s="473"/>
      <c r="M2274" s="474"/>
    </row>
    <row r="2275" spans="1:13" ht="24" hidden="1" customHeight="1" outlineLevel="2" x14ac:dyDescent="0.2">
      <c r="A2275" s="479"/>
      <c r="B2275" s="477"/>
      <c r="C2275" s="476"/>
      <c r="D2275" s="474"/>
      <c r="E2275" s="473"/>
      <c r="F2275" s="474"/>
      <c r="G2275" s="475"/>
      <c r="H2275" s="475"/>
      <c r="I2275" s="475"/>
      <c r="J2275" s="475"/>
      <c r="K2275" s="474"/>
      <c r="L2275" s="473"/>
      <c r="M2275" s="474"/>
    </row>
    <row r="2276" spans="1:13" ht="24" hidden="1" customHeight="1" outlineLevel="2" x14ac:dyDescent="0.2">
      <c r="A2276" s="479"/>
      <c r="B2276" s="477"/>
      <c r="C2276" s="476"/>
      <c r="D2276" s="474"/>
      <c r="E2276" s="473"/>
      <c r="F2276" s="472"/>
      <c r="G2276" s="475"/>
      <c r="H2276" s="475"/>
      <c r="I2276" s="475"/>
      <c r="J2276" s="475"/>
      <c r="K2276" s="474"/>
      <c r="L2276" s="473"/>
      <c r="M2276" s="472"/>
    </row>
    <row r="2277" spans="1:13" ht="24" hidden="1" customHeight="1" outlineLevel="2" x14ac:dyDescent="0.2">
      <c r="A2277" s="479"/>
      <c r="B2277" s="477"/>
      <c r="C2277" s="476"/>
      <c r="D2277" s="474"/>
      <c r="E2277" s="473"/>
      <c r="F2277" s="474"/>
      <c r="G2277" s="475"/>
      <c r="H2277" s="475"/>
      <c r="I2277" s="475"/>
      <c r="J2277" s="475"/>
      <c r="K2277" s="474"/>
      <c r="L2277" s="473"/>
      <c r="M2277" s="474"/>
    </row>
    <row r="2278" spans="1:13" ht="24" hidden="1" customHeight="1" outlineLevel="2" x14ac:dyDescent="0.2">
      <c r="A2278" s="479"/>
      <c r="B2278" s="477"/>
      <c r="C2278" s="476"/>
      <c r="D2278" s="474"/>
      <c r="E2278" s="473"/>
      <c r="F2278" s="474"/>
      <c r="G2278" s="475"/>
      <c r="H2278" s="475"/>
      <c r="I2278" s="475"/>
      <c r="J2278" s="475"/>
      <c r="K2278" s="474"/>
      <c r="L2278" s="473"/>
      <c r="M2278" s="474"/>
    </row>
    <row r="2279" spans="1:13" ht="24" hidden="1" customHeight="1" outlineLevel="2" x14ac:dyDescent="0.2">
      <c r="A2279" s="479"/>
      <c r="B2279" s="477"/>
      <c r="C2279" s="476"/>
      <c r="D2279" s="474"/>
      <c r="E2279" s="473"/>
      <c r="F2279" s="474"/>
      <c r="G2279" s="475"/>
      <c r="H2279" s="475"/>
      <c r="I2279" s="475"/>
      <c r="J2279" s="475"/>
      <c r="K2279" s="474"/>
      <c r="L2279" s="473"/>
      <c r="M2279" s="474"/>
    </row>
    <row r="2280" spans="1:13" ht="15" hidden="1" customHeight="1" outlineLevel="1" x14ac:dyDescent="0.2">
      <c r="A2280" s="471" t="s">
        <v>294</v>
      </c>
      <c r="B2280" s="471"/>
      <c r="C2280" s="471"/>
      <c r="D2280" s="471"/>
      <c r="E2280" s="470"/>
      <c r="F2280" s="467"/>
      <c r="G2280" s="469"/>
      <c r="H2280" s="469"/>
      <c r="I2280" s="469"/>
      <c r="J2280" s="469"/>
      <c r="K2280" s="469"/>
      <c r="L2280" s="470"/>
      <c r="M2280" s="467"/>
    </row>
    <row r="2281" spans="1:13" ht="24" hidden="1" customHeight="1" outlineLevel="2" x14ac:dyDescent="0.2">
      <c r="A2281" s="479"/>
      <c r="B2281" s="477"/>
      <c r="C2281" s="476"/>
      <c r="D2281" s="472"/>
      <c r="E2281" s="473"/>
      <c r="F2281" s="472"/>
      <c r="G2281" s="475"/>
      <c r="H2281" s="475"/>
      <c r="I2281" s="475"/>
      <c r="J2281" s="475"/>
      <c r="K2281" s="472"/>
      <c r="L2281" s="473"/>
      <c r="M2281" s="472"/>
    </row>
    <row r="2282" spans="1:13" ht="15" hidden="1" customHeight="1" outlineLevel="1" x14ac:dyDescent="0.2">
      <c r="A2282" s="471" t="s">
        <v>294</v>
      </c>
      <c r="B2282" s="471"/>
      <c r="C2282" s="471"/>
      <c r="D2282" s="471"/>
      <c r="E2282" s="470"/>
      <c r="F2282" s="467"/>
      <c r="G2282" s="469"/>
      <c r="H2282" s="469"/>
      <c r="I2282" s="469"/>
      <c r="J2282" s="469"/>
      <c r="K2282" s="469"/>
      <c r="L2282" s="470"/>
      <c r="M2282" s="467"/>
    </row>
    <row r="2283" spans="1:13" ht="24" hidden="1" customHeight="1" outlineLevel="2" x14ac:dyDescent="0.2">
      <c r="A2283" s="479"/>
      <c r="B2283" s="477"/>
      <c r="C2283" s="476"/>
      <c r="D2283" s="474"/>
      <c r="E2283" s="473"/>
      <c r="F2283" s="474"/>
      <c r="G2283" s="475"/>
      <c r="H2283" s="475"/>
      <c r="I2283" s="475"/>
      <c r="J2283" s="475"/>
      <c r="K2283" s="474"/>
      <c r="L2283" s="473"/>
      <c r="M2283" s="474"/>
    </row>
    <row r="2284" spans="1:13" ht="48" hidden="1" customHeight="1" outlineLevel="2" x14ac:dyDescent="0.2">
      <c r="A2284" s="479"/>
      <c r="B2284" s="477"/>
      <c r="C2284" s="476"/>
      <c r="D2284" s="472"/>
      <c r="E2284" s="473"/>
      <c r="F2284" s="472"/>
      <c r="G2284" s="475"/>
      <c r="H2284" s="475"/>
      <c r="I2284" s="475"/>
      <c r="J2284" s="475"/>
      <c r="K2284" s="472"/>
      <c r="L2284" s="473"/>
      <c r="M2284" s="472"/>
    </row>
    <row r="2285" spans="1:13" ht="48" hidden="1" customHeight="1" outlineLevel="2" x14ac:dyDescent="0.2">
      <c r="A2285" s="479"/>
      <c r="B2285" s="477"/>
      <c r="C2285" s="476"/>
      <c r="D2285" s="472"/>
      <c r="E2285" s="473"/>
      <c r="F2285" s="472"/>
      <c r="G2285" s="475"/>
      <c r="H2285" s="475"/>
      <c r="I2285" s="475"/>
      <c r="J2285" s="475"/>
      <c r="K2285" s="472"/>
      <c r="L2285" s="473"/>
      <c r="M2285" s="472"/>
    </row>
    <row r="2286" spans="1:13" ht="48" hidden="1" customHeight="1" outlineLevel="2" x14ac:dyDescent="0.2">
      <c r="A2286" s="478"/>
      <c r="B2286" s="477"/>
      <c r="C2286" s="476"/>
      <c r="D2286" s="472"/>
      <c r="E2286" s="473"/>
      <c r="F2286" s="472"/>
      <c r="G2286" s="475"/>
      <c r="H2286" s="475"/>
      <c r="I2286" s="475"/>
      <c r="J2286" s="475"/>
      <c r="K2286" s="472"/>
      <c r="L2286" s="473"/>
      <c r="M2286" s="472"/>
    </row>
    <row r="2287" spans="1:13" ht="70.900000000000006" hidden="1" customHeight="1" outlineLevel="2" x14ac:dyDescent="0.2">
      <c r="A2287" s="479"/>
      <c r="B2287" s="477"/>
      <c r="C2287" s="476"/>
      <c r="D2287" s="472"/>
      <c r="E2287" s="473"/>
      <c r="F2287" s="472"/>
      <c r="G2287" s="475"/>
      <c r="H2287" s="475"/>
      <c r="I2287" s="475"/>
      <c r="J2287" s="475"/>
      <c r="K2287" s="472"/>
      <c r="L2287" s="473"/>
      <c r="M2287" s="472"/>
    </row>
    <row r="2288" spans="1:13" ht="15" hidden="1" customHeight="1" outlineLevel="1" x14ac:dyDescent="0.2">
      <c r="A2288" s="471" t="s">
        <v>294</v>
      </c>
      <c r="B2288" s="471"/>
      <c r="C2288" s="471"/>
      <c r="D2288" s="471"/>
      <c r="E2288" s="470"/>
      <c r="F2288" s="467"/>
      <c r="G2288" s="469"/>
      <c r="H2288" s="469"/>
      <c r="I2288" s="469"/>
      <c r="J2288" s="469"/>
      <c r="K2288" s="469"/>
      <c r="L2288" s="470"/>
      <c r="M2288" s="467"/>
    </row>
    <row r="2289" spans="1:13" ht="36" hidden="1" customHeight="1" outlineLevel="2" x14ac:dyDescent="0.2">
      <c r="A2289" s="479"/>
      <c r="B2289" s="477"/>
      <c r="C2289" s="476"/>
      <c r="D2289" s="474"/>
      <c r="E2289" s="473"/>
      <c r="F2289" s="474"/>
      <c r="G2289" s="475"/>
      <c r="H2289" s="475"/>
      <c r="I2289" s="475"/>
      <c r="J2289" s="475"/>
      <c r="K2289" s="474"/>
      <c r="L2289" s="473"/>
      <c r="M2289" s="474"/>
    </row>
    <row r="2290" spans="1:13" ht="24" hidden="1" customHeight="1" outlineLevel="2" x14ac:dyDescent="0.2">
      <c r="A2290" s="479"/>
      <c r="B2290" s="477"/>
      <c r="C2290" s="476"/>
      <c r="D2290" s="472"/>
      <c r="E2290" s="473"/>
      <c r="F2290" s="472"/>
      <c r="G2290" s="475"/>
      <c r="H2290" s="475"/>
      <c r="I2290" s="475"/>
      <c r="J2290" s="475"/>
      <c r="K2290" s="472"/>
      <c r="L2290" s="473"/>
      <c r="M2290" s="472"/>
    </row>
    <row r="2291" spans="1:13" ht="15" hidden="1" customHeight="1" outlineLevel="1" x14ac:dyDescent="0.2">
      <c r="A2291" s="471" t="s">
        <v>294</v>
      </c>
      <c r="B2291" s="471"/>
      <c r="C2291" s="471"/>
      <c r="D2291" s="471"/>
      <c r="E2291" s="470"/>
      <c r="F2291" s="467"/>
      <c r="G2291" s="469"/>
      <c r="H2291" s="469"/>
      <c r="I2291" s="469"/>
      <c r="J2291" s="469"/>
      <c r="K2291" s="469"/>
      <c r="L2291" s="470"/>
      <c r="M2291" s="467"/>
    </row>
    <row r="2292" spans="1:13" ht="24" hidden="1" customHeight="1" outlineLevel="2" x14ac:dyDescent="0.2">
      <c r="A2292" s="479"/>
      <c r="B2292" s="477"/>
      <c r="C2292" s="476"/>
      <c r="D2292" s="474"/>
      <c r="E2292" s="473"/>
      <c r="F2292" s="474"/>
      <c r="G2292" s="475"/>
      <c r="H2292" s="475"/>
      <c r="I2292" s="475"/>
      <c r="J2292" s="475"/>
      <c r="K2292" s="474"/>
      <c r="L2292" s="473"/>
      <c r="M2292" s="474"/>
    </row>
    <row r="2293" spans="1:13" ht="48" hidden="1" customHeight="1" outlineLevel="2" x14ac:dyDescent="0.2">
      <c r="A2293" s="479"/>
      <c r="B2293" s="477"/>
      <c r="C2293" s="476"/>
      <c r="D2293" s="472"/>
      <c r="E2293" s="473"/>
      <c r="F2293" s="472"/>
      <c r="G2293" s="475"/>
      <c r="H2293" s="475"/>
      <c r="I2293" s="475"/>
      <c r="J2293" s="475"/>
      <c r="K2293" s="472"/>
      <c r="L2293" s="473"/>
      <c r="M2293" s="472"/>
    </row>
    <row r="2294" spans="1:13" ht="48" hidden="1" customHeight="1" outlineLevel="2" x14ac:dyDescent="0.2">
      <c r="A2294" s="479"/>
      <c r="B2294" s="477"/>
      <c r="C2294" s="476"/>
      <c r="D2294" s="472"/>
      <c r="E2294" s="473"/>
      <c r="F2294" s="472"/>
      <c r="G2294" s="475"/>
      <c r="H2294" s="475"/>
      <c r="I2294" s="475"/>
      <c r="J2294" s="475"/>
      <c r="K2294" s="472"/>
      <c r="L2294" s="473"/>
      <c r="M2294" s="472"/>
    </row>
    <row r="2295" spans="1:13" ht="48" hidden="1" customHeight="1" outlineLevel="2" x14ac:dyDescent="0.2">
      <c r="A2295" s="478"/>
      <c r="B2295" s="477"/>
      <c r="C2295" s="476"/>
      <c r="D2295" s="472"/>
      <c r="E2295" s="473"/>
      <c r="F2295" s="472"/>
      <c r="G2295" s="475"/>
      <c r="H2295" s="475"/>
      <c r="I2295" s="475"/>
      <c r="J2295" s="475"/>
      <c r="K2295" s="472"/>
      <c r="L2295" s="473"/>
      <c r="M2295" s="472"/>
    </row>
    <row r="2296" spans="1:13" ht="70.900000000000006" hidden="1" customHeight="1" outlineLevel="2" x14ac:dyDescent="0.2">
      <c r="A2296" s="479"/>
      <c r="B2296" s="477"/>
      <c r="C2296" s="476"/>
      <c r="D2296" s="472"/>
      <c r="E2296" s="473"/>
      <c r="F2296" s="472"/>
      <c r="G2296" s="475"/>
      <c r="H2296" s="475"/>
      <c r="I2296" s="475"/>
      <c r="J2296" s="475"/>
      <c r="K2296" s="472"/>
      <c r="L2296" s="473"/>
      <c r="M2296" s="472"/>
    </row>
    <row r="2297" spans="1:13" ht="15" hidden="1" customHeight="1" outlineLevel="1" x14ac:dyDescent="0.2">
      <c r="A2297" s="471" t="s">
        <v>294</v>
      </c>
      <c r="B2297" s="471"/>
      <c r="C2297" s="471"/>
      <c r="D2297" s="471"/>
      <c r="E2297" s="470"/>
      <c r="F2297" s="467"/>
      <c r="G2297" s="469"/>
      <c r="H2297" s="469"/>
      <c r="I2297" s="469"/>
      <c r="J2297" s="469"/>
      <c r="K2297" s="469"/>
      <c r="L2297" s="470"/>
      <c r="M2297" s="467"/>
    </row>
    <row r="2298" spans="1:13" ht="24" hidden="1" customHeight="1" outlineLevel="2" x14ac:dyDescent="0.2">
      <c r="A2298" s="479"/>
      <c r="B2298" s="477"/>
      <c r="C2298" s="476"/>
      <c r="D2298" s="474"/>
      <c r="E2298" s="473"/>
      <c r="F2298" s="474"/>
      <c r="G2298" s="475"/>
      <c r="H2298" s="475"/>
      <c r="I2298" s="475"/>
      <c r="J2298" s="475"/>
      <c r="K2298" s="474"/>
      <c r="L2298" s="473"/>
      <c r="M2298" s="474"/>
    </row>
    <row r="2299" spans="1:13" ht="48" hidden="1" customHeight="1" outlineLevel="2" x14ac:dyDescent="0.2">
      <c r="A2299" s="479"/>
      <c r="B2299" s="477"/>
      <c r="C2299" s="476"/>
      <c r="D2299" s="472"/>
      <c r="E2299" s="473"/>
      <c r="F2299" s="472"/>
      <c r="G2299" s="475"/>
      <c r="H2299" s="475"/>
      <c r="I2299" s="475"/>
      <c r="J2299" s="475"/>
      <c r="K2299" s="472"/>
      <c r="L2299" s="473"/>
      <c r="M2299" s="472"/>
    </row>
    <row r="2300" spans="1:13" ht="48" hidden="1" customHeight="1" outlineLevel="2" x14ac:dyDescent="0.2">
      <c r="A2300" s="478"/>
      <c r="B2300" s="477"/>
      <c r="C2300" s="476"/>
      <c r="D2300" s="472"/>
      <c r="E2300" s="473"/>
      <c r="F2300" s="472"/>
      <c r="G2300" s="475"/>
      <c r="H2300" s="475"/>
      <c r="I2300" s="475"/>
      <c r="J2300" s="475"/>
      <c r="K2300" s="472"/>
      <c r="L2300" s="473"/>
      <c r="M2300" s="472"/>
    </row>
    <row r="2301" spans="1:13" ht="70.900000000000006" hidden="1" customHeight="1" outlineLevel="2" x14ac:dyDescent="0.2">
      <c r="A2301" s="479"/>
      <c r="B2301" s="477"/>
      <c r="C2301" s="476"/>
      <c r="D2301" s="472"/>
      <c r="E2301" s="473"/>
      <c r="F2301" s="472"/>
      <c r="G2301" s="475"/>
      <c r="H2301" s="475"/>
      <c r="I2301" s="475"/>
      <c r="J2301" s="475"/>
      <c r="K2301" s="472"/>
      <c r="L2301" s="473"/>
      <c r="M2301" s="472"/>
    </row>
    <row r="2302" spans="1:13" ht="15" hidden="1" customHeight="1" outlineLevel="1" x14ac:dyDescent="0.2">
      <c r="A2302" s="471" t="s">
        <v>294</v>
      </c>
      <c r="B2302" s="471"/>
      <c r="C2302" s="471"/>
      <c r="D2302" s="471"/>
      <c r="E2302" s="470"/>
      <c r="F2302" s="480"/>
      <c r="G2302" s="469"/>
      <c r="H2302" s="469"/>
      <c r="I2302" s="469"/>
      <c r="J2302" s="469"/>
      <c r="K2302" s="469"/>
      <c r="L2302" s="470"/>
      <c r="M2302" s="480"/>
    </row>
    <row r="2303" spans="1:13" ht="24" hidden="1" customHeight="1" outlineLevel="2" x14ac:dyDescent="0.2">
      <c r="A2303" s="479"/>
      <c r="B2303" s="477"/>
      <c r="C2303" s="476"/>
      <c r="D2303" s="474"/>
      <c r="E2303" s="473"/>
      <c r="F2303" s="474"/>
      <c r="G2303" s="475"/>
      <c r="H2303" s="475"/>
      <c r="I2303" s="475"/>
      <c r="J2303" s="475"/>
      <c r="K2303" s="474"/>
      <c r="L2303" s="473"/>
      <c r="M2303" s="474"/>
    </row>
    <row r="2304" spans="1:13" ht="15" hidden="1" customHeight="1" outlineLevel="1" x14ac:dyDescent="0.2">
      <c r="A2304" s="471" t="s">
        <v>294</v>
      </c>
      <c r="B2304" s="471"/>
      <c r="C2304" s="471"/>
      <c r="D2304" s="471"/>
      <c r="E2304" s="470"/>
      <c r="F2304" s="467"/>
      <c r="G2304" s="469"/>
      <c r="H2304" s="469"/>
      <c r="I2304" s="469"/>
      <c r="J2304" s="469"/>
      <c r="K2304" s="469"/>
      <c r="L2304" s="470"/>
      <c r="M2304" s="467"/>
    </row>
    <row r="2305" spans="1:13" ht="48" hidden="1" customHeight="1" outlineLevel="2" x14ac:dyDescent="0.2">
      <c r="A2305" s="479"/>
      <c r="B2305" s="477"/>
      <c r="C2305" s="476"/>
      <c r="D2305" s="474"/>
      <c r="E2305" s="473"/>
      <c r="F2305" s="472"/>
      <c r="G2305" s="475"/>
      <c r="H2305" s="475"/>
      <c r="I2305" s="475"/>
      <c r="J2305" s="475"/>
      <c r="K2305" s="474"/>
      <c r="L2305" s="473"/>
      <c r="M2305" s="472"/>
    </row>
    <row r="2306" spans="1:13" ht="48" hidden="1" customHeight="1" outlineLevel="2" x14ac:dyDescent="0.2">
      <c r="A2306" s="479"/>
      <c r="B2306" s="477"/>
      <c r="C2306" s="476"/>
      <c r="D2306" s="472"/>
      <c r="E2306" s="473"/>
      <c r="F2306" s="472"/>
      <c r="G2306" s="475"/>
      <c r="H2306" s="475"/>
      <c r="I2306" s="475"/>
      <c r="J2306" s="475"/>
      <c r="K2306" s="472"/>
      <c r="L2306" s="473"/>
      <c r="M2306" s="472"/>
    </row>
    <row r="2307" spans="1:13" ht="15" hidden="1" customHeight="1" outlineLevel="1" x14ac:dyDescent="0.2">
      <c r="A2307" s="471" t="s">
        <v>294</v>
      </c>
      <c r="B2307" s="471"/>
      <c r="C2307" s="471"/>
      <c r="D2307" s="471"/>
      <c r="E2307" s="470"/>
      <c r="F2307" s="480"/>
      <c r="G2307" s="469"/>
      <c r="H2307" s="469"/>
      <c r="I2307" s="469"/>
      <c r="J2307" s="469"/>
      <c r="K2307" s="469"/>
      <c r="L2307" s="470"/>
      <c r="M2307" s="480"/>
    </row>
    <row r="2308" spans="1:13" ht="24" hidden="1" customHeight="1" outlineLevel="2" x14ac:dyDescent="0.2">
      <c r="A2308" s="479"/>
      <c r="B2308" s="477"/>
      <c r="C2308" s="476"/>
      <c r="D2308" s="474"/>
      <c r="E2308" s="473"/>
      <c r="F2308" s="474"/>
      <c r="G2308" s="475"/>
      <c r="H2308" s="475"/>
      <c r="I2308" s="475"/>
      <c r="J2308" s="475"/>
      <c r="K2308" s="474"/>
      <c r="L2308" s="473"/>
      <c r="M2308" s="474"/>
    </row>
    <row r="2309" spans="1:13" ht="15" hidden="1" customHeight="1" outlineLevel="1" x14ac:dyDescent="0.2">
      <c r="A2309" s="471" t="s">
        <v>294</v>
      </c>
      <c r="B2309" s="471"/>
      <c r="C2309" s="471"/>
      <c r="D2309" s="471"/>
      <c r="E2309" s="470"/>
      <c r="F2309" s="467"/>
      <c r="G2309" s="469"/>
      <c r="H2309" s="469"/>
      <c r="I2309" s="469"/>
      <c r="J2309" s="469"/>
      <c r="K2309" s="469"/>
      <c r="L2309" s="470"/>
      <c r="M2309" s="467"/>
    </row>
    <row r="2310" spans="1:13" ht="24" hidden="1" customHeight="1" outlineLevel="2" x14ac:dyDescent="0.2">
      <c r="A2310" s="479"/>
      <c r="B2310" s="477"/>
      <c r="C2310" s="476"/>
      <c r="D2310" s="474"/>
      <c r="E2310" s="473"/>
      <c r="F2310" s="474"/>
      <c r="G2310" s="475"/>
      <c r="H2310" s="475"/>
      <c r="I2310" s="475"/>
      <c r="J2310" s="475"/>
      <c r="K2310" s="474"/>
      <c r="L2310" s="473"/>
      <c r="M2310" s="474"/>
    </row>
    <row r="2311" spans="1:13" ht="48" hidden="1" customHeight="1" outlineLevel="2" x14ac:dyDescent="0.2">
      <c r="A2311" s="479"/>
      <c r="B2311" s="477"/>
      <c r="C2311" s="476"/>
      <c r="D2311" s="474"/>
      <c r="E2311" s="473"/>
      <c r="F2311" s="474"/>
      <c r="G2311" s="475"/>
      <c r="H2311" s="475"/>
      <c r="I2311" s="475"/>
      <c r="J2311" s="475"/>
      <c r="K2311" s="474"/>
      <c r="L2311" s="473"/>
      <c r="M2311" s="474"/>
    </row>
    <row r="2312" spans="1:13" ht="48" hidden="1" customHeight="1" outlineLevel="2" x14ac:dyDescent="0.2">
      <c r="A2312" s="478"/>
      <c r="B2312" s="477"/>
      <c r="C2312" s="476"/>
      <c r="D2312" s="472"/>
      <c r="E2312" s="473"/>
      <c r="F2312" s="472"/>
      <c r="G2312" s="475"/>
      <c r="H2312" s="475"/>
      <c r="I2312" s="475"/>
      <c r="J2312" s="475"/>
      <c r="K2312" s="472"/>
      <c r="L2312" s="473"/>
      <c r="M2312" s="472"/>
    </row>
    <row r="2313" spans="1:13" ht="48" hidden="1" customHeight="1" outlineLevel="2" x14ac:dyDescent="0.2">
      <c r="A2313" s="479"/>
      <c r="B2313" s="477"/>
      <c r="C2313" s="476"/>
      <c r="D2313" s="472"/>
      <c r="E2313" s="473"/>
      <c r="F2313" s="472"/>
      <c r="G2313" s="475"/>
      <c r="H2313" s="475"/>
      <c r="I2313" s="475"/>
      <c r="J2313" s="475"/>
      <c r="K2313" s="472"/>
      <c r="L2313" s="473"/>
      <c r="M2313" s="472"/>
    </row>
    <row r="2314" spans="1:13" ht="48" hidden="1" customHeight="1" outlineLevel="2" x14ac:dyDescent="0.2">
      <c r="A2314" s="478"/>
      <c r="B2314" s="477"/>
      <c r="C2314" s="476"/>
      <c r="D2314" s="472"/>
      <c r="E2314" s="473"/>
      <c r="F2314" s="472"/>
      <c r="G2314" s="475"/>
      <c r="H2314" s="475"/>
      <c r="I2314" s="475"/>
      <c r="J2314" s="475"/>
      <c r="K2314" s="472"/>
      <c r="L2314" s="473"/>
      <c r="M2314" s="472"/>
    </row>
    <row r="2315" spans="1:13" ht="70.900000000000006" hidden="1" customHeight="1" outlineLevel="2" x14ac:dyDescent="0.2">
      <c r="A2315" s="479"/>
      <c r="B2315" s="477"/>
      <c r="C2315" s="476"/>
      <c r="D2315" s="472"/>
      <c r="E2315" s="473"/>
      <c r="F2315" s="472"/>
      <c r="G2315" s="475"/>
      <c r="H2315" s="475"/>
      <c r="I2315" s="475"/>
      <c r="J2315" s="475"/>
      <c r="K2315" s="472"/>
      <c r="L2315" s="473"/>
      <c r="M2315" s="472"/>
    </row>
    <row r="2316" spans="1:13" ht="15" hidden="1" customHeight="1" outlineLevel="1" x14ac:dyDescent="0.2">
      <c r="A2316" s="471" t="s">
        <v>294</v>
      </c>
      <c r="B2316" s="471"/>
      <c r="C2316" s="471"/>
      <c r="D2316" s="471"/>
      <c r="E2316" s="470"/>
      <c r="F2316" s="467"/>
      <c r="G2316" s="469"/>
      <c r="H2316" s="469"/>
      <c r="I2316" s="469"/>
      <c r="J2316" s="469"/>
      <c r="K2316" s="469"/>
      <c r="L2316" s="470"/>
      <c r="M2316" s="467"/>
    </row>
    <row r="2317" spans="1:13" ht="36" hidden="1" customHeight="1" outlineLevel="2" x14ac:dyDescent="0.2">
      <c r="A2317" s="479"/>
      <c r="B2317" s="477"/>
      <c r="C2317" s="476"/>
      <c r="D2317" s="474"/>
      <c r="E2317" s="473"/>
      <c r="F2317" s="472"/>
      <c r="G2317" s="475"/>
      <c r="H2317" s="475"/>
      <c r="I2317" s="475"/>
      <c r="J2317" s="475"/>
      <c r="K2317" s="474"/>
      <c r="L2317" s="473"/>
      <c r="M2317" s="472"/>
    </row>
    <row r="2318" spans="1:13" ht="24" hidden="1" customHeight="1" outlineLevel="2" x14ac:dyDescent="0.2">
      <c r="A2318" s="479"/>
      <c r="B2318" s="477"/>
      <c r="C2318" s="476"/>
      <c r="D2318" s="472"/>
      <c r="E2318" s="473"/>
      <c r="F2318" s="472"/>
      <c r="G2318" s="475"/>
      <c r="H2318" s="475"/>
      <c r="I2318" s="475"/>
      <c r="J2318" s="475"/>
      <c r="K2318" s="472"/>
      <c r="L2318" s="473"/>
      <c r="M2318" s="472"/>
    </row>
    <row r="2319" spans="1:13" ht="12" hidden="1" customHeight="1" outlineLevel="2" x14ac:dyDescent="0.2">
      <c r="A2319" s="479"/>
      <c r="B2319" s="477"/>
      <c r="C2319" s="476"/>
      <c r="D2319" s="474"/>
      <c r="E2319" s="473"/>
      <c r="F2319" s="472"/>
      <c r="G2319" s="475"/>
      <c r="H2319" s="475"/>
      <c r="I2319" s="475"/>
      <c r="J2319" s="475"/>
      <c r="K2319" s="474"/>
      <c r="L2319" s="473"/>
      <c r="M2319" s="472"/>
    </row>
    <row r="2320" spans="1:13" ht="15" hidden="1" customHeight="1" outlineLevel="1" x14ac:dyDescent="0.2">
      <c r="A2320" s="471" t="s">
        <v>294</v>
      </c>
      <c r="B2320" s="471"/>
      <c r="C2320" s="471"/>
      <c r="D2320" s="471"/>
      <c r="E2320" s="470"/>
      <c r="F2320" s="467"/>
      <c r="G2320" s="469"/>
      <c r="H2320" s="469"/>
      <c r="I2320" s="469"/>
      <c r="J2320" s="469"/>
      <c r="K2320" s="469"/>
      <c r="L2320" s="470"/>
      <c r="M2320" s="467"/>
    </row>
    <row r="2321" spans="1:13" ht="36" hidden="1" customHeight="1" outlineLevel="2" x14ac:dyDescent="0.2">
      <c r="A2321" s="479"/>
      <c r="B2321" s="477"/>
      <c r="C2321" s="476"/>
      <c r="D2321" s="474"/>
      <c r="E2321" s="473"/>
      <c r="F2321" s="474"/>
      <c r="G2321" s="475"/>
      <c r="H2321" s="475"/>
      <c r="I2321" s="475"/>
      <c r="J2321" s="475"/>
      <c r="K2321" s="474"/>
      <c r="L2321" s="473"/>
      <c r="M2321" s="474"/>
    </row>
    <row r="2322" spans="1:13" ht="36" hidden="1" customHeight="1" outlineLevel="2" x14ac:dyDescent="0.2">
      <c r="A2322" s="479"/>
      <c r="B2322" s="477"/>
      <c r="C2322" s="476"/>
      <c r="D2322" s="474"/>
      <c r="E2322" s="473"/>
      <c r="F2322" s="474"/>
      <c r="G2322" s="475"/>
      <c r="H2322" s="475"/>
      <c r="I2322" s="475"/>
      <c r="J2322" s="475"/>
      <c r="K2322" s="474"/>
      <c r="L2322" s="473"/>
      <c r="M2322" s="474"/>
    </row>
    <row r="2323" spans="1:13" ht="24" hidden="1" customHeight="1" outlineLevel="2" x14ac:dyDescent="0.2">
      <c r="A2323" s="479"/>
      <c r="B2323" s="477"/>
      <c r="C2323" s="476"/>
      <c r="D2323" s="474"/>
      <c r="E2323" s="473"/>
      <c r="F2323" s="474"/>
      <c r="G2323" s="475"/>
      <c r="H2323" s="475"/>
      <c r="I2323" s="475"/>
      <c r="J2323" s="475"/>
      <c r="K2323" s="474"/>
      <c r="L2323" s="473"/>
      <c r="M2323" s="474"/>
    </row>
    <row r="2324" spans="1:13" ht="24" hidden="1" customHeight="1" outlineLevel="2" x14ac:dyDescent="0.2">
      <c r="A2324" s="479"/>
      <c r="B2324" s="477"/>
      <c r="C2324" s="476"/>
      <c r="D2324" s="472"/>
      <c r="E2324" s="473"/>
      <c r="F2324" s="472"/>
      <c r="G2324" s="475"/>
      <c r="H2324" s="475"/>
      <c r="I2324" s="475"/>
      <c r="J2324" s="475"/>
      <c r="K2324" s="472"/>
      <c r="L2324" s="473"/>
      <c r="M2324" s="472"/>
    </row>
    <row r="2325" spans="1:13" ht="24" hidden="1" customHeight="1" outlineLevel="2" x14ac:dyDescent="0.2">
      <c r="A2325" s="479"/>
      <c r="B2325" s="477"/>
      <c r="C2325" s="476"/>
      <c r="D2325" s="474"/>
      <c r="E2325" s="473"/>
      <c r="F2325" s="474"/>
      <c r="G2325" s="475"/>
      <c r="H2325" s="475"/>
      <c r="I2325" s="475"/>
      <c r="J2325" s="475"/>
      <c r="K2325" s="474"/>
      <c r="L2325" s="473"/>
      <c r="M2325" s="474"/>
    </row>
    <row r="2326" spans="1:13" ht="15" hidden="1" customHeight="1" outlineLevel="1" x14ac:dyDescent="0.2">
      <c r="A2326" s="471" t="s">
        <v>294</v>
      </c>
      <c r="B2326" s="471"/>
      <c r="C2326" s="471"/>
      <c r="D2326" s="471"/>
      <c r="E2326" s="470"/>
      <c r="F2326" s="467"/>
      <c r="G2326" s="469"/>
      <c r="H2326" s="469"/>
      <c r="I2326" s="469"/>
      <c r="J2326" s="469"/>
      <c r="K2326" s="469"/>
      <c r="L2326" s="470"/>
      <c r="M2326" s="467"/>
    </row>
    <row r="2327" spans="1:13" ht="48" hidden="1" customHeight="1" outlineLevel="2" x14ac:dyDescent="0.2">
      <c r="A2327" s="479"/>
      <c r="B2327" s="477"/>
      <c r="C2327" s="476"/>
      <c r="D2327" s="474"/>
      <c r="E2327" s="473"/>
      <c r="F2327" s="472"/>
      <c r="G2327" s="475"/>
      <c r="H2327" s="475"/>
      <c r="I2327" s="475"/>
      <c r="J2327" s="475"/>
      <c r="K2327" s="474"/>
      <c r="L2327" s="473"/>
      <c r="M2327" s="472"/>
    </row>
    <row r="2328" spans="1:13" ht="48" hidden="1" customHeight="1" outlineLevel="2" x14ac:dyDescent="0.2">
      <c r="A2328" s="479"/>
      <c r="B2328" s="477"/>
      <c r="C2328" s="476"/>
      <c r="D2328" s="472"/>
      <c r="E2328" s="473"/>
      <c r="F2328" s="472"/>
      <c r="G2328" s="475"/>
      <c r="H2328" s="475"/>
      <c r="I2328" s="475"/>
      <c r="J2328" s="475"/>
      <c r="K2328" s="472"/>
      <c r="L2328" s="473"/>
      <c r="M2328" s="472"/>
    </row>
    <row r="2329" spans="1:13" ht="48" hidden="1" customHeight="1" outlineLevel="2" x14ac:dyDescent="0.2">
      <c r="A2329" s="479"/>
      <c r="B2329" s="477"/>
      <c r="C2329" s="476"/>
      <c r="D2329" s="472"/>
      <c r="E2329" s="473"/>
      <c r="F2329" s="472"/>
      <c r="G2329" s="475"/>
      <c r="H2329" s="475"/>
      <c r="I2329" s="475"/>
      <c r="J2329" s="475"/>
      <c r="K2329" s="472"/>
      <c r="L2329" s="473"/>
      <c r="M2329" s="472"/>
    </row>
    <row r="2330" spans="1:13" ht="48" hidden="1" customHeight="1" outlineLevel="2" x14ac:dyDescent="0.2">
      <c r="A2330" s="478"/>
      <c r="B2330" s="477"/>
      <c r="C2330" s="476"/>
      <c r="D2330" s="472"/>
      <c r="E2330" s="473"/>
      <c r="F2330" s="472"/>
      <c r="G2330" s="475"/>
      <c r="H2330" s="475"/>
      <c r="I2330" s="475"/>
      <c r="J2330" s="475"/>
      <c r="K2330" s="472"/>
      <c r="L2330" s="473"/>
      <c r="M2330" s="472"/>
    </row>
    <row r="2331" spans="1:13" ht="70.900000000000006" hidden="1" customHeight="1" outlineLevel="2" x14ac:dyDescent="0.2">
      <c r="A2331" s="479"/>
      <c r="B2331" s="477"/>
      <c r="C2331" s="476"/>
      <c r="D2331" s="472"/>
      <c r="E2331" s="473"/>
      <c r="F2331" s="472"/>
      <c r="G2331" s="475"/>
      <c r="H2331" s="475"/>
      <c r="I2331" s="475"/>
      <c r="J2331" s="475"/>
      <c r="K2331" s="472"/>
      <c r="L2331" s="473"/>
      <c r="M2331" s="472"/>
    </row>
    <row r="2332" spans="1:13" ht="24" hidden="1" customHeight="1" outlineLevel="2" x14ac:dyDescent="0.2">
      <c r="A2332" s="479"/>
      <c r="B2332" s="477"/>
      <c r="C2332" s="476"/>
      <c r="D2332" s="474"/>
      <c r="E2332" s="473"/>
      <c r="F2332" s="472"/>
      <c r="G2332" s="475"/>
      <c r="H2332" s="475"/>
      <c r="I2332" s="475"/>
      <c r="J2332" s="475"/>
      <c r="K2332" s="474"/>
      <c r="L2332" s="473"/>
      <c r="M2332" s="472"/>
    </row>
    <row r="2333" spans="1:13" ht="12" hidden="1" customHeight="1" outlineLevel="2" x14ac:dyDescent="0.2">
      <c r="A2333" s="479"/>
      <c r="B2333" s="477"/>
      <c r="C2333" s="476"/>
      <c r="D2333" s="474"/>
      <c r="E2333" s="473"/>
      <c r="F2333" s="472"/>
      <c r="G2333" s="475"/>
      <c r="H2333" s="475"/>
      <c r="I2333" s="475"/>
      <c r="J2333" s="475"/>
      <c r="K2333" s="474"/>
      <c r="L2333" s="473"/>
      <c r="M2333" s="472"/>
    </row>
    <row r="2334" spans="1:13" ht="36" hidden="1" customHeight="1" outlineLevel="2" x14ac:dyDescent="0.2">
      <c r="A2334" s="479"/>
      <c r="B2334" s="477"/>
      <c r="C2334" s="476"/>
      <c r="D2334" s="472"/>
      <c r="E2334" s="473"/>
      <c r="F2334" s="472"/>
      <c r="G2334" s="475"/>
      <c r="H2334" s="475"/>
      <c r="I2334" s="475"/>
      <c r="J2334" s="475"/>
      <c r="K2334" s="472"/>
      <c r="L2334" s="473"/>
      <c r="M2334" s="472"/>
    </row>
    <row r="2335" spans="1:13" ht="12" hidden="1" customHeight="1" outlineLevel="2" x14ac:dyDescent="0.2">
      <c r="A2335" s="478"/>
      <c r="B2335" s="477"/>
      <c r="C2335" s="476"/>
      <c r="D2335" s="474"/>
      <c r="E2335" s="473"/>
      <c r="F2335" s="472"/>
      <c r="G2335" s="475"/>
      <c r="H2335" s="475"/>
      <c r="I2335" s="475"/>
      <c r="J2335" s="475"/>
      <c r="K2335" s="474"/>
      <c r="L2335" s="473"/>
      <c r="M2335" s="472"/>
    </row>
    <row r="2336" spans="1:13" ht="15" customHeight="1" x14ac:dyDescent="0.2">
      <c r="A2336" s="471" t="s">
        <v>168</v>
      </c>
      <c r="B2336" s="471"/>
      <c r="C2336" s="471"/>
      <c r="D2336" s="471"/>
      <c r="E2336" s="468"/>
      <c r="F2336" s="467"/>
      <c r="G2336" s="469"/>
      <c r="H2336" s="469"/>
      <c r="I2336" s="470"/>
      <c r="J2336" s="467"/>
      <c r="K2336" s="469"/>
      <c r="L2336" s="468"/>
      <c r="M2336" s="467"/>
    </row>
    <row r="2340" spans="2:12" ht="11.45" customHeight="1" x14ac:dyDescent="0.2">
      <c r="B2340" s="463" t="s">
        <v>269</v>
      </c>
      <c r="C2340" s="462"/>
      <c r="D2340" s="462"/>
      <c r="E2340" s="2182"/>
      <c r="F2340" s="2182"/>
      <c r="G2340" s="2182"/>
      <c r="H2340" s="464"/>
      <c r="I2340" s="465"/>
      <c r="J2340" s="464"/>
      <c r="K2340" s="2173"/>
      <c r="L2340" s="2173"/>
    </row>
    <row r="2341" spans="2:12" ht="11.45" customHeight="1" x14ac:dyDescent="0.2">
      <c r="B2341" s="462"/>
      <c r="C2341" s="462"/>
      <c r="D2341" s="462"/>
      <c r="E2341" s="2180" t="s">
        <v>50</v>
      </c>
      <c r="F2341" s="2180"/>
      <c r="G2341" s="2180"/>
      <c r="H2341" s="464"/>
      <c r="I2341" s="464" t="s">
        <v>230</v>
      </c>
      <c r="J2341" s="464"/>
      <c r="K2341" s="2181" t="s">
        <v>5</v>
      </c>
      <c r="L2341" s="2181"/>
    </row>
    <row r="2342" spans="2:12" ht="11.45" customHeight="1" x14ac:dyDescent="0.2">
      <c r="C2342" s="462"/>
      <c r="D2342" s="462"/>
      <c r="E2342" s="462"/>
      <c r="F2342" s="462"/>
      <c r="G2342" s="462"/>
      <c r="H2342" s="466"/>
      <c r="I2342" s="466"/>
      <c r="J2342" s="466"/>
      <c r="K2342" s="464"/>
      <c r="L2342" s="464"/>
    </row>
    <row r="2343" spans="2:12" ht="11.45" customHeight="1" x14ac:dyDescent="0.2">
      <c r="B2343" s="463" t="s">
        <v>614</v>
      </c>
      <c r="C2343" s="462"/>
      <c r="D2343" s="462"/>
      <c r="E2343" s="2182"/>
      <c r="F2343" s="2182"/>
      <c r="G2343" s="2182"/>
      <c r="H2343" s="464"/>
      <c r="I2343" s="465"/>
      <c r="J2343" s="464"/>
      <c r="K2343" s="2173"/>
      <c r="L2343" s="2173"/>
    </row>
    <row r="2344" spans="2:12" ht="11.45" customHeight="1" x14ac:dyDescent="0.2">
      <c r="B2344" s="462"/>
      <c r="C2344" s="462"/>
      <c r="D2344" s="462"/>
      <c r="E2344" s="2180" t="s">
        <v>50</v>
      </c>
      <c r="F2344" s="2180"/>
      <c r="G2344" s="2180"/>
      <c r="H2344" s="464"/>
      <c r="I2344" s="464" t="s">
        <v>230</v>
      </c>
      <c r="J2344" s="464"/>
      <c r="K2344" s="2181" t="s">
        <v>5</v>
      </c>
      <c r="L2344" s="2181"/>
    </row>
  </sheetData>
  <autoFilter ref="A10:N5735"/>
  <mergeCells count="21">
    <mergeCell ref="K2343:L2343"/>
    <mergeCell ref="A8:A10"/>
    <mergeCell ref="B8:B10"/>
    <mergeCell ref="C8:C10"/>
    <mergeCell ref="E2344:G2344"/>
    <mergeCell ref="K2344:L2344"/>
    <mergeCell ref="E2340:G2340"/>
    <mergeCell ref="K2340:L2340"/>
    <mergeCell ref="E2341:G2341"/>
    <mergeCell ref="K2341:L2341"/>
    <mergeCell ref="E2343:G2343"/>
    <mergeCell ref="J1:M3"/>
    <mergeCell ref="G8:H8"/>
    <mergeCell ref="I8:J8"/>
    <mergeCell ref="G9:H9"/>
    <mergeCell ref="I9:J9"/>
    <mergeCell ref="A6:M6"/>
    <mergeCell ref="D8:F8"/>
    <mergeCell ref="D9:F9"/>
    <mergeCell ref="K8:M8"/>
    <mergeCell ref="K9:M9"/>
  </mergeCells>
  <pageMargins left="0.75" right="0.75" top="1" bottom="1" header="0.5" footer="0.5"/>
  <pageSetup paperSize="9" scale="67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workbookViewId="0">
      <selection activeCell="I5" sqref="I5"/>
    </sheetView>
  </sheetViews>
  <sheetFormatPr defaultRowHeight="15" x14ac:dyDescent="0.25"/>
  <sheetData>
    <row r="1" spans="2:10" x14ac:dyDescent="0.25">
      <c r="I1" s="560" t="s">
        <v>407</v>
      </c>
      <c r="J1" s="119"/>
    </row>
    <row r="2" spans="2:10" x14ac:dyDescent="0.25">
      <c r="I2" s="560" t="s">
        <v>53</v>
      </c>
      <c r="J2" s="119"/>
    </row>
    <row r="3" spans="2:10" x14ac:dyDescent="0.25">
      <c r="I3" s="560" t="s">
        <v>13</v>
      </c>
      <c r="J3" s="119"/>
    </row>
    <row r="4" spans="2:10" x14ac:dyDescent="0.25">
      <c r="I4" s="560" t="s">
        <v>1218</v>
      </c>
      <c r="J4" s="119"/>
    </row>
    <row r="6" spans="2:10" ht="15.75" x14ac:dyDescent="0.25">
      <c r="B6" s="567" t="s">
        <v>730</v>
      </c>
      <c r="C6" s="567"/>
      <c r="D6" s="567"/>
      <c r="E6" s="567"/>
      <c r="F6" s="567"/>
      <c r="G6" s="566"/>
    </row>
    <row r="7" spans="2:10" ht="9.75" customHeight="1" x14ac:dyDescent="0.25"/>
    <row r="8" spans="2:10" ht="15.75" x14ac:dyDescent="0.25">
      <c r="B8" s="564" t="s">
        <v>729</v>
      </c>
      <c r="C8" s="564"/>
      <c r="D8" s="564"/>
      <c r="E8" s="564"/>
      <c r="F8" s="564"/>
      <c r="G8" s="564"/>
    </row>
    <row r="9" spans="2:10" ht="13.5" customHeight="1" x14ac:dyDescent="0.25">
      <c r="B9" t="s">
        <v>57</v>
      </c>
    </row>
    <row r="10" spans="2:10" ht="12" customHeight="1" x14ac:dyDescent="0.25">
      <c r="B10" s="564" t="s">
        <v>728</v>
      </c>
    </row>
    <row r="11" spans="2:10" ht="12.75" customHeight="1" x14ac:dyDescent="0.25">
      <c r="B11" s="565"/>
      <c r="C11" s="562" t="s">
        <v>727</v>
      </c>
      <c r="D11" s="562"/>
      <c r="E11" s="562"/>
      <c r="F11" s="562"/>
      <c r="G11" s="562"/>
      <c r="H11" s="565"/>
    </row>
    <row r="13" spans="2:10" ht="15.75" x14ac:dyDescent="0.25">
      <c r="B13" s="564" t="s">
        <v>726</v>
      </c>
      <c r="C13" s="564"/>
      <c r="D13" s="564"/>
      <c r="E13" s="564"/>
    </row>
    <row r="14" spans="2:10" ht="15.75" x14ac:dyDescent="0.25">
      <c r="B14" s="564"/>
      <c r="C14" s="564"/>
      <c r="D14" s="564"/>
      <c r="E14" s="564"/>
    </row>
    <row r="15" spans="2:10" x14ac:dyDescent="0.25">
      <c r="B15" s="2" t="s">
        <v>725</v>
      </c>
    </row>
    <row r="16" spans="2:10" ht="6" customHeight="1" x14ac:dyDescent="0.25">
      <c r="B16" t="s">
        <v>58</v>
      </c>
      <c r="E16" s="2"/>
      <c r="F16" t="s">
        <v>59</v>
      </c>
      <c r="H16" t="s">
        <v>60</v>
      </c>
    </row>
    <row r="17" spans="2:10" x14ac:dyDescent="0.25">
      <c r="B17" s="2183" t="s">
        <v>50</v>
      </c>
      <c r="C17" s="2183"/>
      <c r="D17" s="2183"/>
      <c r="E17" s="562"/>
      <c r="F17" s="562" t="s">
        <v>4</v>
      </c>
      <c r="G17" s="562"/>
      <c r="H17" s="2183" t="s">
        <v>61</v>
      </c>
      <c r="I17" s="2183"/>
      <c r="J17" s="2183"/>
    </row>
    <row r="18" spans="2:10" ht="11.25" customHeight="1" x14ac:dyDescent="0.25">
      <c r="B18" s="563"/>
      <c r="C18" s="563"/>
      <c r="D18" s="563"/>
      <c r="E18" s="562"/>
      <c r="F18" s="562"/>
      <c r="G18" s="562"/>
      <c r="H18" s="563"/>
      <c r="I18" s="563"/>
      <c r="J18" s="563"/>
    </row>
    <row r="19" spans="2:10" ht="15.75" x14ac:dyDescent="0.25">
      <c r="B19" s="564" t="s">
        <v>732</v>
      </c>
      <c r="C19" s="564"/>
      <c r="D19" s="564"/>
      <c r="E19" s="564"/>
      <c r="F19" s="564"/>
      <c r="G19" s="564"/>
      <c r="H19" s="563"/>
      <c r="I19" s="563"/>
      <c r="J19" s="563"/>
    </row>
    <row r="20" spans="2:10" ht="22.5" customHeight="1" x14ac:dyDescent="0.25">
      <c r="B20" s="2" t="s">
        <v>724</v>
      </c>
    </row>
    <row r="21" spans="2:10" x14ac:dyDescent="0.25">
      <c r="B21" t="s">
        <v>58</v>
      </c>
      <c r="E21" s="2"/>
      <c r="F21" t="s">
        <v>59</v>
      </c>
      <c r="H21" t="s">
        <v>60</v>
      </c>
    </row>
    <row r="22" spans="2:10" ht="14.25" customHeight="1" x14ac:dyDescent="0.25">
      <c r="B22" s="2183" t="s">
        <v>50</v>
      </c>
      <c r="C22" s="2183"/>
      <c r="D22" s="2183"/>
      <c r="E22" s="562"/>
      <c r="F22" s="562" t="s">
        <v>4</v>
      </c>
      <c r="G22" s="562"/>
      <c r="H22" s="2183" t="s">
        <v>61</v>
      </c>
      <c r="I22" s="2183"/>
      <c r="J22" s="2183"/>
    </row>
    <row r="23" spans="2:10" x14ac:dyDescent="0.25">
      <c r="E23" s="2"/>
    </row>
    <row r="24" spans="2:10" x14ac:dyDescent="0.25">
      <c r="B24" s="2" t="s">
        <v>723</v>
      </c>
      <c r="C24" s="2"/>
      <c r="D24" s="2"/>
      <c r="E24" s="2"/>
      <c r="F24" s="2"/>
      <c r="G24" s="2"/>
    </row>
    <row r="25" spans="2:10" x14ac:dyDescent="0.25">
      <c r="B25" s="2" t="s">
        <v>718</v>
      </c>
      <c r="C25" s="2"/>
      <c r="D25" s="2"/>
      <c r="E25" s="2"/>
      <c r="F25" s="2"/>
      <c r="G25" s="2"/>
    </row>
    <row r="26" spans="2:10" x14ac:dyDescent="0.25">
      <c r="B26" t="s">
        <v>57</v>
      </c>
    </row>
    <row r="27" spans="2:10" x14ac:dyDescent="0.25">
      <c r="B27" t="s">
        <v>58</v>
      </c>
      <c r="E27" s="2"/>
      <c r="F27" t="s">
        <v>59</v>
      </c>
      <c r="H27" t="s">
        <v>60</v>
      </c>
    </row>
    <row r="28" spans="2:10" ht="13.5" customHeight="1" x14ac:dyDescent="0.25">
      <c r="B28" s="2183" t="s">
        <v>50</v>
      </c>
      <c r="C28" s="2183"/>
      <c r="D28" s="2183"/>
      <c r="E28" s="562"/>
      <c r="F28" s="562" t="s">
        <v>4</v>
      </c>
      <c r="G28" s="562"/>
      <c r="H28" s="2183" t="s">
        <v>61</v>
      </c>
      <c r="I28" s="2183"/>
      <c r="J28" s="2183"/>
    </row>
    <row r="29" spans="2:10" ht="22.5" customHeight="1" x14ac:dyDescent="0.25"/>
    <row r="30" spans="2:10" x14ac:dyDescent="0.25">
      <c r="B30" s="2" t="s">
        <v>722</v>
      </c>
      <c r="C30" s="2"/>
      <c r="D30" s="2"/>
      <c r="E30" s="2"/>
      <c r="F30" s="2"/>
      <c r="G30" s="2"/>
    </row>
    <row r="31" spans="2:10" x14ac:dyDescent="0.25">
      <c r="B31" s="2" t="s">
        <v>718</v>
      </c>
      <c r="C31" s="2"/>
      <c r="D31" s="2"/>
      <c r="E31" s="2"/>
      <c r="F31" s="2"/>
      <c r="G31" s="2"/>
    </row>
    <row r="32" spans="2:10" x14ac:dyDescent="0.25">
      <c r="B32" t="s">
        <v>57</v>
      </c>
    </row>
    <row r="33" spans="2:10" x14ac:dyDescent="0.25">
      <c r="B33" t="s">
        <v>58</v>
      </c>
      <c r="E33" s="2"/>
      <c r="F33" t="s">
        <v>59</v>
      </c>
      <c r="H33" t="s">
        <v>60</v>
      </c>
    </row>
    <row r="34" spans="2:10" x14ac:dyDescent="0.25">
      <c r="B34" s="2183" t="s">
        <v>50</v>
      </c>
      <c r="C34" s="2183"/>
      <c r="D34" s="2183"/>
      <c r="E34" s="562"/>
      <c r="F34" s="562" t="s">
        <v>4</v>
      </c>
      <c r="G34" s="562"/>
      <c r="H34" s="2183" t="s">
        <v>61</v>
      </c>
      <c r="I34" s="2183"/>
      <c r="J34" s="2183"/>
    </row>
    <row r="35" spans="2:10" ht="24.75" customHeight="1" x14ac:dyDescent="0.25"/>
    <row r="36" spans="2:10" x14ac:dyDescent="0.25">
      <c r="B36" s="2" t="s">
        <v>721</v>
      </c>
      <c r="C36" s="2"/>
      <c r="D36" s="2"/>
      <c r="E36" s="2"/>
      <c r="F36" s="2"/>
      <c r="G36" s="2"/>
    </row>
    <row r="37" spans="2:10" x14ac:dyDescent="0.25">
      <c r="B37" s="2" t="s">
        <v>718</v>
      </c>
      <c r="C37" s="2"/>
      <c r="D37" s="2"/>
      <c r="E37" s="2"/>
      <c r="F37" s="2"/>
      <c r="G37" s="2"/>
    </row>
    <row r="38" spans="2:10" x14ac:dyDescent="0.25">
      <c r="B38" t="s">
        <v>57</v>
      </c>
    </row>
    <row r="39" spans="2:10" x14ac:dyDescent="0.25">
      <c r="B39" t="s">
        <v>58</v>
      </c>
      <c r="E39" s="2"/>
      <c r="F39" t="s">
        <v>59</v>
      </c>
      <c r="H39" t="s">
        <v>60</v>
      </c>
    </row>
    <row r="40" spans="2:10" x14ac:dyDescent="0.25">
      <c r="B40" s="2183" t="s">
        <v>50</v>
      </c>
      <c r="C40" s="2183"/>
      <c r="D40" s="2183"/>
      <c r="E40" s="562"/>
      <c r="F40" s="562" t="s">
        <v>4</v>
      </c>
      <c r="G40" s="562"/>
      <c r="H40" s="2183" t="s">
        <v>61</v>
      </c>
      <c r="I40" s="2183"/>
      <c r="J40" s="2183"/>
    </row>
    <row r="41" spans="2:10" ht="23.25" customHeight="1" x14ac:dyDescent="0.25"/>
    <row r="42" spans="2:10" x14ac:dyDescent="0.25">
      <c r="B42" s="2" t="s">
        <v>720</v>
      </c>
      <c r="C42" s="2"/>
      <c r="D42" s="2"/>
      <c r="E42" s="2"/>
      <c r="F42" s="2"/>
      <c r="G42" s="2"/>
    </row>
    <row r="43" spans="2:10" x14ac:dyDescent="0.25">
      <c r="B43" s="2" t="s">
        <v>718</v>
      </c>
      <c r="C43" s="2"/>
      <c r="D43" s="2"/>
      <c r="E43" s="2"/>
      <c r="F43" s="2"/>
      <c r="G43" s="2"/>
    </row>
    <row r="44" spans="2:10" x14ac:dyDescent="0.25">
      <c r="B44" t="s">
        <v>57</v>
      </c>
    </row>
    <row r="45" spans="2:10" x14ac:dyDescent="0.25">
      <c r="B45" t="s">
        <v>58</v>
      </c>
      <c r="E45" s="2"/>
      <c r="F45" t="s">
        <v>59</v>
      </c>
      <c r="H45" t="s">
        <v>60</v>
      </c>
    </row>
    <row r="46" spans="2:10" x14ac:dyDescent="0.25">
      <c r="B46" s="2183" t="s">
        <v>50</v>
      </c>
      <c r="C46" s="2183"/>
      <c r="D46" s="2183"/>
      <c r="E46" s="562"/>
      <c r="F46" s="562" t="s">
        <v>4</v>
      </c>
      <c r="G46" s="562"/>
      <c r="H46" s="2183" t="s">
        <v>61</v>
      </c>
      <c r="I46" s="2183"/>
      <c r="J46" s="2183"/>
    </row>
    <row r="48" spans="2:10" x14ac:dyDescent="0.25">
      <c r="B48" s="2" t="s">
        <v>719</v>
      </c>
      <c r="C48" s="2"/>
      <c r="D48" s="2"/>
      <c r="E48" s="2"/>
      <c r="F48" s="2"/>
      <c r="G48" s="2"/>
    </row>
    <row r="49" spans="2:10" x14ac:dyDescent="0.25">
      <c r="B49" s="2" t="s">
        <v>718</v>
      </c>
      <c r="C49" s="2"/>
      <c r="D49" s="2"/>
      <c r="E49" s="2"/>
      <c r="F49" s="2"/>
      <c r="G49" s="2"/>
    </row>
    <row r="50" spans="2:10" x14ac:dyDescent="0.25">
      <c r="B50" t="s">
        <v>57</v>
      </c>
    </row>
    <row r="51" spans="2:10" x14ac:dyDescent="0.25">
      <c r="B51" t="s">
        <v>58</v>
      </c>
      <c r="E51" s="2"/>
      <c r="F51" t="s">
        <v>59</v>
      </c>
      <c r="H51" t="s">
        <v>60</v>
      </c>
    </row>
    <row r="52" spans="2:10" x14ac:dyDescent="0.25">
      <c r="B52" s="2183" t="s">
        <v>50</v>
      </c>
      <c r="C52" s="2183"/>
      <c r="D52" s="2183"/>
      <c r="E52" s="562"/>
      <c r="F52" s="562" t="s">
        <v>4</v>
      </c>
      <c r="G52" s="562"/>
      <c r="H52" s="2183" t="s">
        <v>61</v>
      </c>
      <c r="I52" s="2183"/>
      <c r="J52" s="2183"/>
    </row>
    <row r="54" spans="2:10" s="2" customFormat="1" x14ac:dyDescent="0.25">
      <c r="B54" s="2" t="s">
        <v>54</v>
      </c>
    </row>
    <row r="55" spans="2:10" s="2" customFormat="1" x14ac:dyDescent="0.25">
      <c r="B55" s="2" t="s">
        <v>55</v>
      </c>
    </row>
    <row r="56" spans="2:10" s="2" customFormat="1" x14ac:dyDescent="0.25">
      <c r="B56" s="2" t="s">
        <v>717</v>
      </c>
    </row>
    <row r="57" spans="2:10" s="2" customFormat="1" x14ac:dyDescent="0.25">
      <c r="B57" s="2" t="s">
        <v>57</v>
      </c>
    </row>
    <row r="58" spans="2:10" s="2" customFormat="1" x14ac:dyDescent="0.25">
      <c r="B58" s="2" t="s">
        <v>58</v>
      </c>
      <c r="F58" s="2" t="s">
        <v>59</v>
      </c>
      <c r="H58" s="2" t="s">
        <v>60</v>
      </c>
    </row>
    <row r="59" spans="2:10" x14ac:dyDescent="0.25">
      <c r="B59" s="2183" t="s">
        <v>50</v>
      </c>
      <c r="C59" s="2183"/>
      <c r="D59" s="2183"/>
      <c r="E59" s="562"/>
      <c r="F59" s="562" t="s">
        <v>4</v>
      </c>
      <c r="G59" s="562"/>
      <c r="H59" s="2183" t="s">
        <v>61</v>
      </c>
      <c r="I59" s="2183"/>
      <c r="J59" s="2183"/>
    </row>
  </sheetData>
  <mergeCells count="16">
    <mergeCell ref="B59:D59"/>
    <mergeCell ref="H59:J59"/>
    <mergeCell ref="B52:D52"/>
    <mergeCell ref="H52:J52"/>
    <mergeCell ref="B34:D34"/>
    <mergeCell ref="H34:J34"/>
    <mergeCell ref="B40:D40"/>
    <mergeCell ref="H40:J40"/>
    <mergeCell ref="B46:D46"/>
    <mergeCell ref="H46:J46"/>
    <mergeCell ref="B17:D17"/>
    <mergeCell ref="H17:J17"/>
    <mergeCell ref="B22:D22"/>
    <mergeCell ref="H22:J22"/>
    <mergeCell ref="B28:D28"/>
    <mergeCell ref="H28:J28"/>
  </mergeCells>
  <pageMargins left="0.70866141732283472" right="0.70866141732283472" top="0.74803149606299213" bottom="0.74803149606299213" header="0.31496062992125984" footer="0.31496062992125984"/>
  <pageSetup paperSize="9" scale="84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0"/>
  <sheetViews>
    <sheetView workbookViewId="0">
      <selection activeCell="I5" sqref="I5"/>
    </sheetView>
  </sheetViews>
  <sheetFormatPr defaultRowHeight="15" x14ac:dyDescent="0.25"/>
  <cols>
    <col min="1" max="2" width="9.140625" style="568"/>
    <col min="3" max="3" width="29.7109375" style="568" customWidth="1"/>
    <col min="4" max="10" width="9.140625" style="568"/>
    <col min="11" max="11" width="13.7109375" style="568" customWidth="1"/>
    <col min="12" max="16384" width="9.140625" style="568"/>
  </cols>
  <sheetData>
    <row r="1" spans="2:10" x14ac:dyDescent="0.25">
      <c r="I1" s="560" t="s">
        <v>409</v>
      </c>
      <c r="J1" s="119"/>
    </row>
    <row r="2" spans="2:10" x14ac:dyDescent="0.25">
      <c r="I2" s="560" t="s">
        <v>53</v>
      </c>
      <c r="J2" s="119"/>
    </row>
    <row r="3" spans="2:10" x14ac:dyDescent="0.25">
      <c r="I3" s="560" t="s">
        <v>13</v>
      </c>
      <c r="J3" s="119"/>
    </row>
    <row r="4" spans="2:10" x14ac:dyDescent="0.25">
      <c r="I4" s="560" t="s">
        <v>1218</v>
      </c>
      <c r="J4" s="119"/>
    </row>
    <row r="5" spans="2:10" ht="8.25" customHeight="1" x14ac:dyDescent="0.25"/>
    <row r="6" spans="2:10" ht="15.75" x14ac:dyDescent="0.25">
      <c r="B6" s="577" t="s">
        <v>738</v>
      </c>
      <c r="C6" s="577"/>
      <c r="D6" s="577"/>
      <c r="E6" s="577"/>
      <c r="F6" s="577"/>
      <c r="G6" s="576"/>
    </row>
    <row r="7" spans="2:10" ht="12" customHeight="1" x14ac:dyDescent="0.25">
      <c r="B7" s="568" t="s">
        <v>57</v>
      </c>
    </row>
    <row r="8" spans="2:10" ht="9.75" customHeight="1" x14ac:dyDescent="0.25">
      <c r="B8" s="2186" t="s">
        <v>737</v>
      </c>
      <c r="C8" s="2186"/>
      <c r="D8" s="2186"/>
      <c r="E8" s="2186"/>
      <c r="F8" s="2186"/>
      <c r="G8" s="2186"/>
      <c r="H8" s="2186"/>
      <c r="I8" s="2186"/>
      <c r="J8" s="2186"/>
    </row>
    <row r="9" spans="2:10" ht="20.25" customHeight="1" x14ac:dyDescent="0.25">
      <c r="B9" s="573" t="s">
        <v>729</v>
      </c>
      <c r="C9" s="573"/>
      <c r="D9" s="573"/>
      <c r="E9" s="573"/>
      <c r="F9" s="573"/>
      <c r="G9" s="573"/>
    </row>
    <row r="10" spans="2:10" ht="12" customHeight="1" x14ac:dyDescent="0.25">
      <c r="B10" s="568" t="s">
        <v>57</v>
      </c>
    </row>
    <row r="11" spans="2:10" ht="11.25" customHeight="1" x14ac:dyDescent="0.25">
      <c r="B11" s="573" t="s">
        <v>728</v>
      </c>
    </row>
    <row r="12" spans="2:10" ht="12.75" customHeight="1" x14ac:dyDescent="0.25">
      <c r="B12" s="575"/>
      <c r="C12" s="569" t="s">
        <v>727</v>
      </c>
      <c r="D12" s="569"/>
      <c r="E12" s="569"/>
      <c r="F12" s="569"/>
      <c r="G12" s="569"/>
      <c r="H12" s="575"/>
    </row>
    <row r="13" spans="2:10" ht="10.5" customHeight="1" x14ac:dyDescent="0.25"/>
    <row r="14" spans="2:10" ht="15.75" x14ac:dyDescent="0.25">
      <c r="B14" s="573" t="s">
        <v>726</v>
      </c>
      <c r="C14" s="573"/>
      <c r="D14" s="573"/>
      <c r="E14" s="573"/>
    </row>
    <row r="15" spans="2:10" x14ac:dyDescent="0.25">
      <c r="B15" s="570" t="s">
        <v>725</v>
      </c>
    </row>
    <row r="16" spans="2:10" ht="12" customHeight="1" x14ac:dyDescent="0.25">
      <c r="B16" s="568" t="s">
        <v>58</v>
      </c>
      <c r="E16" s="570"/>
      <c r="F16" s="568" t="s">
        <v>59</v>
      </c>
      <c r="H16" s="568" t="s">
        <v>60</v>
      </c>
    </row>
    <row r="17" spans="2:10" ht="12" customHeight="1" x14ac:dyDescent="0.25">
      <c r="B17" s="2184" t="s">
        <v>50</v>
      </c>
      <c r="C17" s="2184"/>
      <c r="D17" s="2184"/>
      <c r="E17" s="569"/>
      <c r="F17" s="569" t="s">
        <v>4</v>
      </c>
      <c r="G17" s="569"/>
      <c r="H17" s="2184" t="s">
        <v>61</v>
      </c>
      <c r="I17" s="2184"/>
      <c r="J17" s="2184"/>
    </row>
    <row r="18" spans="2:10" ht="12" customHeight="1" x14ac:dyDescent="0.25">
      <c r="B18" s="572"/>
      <c r="C18" s="572"/>
      <c r="D18" s="572"/>
      <c r="E18" s="569"/>
      <c r="F18" s="569"/>
      <c r="G18" s="569"/>
      <c r="H18" s="572"/>
      <c r="I18" s="572"/>
      <c r="J18" s="572"/>
    </row>
    <row r="19" spans="2:10" ht="15.75" customHeight="1" x14ac:dyDescent="0.25">
      <c r="B19" s="574" t="s">
        <v>732</v>
      </c>
      <c r="C19" s="574"/>
      <c r="D19" s="573"/>
      <c r="E19" s="573"/>
      <c r="F19" s="573"/>
      <c r="G19" s="573"/>
      <c r="H19" s="572"/>
      <c r="I19" s="572"/>
      <c r="J19" s="572"/>
    </row>
    <row r="20" spans="2:10" ht="21.75" customHeight="1" x14ac:dyDescent="0.25">
      <c r="B20" s="570" t="s">
        <v>724</v>
      </c>
    </row>
    <row r="21" spans="2:10" x14ac:dyDescent="0.25">
      <c r="B21" s="568" t="s">
        <v>58</v>
      </c>
      <c r="E21" s="570"/>
      <c r="F21" s="568" t="s">
        <v>59</v>
      </c>
      <c r="H21" s="568" t="s">
        <v>60</v>
      </c>
    </row>
    <row r="22" spans="2:10" ht="12.75" customHeight="1" x14ac:dyDescent="0.25">
      <c r="B22" s="2184" t="s">
        <v>50</v>
      </c>
      <c r="C22" s="2184"/>
      <c r="D22" s="2184"/>
      <c r="E22" s="569"/>
      <c r="F22" s="569" t="s">
        <v>4</v>
      </c>
      <c r="G22" s="569"/>
      <c r="H22" s="2184" t="s">
        <v>61</v>
      </c>
      <c r="I22" s="2184"/>
      <c r="J22" s="2184"/>
    </row>
    <row r="23" spans="2:10" x14ac:dyDescent="0.25">
      <c r="E23" s="570"/>
    </row>
    <row r="24" spans="2:10" x14ac:dyDescent="0.25">
      <c r="B24" s="570" t="s">
        <v>736</v>
      </c>
      <c r="C24" s="570"/>
      <c r="D24" s="570"/>
      <c r="E24" s="570"/>
      <c r="F24" s="570"/>
      <c r="G24" s="570"/>
      <c r="H24" s="570"/>
      <c r="I24" s="570"/>
      <c r="J24" s="570"/>
    </row>
    <row r="25" spans="2:10" ht="14.25" customHeight="1" x14ac:dyDescent="0.25">
      <c r="B25" s="570" t="s">
        <v>735</v>
      </c>
      <c r="C25" s="570"/>
      <c r="D25" s="570"/>
      <c r="E25" s="570"/>
      <c r="F25" s="570"/>
      <c r="G25" s="570"/>
      <c r="H25" s="570"/>
      <c r="I25" s="570"/>
      <c r="J25" s="570"/>
    </row>
    <row r="26" spans="2:10" ht="12.75" customHeight="1" x14ac:dyDescent="0.25">
      <c r="B26" s="2184" t="s">
        <v>651</v>
      </c>
      <c r="C26" s="2184"/>
      <c r="D26" s="2184"/>
      <c r="E26" s="2184"/>
      <c r="F26" s="2184"/>
      <c r="G26" s="2184"/>
      <c r="H26" s="2184"/>
      <c r="I26" s="2184"/>
      <c r="J26" s="2184"/>
    </row>
    <row r="27" spans="2:10" ht="12.75" customHeight="1" x14ac:dyDescent="0.25">
      <c r="B27" s="568" t="s">
        <v>58</v>
      </c>
      <c r="E27" s="570"/>
      <c r="F27" s="568" t="s">
        <v>59</v>
      </c>
      <c r="H27" s="568" t="s">
        <v>60</v>
      </c>
    </row>
    <row r="28" spans="2:10" ht="14.25" customHeight="1" x14ac:dyDescent="0.25">
      <c r="B28" s="2184" t="s">
        <v>50</v>
      </c>
      <c r="C28" s="2184"/>
      <c r="D28" s="2184"/>
      <c r="E28" s="569"/>
      <c r="F28" s="569" t="s">
        <v>4</v>
      </c>
      <c r="G28" s="569"/>
      <c r="H28" s="2184" t="s">
        <v>61</v>
      </c>
      <c r="I28" s="2184"/>
      <c r="J28" s="2184"/>
    </row>
    <row r="29" spans="2:10" ht="21.75" customHeight="1" x14ac:dyDescent="0.25">
      <c r="B29" s="2185" t="s">
        <v>734</v>
      </c>
      <c r="C29" s="2185"/>
      <c r="D29" s="2185"/>
      <c r="E29" s="2185"/>
      <c r="F29" s="2185"/>
      <c r="G29" s="2185"/>
      <c r="H29" s="2185"/>
      <c r="I29" s="2185"/>
      <c r="J29" s="2185"/>
    </row>
    <row r="30" spans="2:10" ht="21.75" customHeight="1" x14ac:dyDescent="0.25">
      <c r="B30" s="571" t="s">
        <v>296</v>
      </c>
      <c r="C30" s="571"/>
      <c r="D30" s="571"/>
      <c r="E30" s="571"/>
      <c r="F30" s="571"/>
      <c r="G30" s="571"/>
      <c r="H30" s="571"/>
      <c r="I30" s="571"/>
      <c r="J30" s="571"/>
    </row>
    <row r="31" spans="2:10" ht="14.25" customHeight="1" x14ac:dyDescent="0.25">
      <c r="B31" s="568" t="s">
        <v>58</v>
      </c>
      <c r="E31" s="570"/>
      <c r="F31" s="568" t="s">
        <v>59</v>
      </c>
      <c r="H31" s="568" t="s">
        <v>60</v>
      </c>
    </row>
    <row r="32" spans="2:10" ht="14.25" customHeight="1" x14ac:dyDescent="0.25">
      <c r="B32" s="2184" t="s">
        <v>50</v>
      </c>
      <c r="C32" s="2184"/>
      <c r="D32" s="2184"/>
      <c r="E32" s="569"/>
      <c r="F32" s="569" t="s">
        <v>4</v>
      </c>
      <c r="G32" s="569"/>
      <c r="H32" s="2184" t="s">
        <v>61</v>
      </c>
      <c r="I32" s="2184"/>
      <c r="J32" s="2184"/>
    </row>
    <row r="33" spans="2:10" ht="14.25" customHeight="1" x14ac:dyDescent="0.25">
      <c r="B33" s="2185" t="s">
        <v>733</v>
      </c>
      <c r="C33" s="2185"/>
      <c r="D33" s="2185"/>
      <c r="E33" s="2185"/>
      <c r="F33" s="2185"/>
      <c r="G33" s="2185"/>
      <c r="H33" s="2185"/>
      <c r="I33" s="2185"/>
      <c r="J33" s="2185"/>
    </row>
    <row r="34" spans="2:10" ht="14.25" customHeight="1" x14ac:dyDescent="0.25">
      <c r="B34" s="2184" t="s">
        <v>50</v>
      </c>
      <c r="C34" s="2184"/>
      <c r="D34" s="2184"/>
      <c r="E34" s="569"/>
      <c r="F34" s="569" t="s">
        <v>4</v>
      </c>
      <c r="G34" s="569"/>
      <c r="H34" s="2184" t="s">
        <v>61</v>
      </c>
      <c r="I34" s="2184"/>
      <c r="J34" s="2184"/>
    </row>
    <row r="35" spans="2:10" ht="18.75" customHeight="1" x14ac:dyDescent="0.25">
      <c r="B35" s="570" t="s">
        <v>723</v>
      </c>
      <c r="C35" s="570"/>
      <c r="D35" s="570"/>
      <c r="E35" s="570"/>
      <c r="F35" s="570"/>
      <c r="G35" s="570"/>
    </row>
    <row r="36" spans="2:10" x14ac:dyDescent="0.25">
      <c r="B36" s="570" t="s">
        <v>718</v>
      </c>
      <c r="C36" s="570"/>
      <c r="D36" s="570"/>
      <c r="E36" s="570"/>
      <c r="F36" s="570"/>
      <c r="G36" s="570"/>
    </row>
    <row r="37" spans="2:10" x14ac:dyDescent="0.25">
      <c r="B37" s="568" t="s">
        <v>57</v>
      </c>
    </row>
    <row r="38" spans="2:10" x14ac:dyDescent="0.25">
      <c r="B38" s="568" t="s">
        <v>58</v>
      </c>
      <c r="E38" s="570"/>
      <c r="F38" s="568" t="s">
        <v>59</v>
      </c>
      <c r="H38" s="568" t="s">
        <v>60</v>
      </c>
    </row>
    <row r="39" spans="2:10" ht="13.5" customHeight="1" x14ac:dyDescent="0.25">
      <c r="B39" s="2184" t="s">
        <v>50</v>
      </c>
      <c r="C39" s="2184"/>
      <c r="D39" s="2184"/>
      <c r="E39" s="569"/>
      <c r="F39" s="569" t="s">
        <v>4</v>
      </c>
      <c r="G39" s="569"/>
      <c r="H39" s="2184" t="s">
        <v>61</v>
      </c>
      <c r="I39" s="2184"/>
      <c r="J39" s="2184"/>
    </row>
    <row r="40" spans="2:10" ht="12" customHeight="1" x14ac:dyDescent="0.25"/>
    <row r="41" spans="2:10" x14ac:dyDescent="0.25">
      <c r="B41" s="570" t="s">
        <v>722</v>
      </c>
      <c r="C41" s="570"/>
      <c r="D41" s="570"/>
      <c r="E41" s="570"/>
      <c r="F41" s="570"/>
      <c r="G41" s="570"/>
    </row>
    <row r="42" spans="2:10" x14ac:dyDescent="0.25">
      <c r="B42" s="570" t="s">
        <v>718</v>
      </c>
      <c r="C42" s="570"/>
      <c r="D42" s="570"/>
      <c r="E42" s="570"/>
      <c r="F42" s="570"/>
      <c r="G42" s="570"/>
    </row>
    <row r="43" spans="2:10" x14ac:dyDescent="0.25">
      <c r="B43" s="568" t="s">
        <v>57</v>
      </c>
    </row>
    <row r="44" spans="2:10" x14ac:dyDescent="0.25">
      <c r="B44" s="568" t="s">
        <v>58</v>
      </c>
      <c r="E44" s="570"/>
      <c r="F44" s="568" t="s">
        <v>59</v>
      </c>
      <c r="H44" s="568" t="s">
        <v>60</v>
      </c>
    </row>
    <row r="45" spans="2:10" x14ac:dyDescent="0.25">
      <c r="B45" s="2184" t="s">
        <v>50</v>
      </c>
      <c r="C45" s="2184"/>
      <c r="D45" s="2184"/>
      <c r="E45" s="569"/>
      <c r="F45" s="569" t="s">
        <v>4</v>
      </c>
      <c r="G45" s="569"/>
      <c r="H45" s="2184" t="s">
        <v>61</v>
      </c>
      <c r="I45" s="2184"/>
      <c r="J45" s="2184"/>
    </row>
    <row r="46" spans="2:10" ht="15" customHeight="1" x14ac:dyDescent="0.25"/>
    <row r="47" spans="2:10" x14ac:dyDescent="0.25">
      <c r="B47" s="570" t="s">
        <v>721</v>
      </c>
      <c r="C47" s="570"/>
      <c r="D47" s="570"/>
      <c r="E47" s="570"/>
      <c r="F47" s="570"/>
      <c r="G47" s="570"/>
    </row>
    <row r="48" spans="2:10" x14ac:dyDescent="0.25">
      <c r="B48" s="570" t="s">
        <v>718</v>
      </c>
      <c r="C48" s="570"/>
      <c r="D48" s="570"/>
      <c r="E48" s="570"/>
      <c r="F48" s="570"/>
      <c r="G48" s="570"/>
    </row>
    <row r="49" spans="2:10" x14ac:dyDescent="0.25">
      <c r="B49" s="568" t="s">
        <v>57</v>
      </c>
    </row>
    <row r="50" spans="2:10" x14ac:dyDescent="0.25">
      <c r="B50" s="568" t="s">
        <v>58</v>
      </c>
      <c r="E50" s="570"/>
      <c r="F50" s="568" t="s">
        <v>59</v>
      </c>
      <c r="H50" s="568" t="s">
        <v>60</v>
      </c>
    </row>
    <row r="51" spans="2:10" x14ac:dyDescent="0.25">
      <c r="B51" s="2184" t="s">
        <v>50</v>
      </c>
      <c r="C51" s="2184"/>
      <c r="D51" s="2184"/>
      <c r="E51" s="569"/>
      <c r="F51" s="569" t="s">
        <v>4</v>
      </c>
      <c r="G51" s="569"/>
      <c r="H51" s="2184" t="s">
        <v>61</v>
      </c>
      <c r="I51" s="2184"/>
      <c r="J51" s="2184"/>
    </row>
    <row r="52" spans="2:10" ht="13.5" customHeight="1" x14ac:dyDescent="0.25"/>
    <row r="53" spans="2:10" x14ac:dyDescent="0.25">
      <c r="B53" s="570" t="s">
        <v>720</v>
      </c>
      <c r="C53" s="570"/>
      <c r="D53" s="570"/>
      <c r="E53" s="570"/>
      <c r="F53" s="570"/>
      <c r="G53" s="570"/>
    </row>
    <row r="54" spans="2:10" x14ac:dyDescent="0.25">
      <c r="B54" s="570" t="s">
        <v>718</v>
      </c>
      <c r="C54" s="570"/>
      <c r="D54" s="570"/>
      <c r="E54" s="570"/>
      <c r="F54" s="570"/>
      <c r="G54" s="570"/>
    </row>
    <row r="55" spans="2:10" x14ac:dyDescent="0.25">
      <c r="B55" s="568" t="s">
        <v>57</v>
      </c>
    </row>
    <row r="56" spans="2:10" x14ac:dyDescent="0.25">
      <c r="B56" s="568" t="s">
        <v>58</v>
      </c>
      <c r="E56" s="570"/>
      <c r="F56" s="568" t="s">
        <v>59</v>
      </c>
      <c r="H56" s="568" t="s">
        <v>60</v>
      </c>
    </row>
    <row r="57" spans="2:10" x14ac:dyDescent="0.25">
      <c r="B57" s="2184" t="s">
        <v>50</v>
      </c>
      <c r="C57" s="2184"/>
      <c r="D57" s="2184"/>
      <c r="E57" s="569"/>
      <c r="F57" s="569" t="s">
        <v>4</v>
      </c>
      <c r="G57" s="569"/>
      <c r="H57" s="2184" t="s">
        <v>61</v>
      </c>
      <c r="I57" s="2184"/>
      <c r="J57" s="2184"/>
    </row>
    <row r="59" spans="2:10" x14ac:dyDescent="0.25">
      <c r="B59" s="570" t="s">
        <v>719</v>
      </c>
      <c r="C59" s="570"/>
      <c r="D59" s="570"/>
      <c r="E59" s="570"/>
      <c r="F59" s="570"/>
      <c r="G59" s="570"/>
    </row>
    <row r="60" spans="2:10" x14ac:dyDescent="0.25">
      <c r="B60" s="570" t="s">
        <v>718</v>
      </c>
      <c r="C60" s="570"/>
      <c r="D60" s="570"/>
      <c r="E60" s="570"/>
      <c r="F60" s="570"/>
      <c r="G60" s="570"/>
    </row>
    <row r="61" spans="2:10" x14ac:dyDescent="0.25">
      <c r="B61" s="568" t="s">
        <v>57</v>
      </c>
    </row>
    <row r="62" spans="2:10" x14ac:dyDescent="0.25">
      <c r="B62" s="568" t="s">
        <v>58</v>
      </c>
      <c r="E62" s="570"/>
      <c r="F62" s="568" t="s">
        <v>59</v>
      </c>
      <c r="H62" s="568" t="s">
        <v>60</v>
      </c>
    </row>
    <row r="63" spans="2:10" x14ac:dyDescent="0.25">
      <c r="B63" s="2184" t="s">
        <v>50</v>
      </c>
      <c r="C63" s="2184"/>
      <c r="D63" s="2184"/>
      <c r="E63" s="569"/>
      <c r="F63" s="569" t="s">
        <v>4</v>
      </c>
      <c r="G63" s="569"/>
      <c r="H63" s="2184" t="s">
        <v>61</v>
      </c>
      <c r="I63" s="2184"/>
      <c r="J63" s="2184"/>
    </row>
    <row r="65" spans="2:10" x14ac:dyDescent="0.25">
      <c r="B65" s="570" t="s">
        <v>54</v>
      </c>
      <c r="C65" s="570"/>
      <c r="D65" s="570"/>
      <c r="E65" s="570"/>
      <c r="F65" s="570"/>
      <c r="G65" s="570"/>
      <c r="H65" s="570"/>
      <c r="I65" s="570"/>
      <c r="J65" s="570"/>
    </row>
    <row r="66" spans="2:10" x14ac:dyDescent="0.25">
      <c r="B66" s="570" t="s">
        <v>55</v>
      </c>
      <c r="C66" s="570"/>
      <c r="D66" s="570"/>
      <c r="E66" s="570"/>
      <c r="F66" s="570"/>
      <c r="G66" s="570"/>
      <c r="H66" s="570"/>
      <c r="I66" s="570"/>
      <c r="J66" s="570"/>
    </row>
    <row r="67" spans="2:10" x14ac:dyDescent="0.25">
      <c r="B67" s="570" t="s">
        <v>717</v>
      </c>
      <c r="C67" s="570"/>
      <c r="D67" s="570"/>
      <c r="E67" s="570"/>
      <c r="F67" s="570"/>
      <c r="G67" s="570"/>
      <c r="H67" s="570"/>
      <c r="I67" s="570"/>
      <c r="J67" s="570"/>
    </row>
    <row r="68" spans="2:10" x14ac:dyDescent="0.25">
      <c r="B68" s="570" t="s">
        <v>57</v>
      </c>
      <c r="C68" s="570"/>
      <c r="D68" s="570"/>
      <c r="E68" s="570"/>
      <c r="F68" s="570"/>
      <c r="G68" s="570"/>
      <c r="H68" s="570"/>
      <c r="I68" s="570"/>
      <c r="J68" s="570"/>
    </row>
    <row r="69" spans="2:10" x14ac:dyDescent="0.25">
      <c r="B69" s="570" t="s">
        <v>58</v>
      </c>
      <c r="C69" s="570"/>
      <c r="D69" s="570"/>
      <c r="E69" s="570"/>
      <c r="F69" s="570" t="s">
        <v>59</v>
      </c>
      <c r="G69" s="570"/>
      <c r="H69" s="570" t="s">
        <v>60</v>
      </c>
      <c r="I69" s="570"/>
      <c r="J69" s="570"/>
    </row>
    <row r="70" spans="2:10" x14ac:dyDescent="0.25">
      <c r="B70" s="2184" t="s">
        <v>50</v>
      </c>
      <c r="C70" s="2184"/>
      <c r="D70" s="2184"/>
      <c r="E70" s="569"/>
      <c r="F70" s="569" t="s">
        <v>4</v>
      </c>
      <c r="G70" s="569"/>
      <c r="H70" s="2184" t="s">
        <v>61</v>
      </c>
      <c r="I70" s="2184"/>
      <c r="J70" s="2184"/>
    </row>
  </sheetData>
  <mergeCells count="26">
    <mergeCell ref="B45:D45"/>
    <mergeCell ref="H45:J45"/>
    <mergeCell ref="B70:D70"/>
    <mergeCell ref="H70:J70"/>
    <mergeCell ref="B51:D51"/>
    <mergeCell ref="H51:J51"/>
    <mergeCell ref="B57:D57"/>
    <mergeCell ref="H57:J57"/>
    <mergeCell ref="B63:D63"/>
    <mergeCell ref="H63:J63"/>
    <mergeCell ref="B32:D32"/>
    <mergeCell ref="H32:J32"/>
    <mergeCell ref="B34:D34"/>
    <mergeCell ref="H34:J34"/>
    <mergeCell ref="B39:D39"/>
    <mergeCell ref="H39:J39"/>
    <mergeCell ref="B33:J33"/>
    <mergeCell ref="B26:J26"/>
    <mergeCell ref="B28:D28"/>
    <mergeCell ref="H28:J28"/>
    <mergeCell ref="B29:J29"/>
    <mergeCell ref="B8:J8"/>
    <mergeCell ref="B17:D17"/>
    <mergeCell ref="H17:J17"/>
    <mergeCell ref="B22:D22"/>
    <mergeCell ref="H22:J22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4294967293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view="pageBreakPreview" zoomScale="110" zoomScaleNormal="100" zoomScaleSheetLayoutView="110" workbookViewId="0">
      <selection activeCell="C5" sqref="C5"/>
    </sheetView>
  </sheetViews>
  <sheetFormatPr defaultRowHeight="12.75" x14ac:dyDescent="0.2"/>
  <cols>
    <col min="1" max="1" width="3.42578125" style="1074" customWidth="1"/>
    <col min="2" max="2" width="52.28515625" style="1074" customWidth="1"/>
    <col min="3" max="3" width="35.140625" style="1074" customWidth="1"/>
    <col min="4" max="4" width="12.7109375" style="1074" customWidth="1"/>
    <col min="5" max="16384" width="9.140625" style="1074"/>
  </cols>
  <sheetData>
    <row r="1" spans="1:5" x14ac:dyDescent="0.2">
      <c r="C1" s="1097" t="s">
        <v>464</v>
      </c>
    </row>
    <row r="2" spans="1:5" x14ac:dyDescent="0.2">
      <c r="C2" s="1097" t="s">
        <v>53</v>
      </c>
    </row>
    <row r="3" spans="1:5" x14ac:dyDescent="0.2">
      <c r="C3" s="1097" t="s">
        <v>13</v>
      </c>
    </row>
    <row r="4" spans="1:5" x14ac:dyDescent="0.2">
      <c r="C4" s="1097" t="s">
        <v>1229</v>
      </c>
    </row>
    <row r="5" spans="1:5" ht="36.75" customHeight="1" x14ac:dyDescent="0.2">
      <c r="A5" s="1093"/>
      <c r="E5" s="1096"/>
    </row>
    <row r="6" spans="1:5" x14ac:dyDescent="0.2">
      <c r="A6" s="1093"/>
      <c r="B6" s="2187" t="s">
        <v>1072</v>
      </c>
      <c r="C6" s="2187"/>
      <c r="E6" s="1096"/>
    </row>
    <row r="7" spans="1:5" x14ac:dyDescent="0.2">
      <c r="A7" s="1093"/>
      <c r="B7" s="2188" t="s">
        <v>1071</v>
      </c>
      <c r="C7" s="2188"/>
      <c r="E7" s="1076"/>
    </row>
    <row r="8" spans="1:5" x14ac:dyDescent="0.2">
      <c r="A8" s="1093"/>
      <c r="B8" s="1085" t="s">
        <v>1070</v>
      </c>
      <c r="C8" s="1095"/>
      <c r="E8" s="1076"/>
    </row>
    <row r="9" spans="1:5" x14ac:dyDescent="0.2">
      <c r="A9" s="1094"/>
      <c r="B9" s="1083" t="s">
        <v>1069</v>
      </c>
      <c r="C9" s="1092"/>
    </row>
    <row r="10" spans="1:5" x14ac:dyDescent="0.2">
      <c r="A10" s="1093"/>
      <c r="B10" s="1083" t="s">
        <v>1068</v>
      </c>
      <c r="C10" s="1092"/>
    </row>
    <row r="11" spans="1:5" s="1080" customFormat="1" ht="20.25" customHeight="1" x14ac:dyDescent="0.2">
      <c r="B11" s="1083" t="s">
        <v>1067</v>
      </c>
      <c r="C11" s="1083"/>
    </row>
    <row r="12" spans="1:5" s="1080" customFormat="1" ht="21.75" customHeight="1" x14ac:dyDescent="0.2">
      <c r="B12" s="1083" t="s">
        <v>1066</v>
      </c>
      <c r="C12" s="1091"/>
    </row>
    <row r="13" spans="1:5" ht="15" customHeight="1" x14ac:dyDescent="0.2">
      <c r="B13" s="1083" t="s">
        <v>1065</v>
      </c>
      <c r="C13" s="1083"/>
    </row>
    <row r="14" spans="1:5" ht="15" customHeight="1" x14ac:dyDescent="0.2">
      <c r="B14" s="1090" t="s">
        <v>1064</v>
      </c>
      <c r="C14" s="1083"/>
    </row>
    <row r="15" spans="1:5" ht="15" customHeight="1" x14ac:dyDescent="0.2">
      <c r="B15" s="1090" t="s">
        <v>1063</v>
      </c>
      <c r="C15" s="1083"/>
    </row>
    <row r="16" spans="1:5" ht="30.75" customHeight="1" x14ac:dyDescent="0.2">
      <c r="B16" s="1085" t="s">
        <v>1062</v>
      </c>
      <c r="C16" s="1090"/>
    </row>
    <row r="17" spans="2:7" ht="15" customHeight="1" x14ac:dyDescent="0.2">
      <c r="B17" s="1090" t="s">
        <v>1061</v>
      </c>
      <c r="C17" s="1090"/>
    </row>
    <row r="18" spans="2:7" ht="27.75" customHeight="1" x14ac:dyDescent="0.2">
      <c r="B18" s="1083" t="s">
        <v>1060</v>
      </c>
      <c r="C18" s="1085"/>
    </row>
    <row r="19" spans="2:7" ht="21.75" customHeight="1" x14ac:dyDescent="0.2">
      <c r="B19" s="1083" t="s">
        <v>1059</v>
      </c>
      <c r="C19" s="1090"/>
    </row>
    <row r="20" spans="2:7" ht="18" customHeight="1" x14ac:dyDescent="0.2">
      <c r="B20" s="1083" t="s">
        <v>1058</v>
      </c>
      <c r="C20" s="1090"/>
    </row>
    <row r="21" spans="2:7" s="1080" customFormat="1" ht="29.25" customHeight="1" x14ac:dyDescent="0.2">
      <c r="B21" s="1083" t="s">
        <v>1057</v>
      </c>
      <c r="C21" s="1089"/>
    </row>
    <row r="22" spans="2:7" ht="21" customHeight="1" x14ac:dyDescent="0.2">
      <c r="B22" s="1085" t="s">
        <v>1056</v>
      </c>
      <c r="C22" s="1083"/>
    </row>
    <row r="23" spans="2:7" ht="14.25" customHeight="1" x14ac:dyDescent="0.2">
      <c r="B23" s="1084" t="s">
        <v>1055</v>
      </c>
      <c r="C23" s="1088"/>
      <c r="G23" s="1081"/>
    </row>
    <row r="24" spans="2:7" ht="17.25" customHeight="1" x14ac:dyDescent="0.2">
      <c r="B24" s="1085" t="s">
        <v>1054</v>
      </c>
      <c r="C24" s="1083"/>
      <c r="G24" s="1087"/>
    </row>
    <row r="25" spans="2:7" s="1080" customFormat="1" ht="40.5" customHeight="1" x14ac:dyDescent="0.2">
      <c r="B25" s="1083" t="s">
        <v>1053</v>
      </c>
      <c r="C25" s="1085" t="s">
        <v>1051</v>
      </c>
    </row>
    <row r="26" spans="2:7" ht="35.25" customHeight="1" x14ac:dyDescent="0.2">
      <c r="B26" s="1086" t="s">
        <v>1052</v>
      </c>
      <c r="C26" s="1085" t="s">
        <v>1051</v>
      </c>
    </row>
    <row r="27" spans="2:7" ht="26.25" customHeight="1" x14ac:dyDescent="0.2">
      <c r="B27" s="1085" t="s">
        <v>1050</v>
      </c>
      <c r="C27" s="1083"/>
    </row>
    <row r="28" spans="2:7" s="1080" customFormat="1" ht="28.5" customHeight="1" x14ac:dyDescent="0.2">
      <c r="B28" s="1084" t="s">
        <v>1049</v>
      </c>
      <c r="C28" s="1083"/>
    </row>
    <row r="29" spans="2:7" x14ac:dyDescent="0.2">
      <c r="B29" s="1077"/>
      <c r="C29" s="1082"/>
    </row>
    <row r="30" spans="2:7" s="1080" customFormat="1" ht="41.25" customHeight="1" x14ac:dyDescent="0.2">
      <c r="B30" s="1074"/>
      <c r="C30" s="1081"/>
    </row>
    <row r="31" spans="2:7" s="1078" customFormat="1" ht="9" customHeight="1" x14ac:dyDescent="0.2">
      <c r="B31" s="1074"/>
      <c r="C31" s="1079"/>
    </row>
    <row r="32" spans="2:7" x14ac:dyDescent="0.2">
      <c r="C32" s="1077"/>
    </row>
    <row r="33" spans="1:3" x14ac:dyDescent="0.2">
      <c r="B33" s="1076"/>
    </row>
    <row r="36" spans="1:3" ht="15.75" x14ac:dyDescent="0.2">
      <c r="A36" s="1075"/>
      <c r="C36" s="1076"/>
    </row>
    <row r="38" spans="1:3" ht="15.75" x14ac:dyDescent="0.2">
      <c r="A38" s="1075"/>
    </row>
  </sheetData>
  <mergeCells count="2">
    <mergeCell ref="B6:C6"/>
    <mergeCell ref="B7:C7"/>
  </mergeCells>
  <pageMargins left="1.3385826771653544" right="0.74803149606299213" top="0.98425196850393704" bottom="0.98425196850393704" header="0.51181102362204722" footer="0.51181102362204722"/>
  <pageSetup paperSize="9" scale="86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I12"/>
  <sheetViews>
    <sheetView workbookViewId="0">
      <selection activeCell="G5" sqref="G5"/>
    </sheetView>
  </sheetViews>
  <sheetFormatPr defaultRowHeight="18" x14ac:dyDescent="0.25"/>
  <cols>
    <col min="1" max="6" width="9.140625" style="47"/>
    <col min="7" max="7" width="17.85546875" style="47" customWidth="1"/>
    <col min="8" max="16384" width="9.140625" style="47"/>
  </cols>
  <sheetData>
    <row r="1" spans="1:9" ht="13.5" customHeight="1" x14ac:dyDescent="0.25">
      <c r="A1" s="45"/>
      <c r="B1" s="45"/>
      <c r="C1" s="45"/>
      <c r="D1" s="45"/>
      <c r="E1" s="45"/>
      <c r="F1" s="45"/>
      <c r="G1" s="46" t="s">
        <v>504</v>
      </c>
      <c r="H1" s="45"/>
      <c r="I1" s="45"/>
    </row>
    <row r="2" spans="1:9" ht="12.75" customHeight="1" x14ac:dyDescent="0.25">
      <c r="A2" s="45"/>
      <c r="B2" s="45"/>
      <c r="C2" s="45"/>
      <c r="D2" s="45"/>
      <c r="E2" s="45"/>
      <c r="F2" s="45"/>
      <c r="G2" s="46" t="s">
        <v>53</v>
      </c>
      <c r="H2" s="45"/>
      <c r="I2" s="45"/>
    </row>
    <row r="3" spans="1:9" ht="12.75" customHeight="1" x14ac:dyDescent="0.25">
      <c r="A3" s="45"/>
      <c r="B3" s="45"/>
      <c r="C3" s="45"/>
      <c r="D3" s="45"/>
      <c r="E3" s="45"/>
      <c r="F3" s="45"/>
      <c r="G3" s="46" t="s">
        <v>13</v>
      </c>
      <c r="H3" s="45"/>
      <c r="I3" s="45"/>
    </row>
    <row r="4" spans="1:9" ht="12" customHeight="1" x14ac:dyDescent="0.25">
      <c r="A4" s="45"/>
      <c r="B4" s="45"/>
      <c r="C4" s="45"/>
      <c r="D4" s="45"/>
      <c r="E4" s="45"/>
      <c r="F4" s="45"/>
      <c r="G4" s="46" t="s">
        <v>1231</v>
      </c>
      <c r="H4" s="45"/>
      <c r="I4" s="45"/>
    </row>
    <row r="5" spans="1:9" x14ac:dyDescent="0.25">
      <c r="A5" s="45"/>
      <c r="B5" s="45"/>
      <c r="C5" s="45"/>
      <c r="D5" s="45"/>
      <c r="E5" s="45"/>
      <c r="F5" s="45"/>
      <c r="G5" s="45"/>
      <c r="H5" s="45"/>
      <c r="I5" s="45"/>
    </row>
    <row r="6" spans="1:9" x14ac:dyDescent="0.25">
      <c r="A6" s="45"/>
      <c r="B6" s="45"/>
      <c r="C6" s="45"/>
      <c r="D6" s="45"/>
      <c r="E6" s="45"/>
      <c r="F6" s="45"/>
      <c r="G6" s="45"/>
      <c r="H6" s="45"/>
      <c r="I6" s="45"/>
    </row>
    <row r="7" spans="1:9" x14ac:dyDescent="0.25">
      <c r="A7" s="48" t="s">
        <v>54</v>
      </c>
      <c r="B7" s="48"/>
      <c r="C7" s="48"/>
      <c r="D7" s="48"/>
      <c r="E7" s="48"/>
      <c r="F7" s="48"/>
      <c r="G7" s="48"/>
      <c r="H7" s="48"/>
      <c r="I7" s="48"/>
    </row>
    <row r="8" spans="1:9" x14ac:dyDescent="0.25">
      <c r="A8" s="48" t="s">
        <v>55</v>
      </c>
      <c r="B8" s="48"/>
      <c r="C8" s="48"/>
      <c r="D8" s="48"/>
      <c r="E8" s="48"/>
      <c r="F8" s="48"/>
      <c r="G8" s="48"/>
      <c r="H8" s="48"/>
      <c r="I8" s="48"/>
    </row>
    <row r="9" spans="1:9" x14ac:dyDescent="0.25">
      <c r="A9" s="48" t="s">
        <v>56</v>
      </c>
      <c r="B9" s="48"/>
      <c r="C9" s="48"/>
      <c r="D9" s="48"/>
      <c r="E9" s="48"/>
      <c r="F9" s="48"/>
      <c r="G9" s="48"/>
      <c r="H9" s="48"/>
      <c r="I9" s="48"/>
    </row>
    <row r="10" spans="1:9" x14ac:dyDescent="0.25">
      <c r="A10" s="48" t="s">
        <v>57</v>
      </c>
      <c r="B10" s="48"/>
      <c r="C10" s="48"/>
      <c r="D10" s="48"/>
      <c r="E10" s="48"/>
      <c r="F10" s="48"/>
      <c r="G10" s="48"/>
      <c r="H10" s="48"/>
      <c r="I10" s="48"/>
    </row>
    <row r="11" spans="1:9" x14ac:dyDescent="0.25">
      <c r="A11" s="48" t="s">
        <v>58</v>
      </c>
      <c r="B11" s="48"/>
      <c r="C11" s="48"/>
      <c r="D11" s="48"/>
      <c r="E11" s="48" t="s">
        <v>59</v>
      </c>
      <c r="F11" s="48"/>
      <c r="G11" s="48" t="s">
        <v>60</v>
      </c>
      <c r="H11" s="48"/>
      <c r="I11" s="48"/>
    </row>
    <row r="12" spans="1:9" x14ac:dyDescent="0.25">
      <c r="A12" s="2189" t="s">
        <v>50</v>
      </c>
      <c r="B12" s="2189"/>
      <c r="C12" s="2189"/>
      <c r="D12" s="49"/>
      <c r="E12" s="49" t="s">
        <v>4</v>
      </c>
      <c r="F12" s="49"/>
      <c r="G12" s="2189" t="s">
        <v>61</v>
      </c>
      <c r="H12" s="2189"/>
      <c r="I12" s="2189"/>
    </row>
  </sheetData>
  <mergeCells count="2">
    <mergeCell ref="A12:C12"/>
    <mergeCell ref="G12:I12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view="pageBreakPreview" zoomScaleNormal="90" zoomScaleSheetLayoutView="100" workbookViewId="0">
      <pane ySplit="8" topLeftCell="A21" activePane="bottomLeft" state="frozen"/>
      <selection pane="bottomLeft" activeCell="P5" sqref="P5"/>
    </sheetView>
  </sheetViews>
  <sheetFormatPr defaultColWidth="8.7109375" defaultRowHeight="11.25" x14ac:dyDescent="0.2"/>
  <cols>
    <col min="1" max="1" width="6.140625" style="751" customWidth="1"/>
    <col min="2" max="2" width="15.42578125" style="753" customWidth="1"/>
    <col min="3" max="3" width="44.85546875" style="753" customWidth="1"/>
    <col min="4" max="4" width="13" style="754" customWidth="1"/>
    <col min="5" max="5" width="9.42578125" style="754" customWidth="1"/>
    <col min="6" max="6" width="10.140625" style="754" customWidth="1"/>
    <col min="7" max="7" width="12.85546875" style="754" customWidth="1"/>
    <col min="8" max="8" width="16.140625" style="753" customWidth="1"/>
    <col min="9" max="9" width="14.42578125" style="753" customWidth="1"/>
    <col min="10" max="10" width="16.140625" style="753" customWidth="1"/>
    <col min="11" max="11" width="17.42578125" style="753" customWidth="1"/>
    <col min="12" max="12" width="15" style="751" customWidth="1"/>
    <col min="13" max="13" width="15.85546875" style="751" customWidth="1"/>
    <col min="14" max="14" width="14.7109375" style="752" customWidth="1"/>
    <col min="15" max="15" width="10.42578125" style="751" customWidth="1"/>
    <col min="16" max="16" width="11.85546875" style="751" customWidth="1"/>
    <col min="17" max="17" width="9.85546875" style="751" customWidth="1"/>
    <col min="18" max="18" width="9.5703125" style="751" customWidth="1"/>
    <col min="19" max="19" width="9.7109375" style="751" bestFit="1" customWidth="1"/>
    <col min="20" max="20" width="11.28515625" style="751" customWidth="1"/>
    <col min="21" max="16384" width="8.7109375" style="751"/>
  </cols>
  <sheetData>
    <row r="1" spans="1:18" x14ac:dyDescent="0.2">
      <c r="P1" s="803" t="s">
        <v>479</v>
      </c>
    </row>
    <row r="2" spans="1:18" x14ac:dyDescent="0.2">
      <c r="P2" s="803" t="s">
        <v>53</v>
      </c>
    </row>
    <row r="3" spans="1:18" x14ac:dyDescent="0.2">
      <c r="P3" s="803" t="s">
        <v>13</v>
      </c>
    </row>
    <row r="4" spans="1:18" x14ac:dyDescent="0.2">
      <c r="P4" s="803" t="s">
        <v>1221</v>
      </c>
    </row>
    <row r="5" spans="1:18" ht="18.75" x14ac:dyDescent="0.3">
      <c r="B5" s="801" t="s">
        <v>835</v>
      </c>
      <c r="C5" s="799"/>
      <c r="D5" s="800"/>
      <c r="E5" s="800"/>
      <c r="F5" s="800"/>
      <c r="G5" s="800"/>
      <c r="H5" s="800"/>
      <c r="I5" s="799"/>
      <c r="J5" s="753" t="s">
        <v>834</v>
      </c>
      <c r="K5" s="802"/>
      <c r="L5" s="760"/>
      <c r="M5" s="760"/>
      <c r="N5" s="797"/>
      <c r="P5" s="796"/>
      <c r="Q5" s="796"/>
      <c r="R5" s="796"/>
    </row>
    <row r="6" spans="1:18" ht="18.75" x14ac:dyDescent="0.3">
      <c r="B6" s="801"/>
      <c r="C6" s="799"/>
      <c r="D6" s="800"/>
      <c r="E6" s="800"/>
      <c r="F6" s="800"/>
      <c r="G6" s="800"/>
      <c r="H6" s="800"/>
      <c r="I6" s="799"/>
      <c r="J6" s="798"/>
      <c r="K6" s="760"/>
      <c r="L6" s="760"/>
      <c r="M6" s="760"/>
      <c r="N6" s="797"/>
      <c r="P6" s="796"/>
      <c r="Q6" s="796"/>
      <c r="R6" s="1170" t="s">
        <v>540</v>
      </c>
    </row>
    <row r="7" spans="1:18" ht="15" customHeight="1" x14ac:dyDescent="0.2">
      <c r="A7" s="2190" t="s">
        <v>833</v>
      </c>
      <c r="B7" s="2190" t="s">
        <v>832</v>
      </c>
      <c r="C7" s="2190" t="s">
        <v>831</v>
      </c>
      <c r="D7" s="2190" t="s">
        <v>830</v>
      </c>
      <c r="E7" s="2190" t="s">
        <v>829</v>
      </c>
      <c r="F7" s="2190" t="s">
        <v>1156</v>
      </c>
      <c r="G7" s="2190" t="s">
        <v>828</v>
      </c>
      <c r="H7" s="2190" t="s">
        <v>827</v>
      </c>
      <c r="I7" s="2190" t="s">
        <v>1155</v>
      </c>
      <c r="J7" s="2190" t="s">
        <v>826</v>
      </c>
      <c r="K7" s="2190" t="s">
        <v>825</v>
      </c>
      <c r="L7" s="2190" t="s">
        <v>824</v>
      </c>
      <c r="M7" s="2190" t="s">
        <v>823</v>
      </c>
      <c r="N7" s="2190" t="s">
        <v>822</v>
      </c>
      <c r="O7" s="2191" t="s">
        <v>821</v>
      </c>
      <c r="P7" s="2192" t="s">
        <v>820</v>
      </c>
      <c r="Q7" s="2192"/>
      <c r="R7" s="2192"/>
    </row>
    <row r="8" spans="1:18" ht="55.5" customHeight="1" x14ac:dyDescent="0.2">
      <c r="A8" s="2190"/>
      <c r="B8" s="2190"/>
      <c r="C8" s="2190"/>
      <c r="D8" s="2190"/>
      <c r="E8" s="2190"/>
      <c r="F8" s="2190"/>
      <c r="G8" s="2190"/>
      <c r="H8" s="2190"/>
      <c r="I8" s="2190"/>
      <c r="J8" s="2190"/>
      <c r="K8" s="2190"/>
      <c r="L8" s="2190"/>
      <c r="M8" s="2190"/>
      <c r="N8" s="2190"/>
      <c r="O8" s="2191"/>
      <c r="P8" s="795"/>
      <c r="Q8" s="795"/>
      <c r="R8" s="795"/>
    </row>
    <row r="9" spans="1:18" ht="12" x14ac:dyDescent="0.2">
      <c r="A9" s="793" t="s">
        <v>46</v>
      </c>
      <c r="B9" s="793"/>
      <c r="C9" s="793"/>
      <c r="D9" s="784"/>
      <c r="E9" s="784"/>
      <c r="F9" s="1164"/>
      <c r="G9" s="784"/>
      <c r="H9" s="792"/>
      <c r="I9" s="792"/>
      <c r="J9" s="772"/>
      <c r="K9" s="772"/>
      <c r="L9" s="772"/>
      <c r="M9" s="794"/>
      <c r="N9" s="774"/>
      <c r="O9" s="782"/>
      <c r="P9" s="782"/>
      <c r="Q9" s="782"/>
      <c r="R9" s="782"/>
    </row>
    <row r="10" spans="1:18" ht="12" x14ac:dyDescent="0.2">
      <c r="A10" s="793" t="s">
        <v>819</v>
      </c>
      <c r="B10" s="793"/>
      <c r="C10" s="793"/>
      <c r="D10" s="784"/>
      <c r="E10" s="784"/>
      <c r="F10" s="1164"/>
      <c r="G10" s="784"/>
      <c r="H10" s="792"/>
      <c r="I10" s="792"/>
      <c r="J10" s="772"/>
      <c r="K10" s="772"/>
      <c r="L10" s="772"/>
      <c r="M10" s="772"/>
      <c r="N10" s="774"/>
      <c r="O10" s="782"/>
      <c r="P10" s="782"/>
      <c r="Q10" s="782"/>
      <c r="R10" s="782"/>
    </row>
    <row r="11" spans="1:18" ht="12" x14ac:dyDescent="0.2">
      <c r="A11" s="793" t="s">
        <v>1152</v>
      </c>
      <c r="B11" s="793"/>
      <c r="C11" s="793"/>
      <c r="D11" s="784"/>
      <c r="E11" s="784"/>
      <c r="F11" s="1164"/>
      <c r="G11" s="784"/>
      <c r="H11" s="792"/>
      <c r="I11" s="792"/>
      <c r="J11" s="772"/>
      <c r="K11" s="772"/>
      <c r="L11" s="772"/>
      <c r="M11" s="772"/>
      <c r="N11" s="774"/>
      <c r="O11" s="782"/>
      <c r="P11" s="782"/>
      <c r="Q11" s="782"/>
      <c r="R11" s="782"/>
    </row>
    <row r="12" spans="1:18" ht="12" x14ac:dyDescent="0.2">
      <c r="A12" s="780" t="s">
        <v>817</v>
      </c>
      <c r="B12" s="779" t="s">
        <v>818</v>
      </c>
      <c r="C12" s="791"/>
      <c r="D12" s="790"/>
      <c r="E12" s="790"/>
      <c r="F12" s="790"/>
      <c r="G12" s="790"/>
      <c r="H12" s="772"/>
      <c r="I12" s="772"/>
      <c r="J12" s="772"/>
      <c r="K12" s="772"/>
      <c r="L12" s="772"/>
      <c r="M12" s="784"/>
      <c r="N12" s="774"/>
      <c r="O12" s="782"/>
      <c r="P12" s="782"/>
      <c r="Q12" s="782"/>
      <c r="R12" s="782"/>
    </row>
    <row r="13" spans="1:18" ht="12" x14ac:dyDescent="0.2">
      <c r="A13" s="786" t="s">
        <v>817</v>
      </c>
      <c r="B13" s="784" t="s">
        <v>199</v>
      </c>
      <c r="C13" s="784" t="s">
        <v>199</v>
      </c>
      <c r="D13" s="784" t="s">
        <v>199</v>
      </c>
      <c r="E13" s="784" t="s">
        <v>199</v>
      </c>
      <c r="F13" s="1164" t="s">
        <v>199</v>
      </c>
      <c r="G13" s="784" t="s">
        <v>199</v>
      </c>
      <c r="H13" s="781"/>
      <c r="I13" s="781"/>
      <c r="J13" s="781"/>
      <c r="K13" s="781"/>
      <c r="L13" s="781"/>
      <c r="M13" s="784"/>
      <c r="N13" s="783"/>
      <c r="O13" s="782"/>
      <c r="P13" s="782"/>
      <c r="Q13" s="782"/>
      <c r="R13" s="782"/>
    </row>
    <row r="14" spans="1:18" ht="12" x14ac:dyDescent="0.2">
      <c r="A14" s="786" t="s">
        <v>817</v>
      </c>
      <c r="B14" s="784" t="s">
        <v>199</v>
      </c>
      <c r="C14" s="784" t="s">
        <v>199</v>
      </c>
      <c r="D14" s="784" t="s">
        <v>199</v>
      </c>
      <c r="E14" s="784" t="s">
        <v>199</v>
      </c>
      <c r="F14" s="1164" t="s">
        <v>199</v>
      </c>
      <c r="G14" s="784" t="s">
        <v>199</v>
      </c>
      <c r="H14" s="781"/>
      <c r="I14" s="781"/>
      <c r="J14" s="781"/>
      <c r="K14" s="781"/>
      <c r="L14" s="781"/>
      <c r="M14" s="784"/>
      <c r="N14" s="783"/>
      <c r="O14" s="782"/>
      <c r="P14" s="782"/>
      <c r="Q14" s="782"/>
      <c r="R14" s="782"/>
    </row>
    <row r="15" spans="1:18" ht="12" x14ac:dyDescent="0.2">
      <c r="A15" s="786" t="s">
        <v>817</v>
      </c>
      <c r="B15" s="784" t="s">
        <v>199</v>
      </c>
      <c r="C15" s="784" t="s">
        <v>199</v>
      </c>
      <c r="D15" s="784" t="s">
        <v>199</v>
      </c>
      <c r="E15" s="784" t="s">
        <v>199</v>
      </c>
      <c r="F15" s="1164" t="s">
        <v>199</v>
      </c>
      <c r="G15" s="784" t="s">
        <v>199</v>
      </c>
      <c r="H15" s="781"/>
      <c r="I15" s="781"/>
      <c r="J15" s="781"/>
      <c r="K15" s="781"/>
      <c r="L15" s="781"/>
      <c r="M15" s="784"/>
      <c r="N15" s="783"/>
      <c r="O15" s="782"/>
      <c r="P15" s="782"/>
      <c r="Q15" s="782"/>
      <c r="R15" s="782"/>
    </row>
    <row r="16" spans="1:18" ht="12" x14ac:dyDescent="0.2">
      <c r="A16" s="786" t="s">
        <v>817</v>
      </c>
      <c r="B16" s="784" t="s">
        <v>199</v>
      </c>
      <c r="C16" s="784" t="s">
        <v>199</v>
      </c>
      <c r="D16" s="784" t="s">
        <v>199</v>
      </c>
      <c r="E16" s="784" t="s">
        <v>199</v>
      </c>
      <c r="F16" s="1164" t="s">
        <v>199</v>
      </c>
      <c r="G16" s="784" t="s">
        <v>199</v>
      </c>
      <c r="H16" s="781"/>
      <c r="I16" s="781"/>
      <c r="J16" s="781"/>
      <c r="K16" s="781"/>
      <c r="L16" s="781"/>
      <c r="M16" s="784"/>
      <c r="N16" s="783"/>
      <c r="O16" s="782"/>
      <c r="P16" s="782"/>
      <c r="Q16" s="781"/>
      <c r="R16" s="782"/>
    </row>
    <row r="17" spans="1:19" ht="12" x14ac:dyDescent="0.2">
      <c r="A17" s="780" t="s">
        <v>1154</v>
      </c>
      <c r="B17" s="778" t="s">
        <v>1153</v>
      </c>
      <c r="C17" s="778"/>
      <c r="D17" s="778"/>
      <c r="E17" s="778"/>
      <c r="F17" s="778"/>
      <c r="G17" s="778"/>
      <c r="H17" s="772"/>
      <c r="I17" s="772"/>
      <c r="J17" s="789"/>
      <c r="K17" s="788"/>
      <c r="L17" s="772"/>
      <c r="M17" s="784"/>
      <c r="N17" s="783"/>
      <c r="O17" s="782"/>
      <c r="P17" s="781"/>
      <c r="Q17" s="781"/>
      <c r="R17" s="781"/>
    </row>
    <row r="18" spans="1:19" ht="12" x14ac:dyDescent="0.2">
      <c r="A18" s="786" t="s">
        <v>1154</v>
      </c>
      <c r="B18" s="784" t="s">
        <v>199</v>
      </c>
      <c r="C18" s="784" t="s">
        <v>199</v>
      </c>
      <c r="D18" s="784" t="s">
        <v>199</v>
      </c>
      <c r="E18" s="784" t="s">
        <v>199</v>
      </c>
      <c r="F18" s="1164" t="s">
        <v>199</v>
      </c>
      <c r="G18" s="784" t="s">
        <v>199</v>
      </c>
      <c r="H18" s="781"/>
      <c r="I18" s="781"/>
      <c r="J18" s="781"/>
      <c r="K18" s="781"/>
      <c r="L18" s="781"/>
      <c r="M18" s="784"/>
      <c r="N18" s="783"/>
      <c r="O18" s="782"/>
      <c r="P18" s="781"/>
      <c r="Q18" s="781"/>
      <c r="R18" s="781"/>
    </row>
    <row r="19" spans="1:19" ht="12" x14ac:dyDescent="0.2">
      <c r="A19" s="786" t="s">
        <v>1154</v>
      </c>
      <c r="B19" s="784" t="s">
        <v>199</v>
      </c>
      <c r="C19" s="784" t="s">
        <v>199</v>
      </c>
      <c r="D19" s="784" t="s">
        <v>199</v>
      </c>
      <c r="E19" s="784" t="s">
        <v>199</v>
      </c>
      <c r="F19" s="1164" t="s">
        <v>199</v>
      </c>
      <c r="G19" s="784" t="s">
        <v>199</v>
      </c>
      <c r="H19" s="781"/>
      <c r="I19" s="781"/>
      <c r="J19" s="781"/>
      <c r="K19" s="781"/>
      <c r="L19" s="781"/>
      <c r="M19" s="784"/>
      <c r="N19" s="783"/>
      <c r="O19" s="782"/>
      <c r="P19" s="781"/>
      <c r="Q19" s="781"/>
      <c r="R19" s="781"/>
    </row>
    <row r="20" spans="1:19" ht="12" x14ac:dyDescent="0.2">
      <c r="A20" s="786" t="s">
        <v>1154</v>
      </c>
      <c r="B20" s="784" t="s">
        <v>199</v>
      </c>
      <c r="C20" s="784" t="s">
        <v>199</v>
      </c>
      <c r="D20" s="784" t="s">
        <v>199</v>
      </c>
      <c r="E20" s="784" t="s">
        <v>199</v>
      </c>
      <c r="F20" s="1164" t="s">
        <v>199</v>
      </c>
      <c r="G20" s="784" t="s">
        <v>199</v>
      </c>
      <c r="H20" s="781"/>
      <c r="I20" s="781"/>
      <c r="J20" s="781"/>
      <c r="K20" s="781"/>
      <c r="L20" s="781"/>
      <c r="M20" s="784"/>
      <c r="N20" s="783"/>
      <c r="O20" s="782"/>
      <c r="P20" s="781"/>
      <c r="Q20" s="781"/>
      <c r="R20" s="781"/>
    </row>
    <row r="21" spans="1:19" ht="12" x14ac:dyDescent="0.2">
      <c r="A21" s="786" t="s">
        <v>1154</v>
      </c>
      <c r="B21" s="784" t="s">
        <v>199</v>
      </c>
      <c r="C21" s="784" t="s">
        <v>199</v>
      </c>
      <c r="D21" s="784" t="s">
        <v>199</v>
      </c>
      <c r="E21" s="784" t="s">
        <v>199</v>
      </c>
      <c r="F21" s="1164" t="s">
        <v>199</v>
      </c>
      <c r="G21" s="784" t="s">
        <v>199</v>
      </c>
      <c r="H21" s="781"/>
      <c r="I21" s="781"/>
      <c r="J21" s="781"/>
      <c r="K21" s="781"/>
      <c r="L21" s="781"/>
      <c r="M21" s="784"/>
      <c r="N21" s="783"/>
      <c r="O21" s="782"/>
      <c r="P21" s="781"/>
      <c r="Q21" s="781"/>
      <c r="R21" s="781"/>
    </row>
    <row r="22" spans="1:19" ht="12" x14ac:dyDescent="0.2">
      <c r="A22" s="780" t="s">
        <v>814</v>
      </c>
      <c r="B22" s="778" t="s">
        <v>816</v>
      </c>
      <c r="C22" s="778"/>
      <c r="D22" s="778"/>
      <c r="E22" s="778"/>
      <c r="F22" s="778"/>
      <c r="G22" s="778"/>
      <c r="H22" s="789"/>
      <c r="I22" s="788"/>
      <c r="J22" s="789"/>
      <c r="K22" s="788"/>
      <c r="L22" s="772"/>
      <c r="M22" s="784"/>
      <c r="N22" s="783"/>
      <c r="O22" s="782"/>
      <c r="P22" s="781"/>
      <c r="Q22" s="781"/>
      <c r="R22" s="781"/>
    </row>
    <row r="23" spans="1:19" ht="12" x14ac:dyDescent="0.2">
      <c r="A23" s="786" t="s">
        <v>814</v>
      </c>
      <c r="B23" s="784" t="s">
        <v>199</v>
      </c>
      <c r="C23" s="784" t="s">
        <v>815</v>
      </c>
      <c r="D23" s="784" t="s">
        <v>199</v>
      </c>
      <c r="E23" s="784" t="s">
        <v>199</v>
      </c>
      <c r="F23" s="1164" t="s">
        <v>199</v>
      </c>
      <c r="G23" s="784" t="s">
        <v>199</v>
      </c>
      <c r="H23" s="787"/>
      <c r="I23" s="784"/>
      <c r="J23" s="785"/>
      <c r="K23" s="781"/>
      <c r="L23" s="781"/>
      <c r="M23" s="784"/>
      <c r="N23" s="783"/>
      <c r="O23" s="782"/>
      <c r="P23" s="781"/>
      <c r="Q23" s="781"/>
      <c r="R23" s="781"/>
    </row>
    <row r="24" spans="1:19" ht="12" x14ac:dyDescent="0.2">
      <c r="A24" s="786" t="s">
        <v>814</v>
      </c>
      <c r="B24" s="784" t="s">
        <v>199</v>
      </c>
      <c r="C24" s="784" t="s">
        <v>815</v>
      </c>
      <c r="D24" s="784" t="s">
        <v>199</v>
      </c>
      <c r="E24" s="784" t="s">
        <v>199</v>
      </c>
      <c r="F24" s="1164" t="s">
        <v>199</v>
      </c>
      <c r="G24" s="784" t="s">
        <v>199</v>
      </c>
      <c r="H24" s="787"/>
      <c r="I24" s="784"/>
      <c r="J24" s="785"/>
      <c r="K24" s="781"/>
      <c r="L24" s="781"/>
      <c r="M24" s="784"/>
      <c r="N24" s="783"/>
      <c r="O24" s="782"/>
      <c r="P24" s="781"/>
      <c r="Q24" s="781"/>
      <c r="R24" s="781"/>
      <c r="S24" s="760"/>
    </row>
    <row r="25" spans="1:19" ht="12" x14ac:dyDescent="0.2">
      <c r="A25" s="786" t="s">
        <v>814</v>
      </c>
      <c r="B25" s="784" t="s">
        <v>199</v>
      </c>
      <c r="C25" s="784" t="s">
        <v>815</v>
      </c>
      <c r="D25" s="784" t="s">
        <v>199</v>
      </c>
      <c r="E25" s="784" t="s">
        <v>199</v>
      </c>
      <c r="F25" s="1164" t="s">
        <v>199</v>
      </c>
      <c r="G25" s="784" t="s">
        <v>199</v>
      </c>
      <c r="H25" s="787"/>
      <c r="I25" s="784"/>
      <c r="J25" s="785"/>
      <c r="K25" s="781"/>
      <c r="L25" s="781"/>
      <c r="M25" s="784"/>
      <c r="N25" s="783"/>
      <c r="O25" s="782"/>
      <c r="P25" s="781"/>
      <c r="Q25" s="781"/>
      <c r="R25" s="781"/>
    </row>
    <row r="26" spans="1:19" ht="12" x14ac:dyDescent="0.2">
      <c r="A26" s="786" t="s">
        <v>814</v>
      </c>
      <c r="B26" s="784" t="s">
        <v>199</v>
      </c>
      <c r="C26" s="784" t="s">
        <v>815</v>
      </c>
      <c r="D26" s="784" t="s">
        <v>199</v>
      </c>
      <c r="E26" s="784" t="s">
        <v>199</v>
      </c>
      <c r="F26" s="1164" t="s">
        <v>199</v>
      </c>
      <c r="G26" s="784" t="s">
        <v>199</v>
      </c>
      <c r="H26" s="784"/>
      <c r="I26" s="784"/>
      <c r="J26" s="785"/>
      <c r="K26" s="781"/>
      <c r="L26" s="781"/>
      <c r="M26" s="784"/>
      <c r="N26" s="783"/>
      <c r="O26" s="782"/>
      <c r="P26" s="781"/>
      <c r="Q26" s="781"/>
      <c r="R26" s="781"/>
      <c r="S26" s="760"/>
    </row>
    <row r="27" spans="1:19" ht="12" x14ac:dyDescent="0.2">
      <c r="A27" s="780" t="s">
        <v>814</v>
      </c>
      <c r="B27" s="779" t="s">
        <v>813</v>
      </c>
      <c r="C27" s="779"/>
      <c r="D27" s="778" t="s">
        <v>199</v>
      </c>
      <c r="E27" s="778" t="s">
        <v>199</v>
      </c>
      <c r="F27" s="778" t="s">
        <v>199</v>
      </c>
      <c r="G27" s="778" t="s">
        <v>199</v>
      </c>
      <c r="H27" s="777"/>
      <c r="I27" s="776"/>
      <c r="J27" s="776"/>
      <c r="K27" s="776"/>
      <c r="L27" s="776"/>
      <c r="M27" s="775"/>
      <c r="N27" s="774"/>
      <c r="O27" s="773"/>
      <c r="P27" s="772"/>
      <c r="Q27" s="772"/>
      <c r="R27" s="772"/>
      <c r="S27" s="760"/>
    </row>
    <row r="28" spans="1:19" s="762" customFormat="1" ht="12" x14ac:dyDescent="0.2">
      <c r="A28" s="771"/>
      <c r="B28" s="770"/>
      <c r="C28" s="769"/>
      <c r="D28" s="768"/>
      <c r="E28" s="768"/>
      <c r="F28" s="768"/>
      <c r="G28" s="768"/>
      <c r="H28" s="767"/>
      <c r="I28" s="767"/>
      <c r="J28" s="767"/>
      <c r="K28" s="767"/>
      <c r="L28" s="767"/>
      <c r="M28" s="764"/>
      <c r="N28" s="766"/>
      <c r="O28" s="765"/>
      <c r="P28" s="764"/>
      <c r="Q28" s="764"/>
      <c r="R28" s="764"/>
      <c r="S28" s="763"/>
    </row>
    <row r="29" spans="1:19" s="762" customFormat="1" ht="12" x14ac:dyDescent="0.2">
      <c r="A29" s="771"/>
      <c r="B29" s="770"/>
      <c r="C29" s="769"/>
      <c r="D29" s="768"/>
      <c r="E29" s="768"/>
      <c r="F29" s="768"/>
      <c r="G29" s="768"/>
      <c r="H29" s="767"/>
      <c r="I29" s="767"/>
      <c r="J29" s="767"/>
      <c r="K29" s="767"/>
      <c r="L29" s="767"/>
      <c r="M29" s="764"/>
      <c r="N29" s="766"/>
      <c r="O29" s="765"/>
      <c r="P29" s="764"/>
      <c r="Q29" s="764"/>
      <c r="R29" s="764"/>
      <c r="S29" s="763"/>
    </row>
    <row r="31" spans="1:19" x14ac:dyDescent="0.2">
      <c r="M31" s="761"/>
      <c r="P31" s="760"/>
      <c r="Q31" s="760"/>
      <c r="R31" s="760"/>
    </row>
    <row r="32" spans="1:19" ht="15.75" x14ac:dyDescent="0.25">
      <c r="A32" s="684" t="s">
        <v>812</v>
      </c>
      <c r="B32" s="755"/>
      <c r="D32" s="759" t="s">
        <v>764</v>
      </c>
      <c r="E32" s="684"/>
      <c r="F32" s="684"/>
      <c r="G32" s="758"/>
      <c r="H32" s="685"/>
      <c r="M32" s="760"/>
    </row>
    <row r="33" spans="1:14" ht="15.75" x14ac:dyDescent="0.25">
      <c r="A33" s="684"/>
      <c r="B33" s="755"/>
      <c r="D33" s="757" t="s">
        <v>4</v>
      </c>
      <c r="E33" s="757"/>
      <c r="F33" s="757"/>
      <c r="G33" s="756" t="s">
        <v>5</v>
      </c>
      <c r="H33" s="685"/>
    </row>
    <row r="34" spans="1:14" ht="15.75" x14ac:dyDescent="0.25">
      <c r="A34" s="684" t="s">
        <v>49</v>
      </c>
      <c r="B34" s="755"/>
      <c r="D34" s="759" t="s">
        <v>764</v>
      </c>
      <c r="E34" s="684"/>
      <c r="F34" s="684"/>
      <c r="G34" s="758"/>
      <c r="H34" s="685"/>
    </row>
    <row r="35" spans="1:14" ht="15.75" x14ac:dyDescent="0.25">
      <c r="A35" s="685"/>
      <c r="B35" s="755"/>
      <c r="D35" s="757" t="s">
        <v>4</v>
      </c>
      <c r="E35" s="757"/>
      <c r="F35" s="757"/>
      <c r="G35" s="756" t="s">
        <v>5</v>
      </c>
      <c r="H35" s="685"/>
    </row>
    <row r="36" spans="1:14" ht="15.75" x14ac:dyDescent="0.25">
      <c r="A36" s="684" t="s">
        <v>811</v>
      </c>
      <c r="B36" s="755"/>
      <c r="D36" s="759" t="s">
        <v>764</v>
      </c>
      <c r="E36" s="684"/>
      <c r="F36" s="684"/>
      <c r="G36" s="758"/>
      <c r="H36" s="755"/>
    </row>
    <row r="37" spans="1:14" ht="15.75" x14ac:dyDescent="0.25">
      <c r="A37" s="685" t="s">
        <v>763</v>
      </c>
      <c r="B37" s="755"/>
      <c r="D37" s="757" t="s">
        <v>4</v>
      </c>
      <c r="E37" s="757"/>
      <c r="F37" s="757"/>
      <c r="G37" s="756" t="s">
        <v>5</v>
      </c>
      <c r="H37" s="755"/>
    </row>
    <row r="39" spans="1:14" x14ac:dyDescent="0.2">
      <c r="B39" s="751"/>
      <c r="C39" s="751"/>
      <c r="D39" s="751"/>
      <c r="E39" s="751"/>
      <c r="F39" s="751"/>
      <c r="G39" s="751"/>
      <c r="H39" s="751"/>
      <c r="I39" s="751"/>
      <c r="J39" s="751"/>
      <c r="K39" s="751"/>
      <c r="N39" s="751"/>
    </row>
  </sheetData>
  <mergeCells count="16">
    <mergeCell ref="N7:N8"/>
    <mergeCell ref="O7:O8"/>
    <mergeCell ref="P7:R7"/>
    <mergeCell ref="H7:H8"/>
    <mergeCell ref="I7:I8"/>
    <mergeCell ref="J7:J8"/>
    <mergeCell ref="K7:K8"/>
    <mergeCell ref="L7:L8"/>
    <mergeCell ref="M7:M8"/>
    <mergeCell ref="G7:G8"/>
    <mergeCell ref="A7:A8"/>
    <mergeCell ref="B7:B8"/>
    <mergeCell ref="C7:C8"/>
    <mergeCell ref="D7:D8"/>
    <mergeCell ref="E7:E8"/>
    <mergeCell ref="F7:F8"/>
  </mergeCells>
  <pageMargins left="0.31496062992125984" right="0.11811023622047245" top="0.55118110236220474" bottom="0.35433070866141736" header="0.31496062992125984" footer="0.31496062992125984"/>
  <pageSetup paperSize="9" scale="54" fitToHeight="2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view="pageBreakPreview" zoomScaleNormal="100" zoomScaleSheetLayoutView="100" workbookViewId="0">
      <selection activeCell="A5" sqref="A5:G5"/>
    </sheetView>
  </sheetViews>
  <sheetFormatPr defaultColWidth="0.85546875" defaultRowHeight="15" x14ac:dyDescent="0.2"/>
  <cols>
    <col min="1" max="1" width="7.5703125" style="804" customWidth="1"/>
    <col min="2" max="2" width="10.140625" style="804" customWidth="1"/>
    <col min="3" max="3" width="8.42578125" style="804" customWidth="1"/>
    <col min="4" max="4" width="13.7109375" style="804" customWidth="1"/>
    <col min="5" max="5" width="22.85546875" style="804" customWidth="1"/>
    <col min="6" max="6" width="20.140625" style="804" customWidth="1"/>
    <col min="7" max="7" width="18" style="804" customWidth="1"/>
    <col min="8" max="8" width="9" style="804" customWidth="1"/>
    <col min="9" max="16384" width="0.85546875" style="804"/>
  </cols>
  <sheetData>
    <row r="1" spans="1:7" x14ac:dyDescent="0.2">
      <c r="G1" s="839" t="s">
        <v>851</v>
      </c>
    </row>
    <row r="2" spans="1:7" x14ac:dyDescent="0.2">
      <c r="G2" s="839" t="s">
        <v>53</v>
      </c>
    </row>
    <row r="3" spans="1:7" x14ac:dyDescent="0.2">
      <c r="G3" s="839" t="s">
        <v>186</v>
      </c>
    </row>
    <row r="4" spans="1:7" s="831" customFormat="1" ht="12.75" customHeight="1" x14ac:dyDescent="0.25">
      <c r="A4" s="840"/>
      <c r="B4" s="840"/>
      <c r="C4" s="840"/>
      <c r="D4" s="840"/>
      <c r="E4" s="840"/>
      <c r="F4" s="840"/>
      <c r="G4" s="839" t="s">
        <v>1231</v>
      </c>
    </row>
    <row r="5" spans="1:7" s="831" customFormat="1" ht="47.25" customHeight="1" x14ac:dyDescent="0.25">
      <c r="A5" s="2194" t="s">
        <v>850</v>
      </c>
      <c r="B5" s="2194"/>
      <c r="C5" s="2194"/>
      <c r="D5" s="2194"/>
      <c r="E5" s="2194"/>
      <c r="F5" s="2194"/>
      <c r="G5" s="2194"/>
    </row>
    <row r="6" spans="1:7" s="831" customFormat="1" ht="20.25" customHeight="1" x14ac:dyDescent="0.25">
      <c r="A6" s="2195" t="s">
        <v>182</v>
      </c>
      <c r="B6" s="2195"/>
      <c r="C6" s="2195"/>
      <c r="D6" s="2195"/>
      <c r="E6" s="2195"/>
      <c r="F6" s="2195"/>
      <c r="G6" s="2195"/>
    </row>
    <row r="7" spans="1:7" s="831" customFormat="1" ht="20.25" customHeight="1" x14ac:dyDescent="0.25">
      <c r="A7" s="834"/>
      <c r="B7" s="819"/>
      <c r="C7" s="819"/>
      <c r="D7" s="2195" t="s">
        <v>849</v>
      </c>
      <c r="E7" s="2195"/>
      <c r="F7" s="836"/>
      <c r="G7" s="835" t="s">
        <v>7</v>
      </c>
    </row>
    <row r="8" spans="1:7" s="831" customFormat="1" ht="20.25" customHeight="1" x14ac:dyDescent="0.25">
      <c r="A8" s="834"/>
      <c r="B8" s="838"/>
      <c r="C8" s="838"/>
      <c r="D8" s="837"/>
      <c r="E8" s="819"/>
      <c r="F8" s="836"/>
      <c r="G8" s="835"/>
    </row>
    <row r="9" spans="1:7" s="831" customFormat="1" ht="32.25" customHeight="1" x14ac:dyDescent="0.25">
      <c r="A9" s="834"/>
      <c r="B9" s="834"/>
      <c r="C9" s="834"/>
      <c r="D9" s="832"/>
      <c r="E9" s="819"/>
      <c r="F9" s="833"/>
      <c r="G9" s="832"/>
    </row>
    <row r="10" spans="1:7" ht="17.25" customHeight="1" x14ac:dyDescent="0.2">
      <c r="A10" s="1439" t="s">
        <v>32</v>
      </c>
      <c r="B10" s="2198" t="s">
        <v>318</v>
      </c>
      <c r="C10" s="2199"/>
      <c r="D10" s="2199"/>
      <c r="E10" s="1439" t="s">
        <v>848</v>
      </c>
      <c r="F10" s="2200" t="s">
        <v>215</v>
      </c>
      <c r="G10" s="2200"/>
    </row>
    <row r="11" spans="1:7" ht="16.5" customHeight="1" x14ac:dyDescent="0.2">
      <c r="A11" s="2196"/>
      <c r="B11" s="2201" t="s">
        <v>847</v>
      </c>
      <c r="C11" s="2201" t="s">
        <v>846</v>
      </c>
      <c r="D11" s="2201" t="s">
        <v>845</v>
      </c>
      <c r="E11" s="2196"/>
      <c r="F11" s="2203" t="s">
        <v>288</v>
      </c>
      <c r="G11" s="2203"/>
    </row>
    <row r="12" spans="1:7" ht="36.75" customHeight="1" x14ac:dyDescent="0.2">
      <c r="A12" s="2197"/>
      <c r="B12" s="2202"/>
      <c r="C12" s="2202"/>
      <c r="D12" s="2202"/>
      <c r="E12" s="2197"/>
      <c r="F12" s="830" t="s">
        <v>844</v>
      </c>
      <c r="G12" s="830" t="s">
        <v>843</v>
      </c>
    </row>
    <row r="13" spans="1:7" x14ac:dyDescent="0.2">
      <c r="A13" s="825">
        <v>1</v>
      </c>
      <c r="B13" s="828">
        <v>2</v>
      </c>
      <c r="C13" s="829">
        <v>3</v>
      </c>
      <c r="D13" s="828">
        <v>4</v>
      </c>
      <c r="E13" s="828">
        <v>5</v>
      </c>
      <c r="F13" s="827">
        <v>6</v>
      </c>
      <c r="G13" s="827">
        <v>7</v>
      </c>
    </row>
    <row r="14" spans="1:7" ht="15.75" customHeight="1" x14ac:dyDescent="0.2">
      <c r="A14" s="825"/>
      <c r="B14" s="825"/>
      <c r="C14" s="825"/>
      <c r="D14" s="824"/>
      <c r="E14" s="823"/>
      <c r="F14" s="826"/>
      <c r="G14" s="822"/>
    </row>
    <row r="15" spans="1:7" ht="15.75" customHeight="1" x14ac:dyDescent="0.2">
      <c r="A15" s="825"/>
      <c r="B15" s="825"/>
      <c r="C15" s="825"/>
      <c r="D15" s="824"/>
      <c r="E15" s="823"/>
      <c r="F15" s="822"/>
      <c r="G15" s="822"/>
    </row>
    <row r="16" spans="1:7" ht="15.75" customHeight="1" x14ac:dyDescent="0.2">
      <c r="A16" s="825"/>
      <c r="B16" s="825"/>
      <c r="C16" s="825"/>
      <c r="D16" s="824"/>
      <c r="E16" s="823"/>
      <c r="F16" s="822"/>
      <c r="G16" s="822"/>
    </row>
    <row r="17" spans="1:7" ht="15.75" customHeight="1" x14ac:dyDescent="0.2">
      <c r="A17" s="821"/>
      <c r="B17" s="821"/>
      <c r="C17" s="821"/>
      <c r="D17" s="821"/>
      <c r="E17" s="820"/>
      <c r="F17" s="817"/>
      <c r="G17" s="817"/>
    </row>
    <row r="18" spans="1:7" ht="15.75" customHeight="1" x14ac:dyDescent="0.2">
      <c r="A18" s="821"/>
      <c r="B18" s="821"/>
      <c r="C18" s="821"/>
      <c r="D18" s="821"/>
      <c r="E18" s="820"/>
      <c r="F18" s="817"/>
      <c r="G18" s="817"/>
    </row>
    <row r="19" spans="1:7" ht="15.75" customHeight="1" x14ac:dyDescent="0.2">
      <c r="A19" s="821"/>
      <c r="B19" s="821"/>
      <c r="C19" s="821"/>
      <c r="D19" s="821"/>
      <c r="E19" s="820"/>
      <c r="F19" s="817"/>
      <c r="G19" s="817"/>
    </row>
    <row r="20" spans="1:7" ht="15.75" customHeight="1" x14ac:dyDescent="0.2">
      <c r="A20" s="818" t="s">
        <v>842</v>
      </c>
      <c r="B20" s="818"/>
      <c r="C20" s="818"/>
      <c r="D20" s="818"/>
      <c r="E20" s="818"/>
      <c r="F20" s="818"/>
      <c r="G20" s="817"/>
    </row>
    <row r="21" spans="1:7" ht="15.75" customHeight="1" x14ac:dyDescent="0.2">
      <c r="A21" s="819"/>
      <c r="B21" s="818"/>
      <c r="C21" s="818"/>
      <c r="D21" s="818" t="s">
        <v>841</v>
      </c>
      <c r="E21" s="818"/>
      <c r="F21" s="818"/>
      <c r="G21" s="817"/>
    </row>
    <row r="22" spans="1:7" ht="15.75" customHeight="1" x14ac:dyDescent="0.2">
      <c r="A22" s="808"/>
      <c r="B22" s="816"/>
      <c r="C22" s="816"/>
      <c r="D22" s="808"/>
      <c r="E22" s="807"/>
      <c r="G22" s="806"/>
    </row>
    <row r="23" spans="1:7" ht="27.75" customHeight="1" x14ac:dyDescent="0.2">
      <c r="A23" s="808"/>
      <c r="B23" s="815" t="s">
        <v>840</v>
      </c>
      <c r="C23" s="815"/>
      <c r="D23" s="808"/>
      <c r="E23" s="814" t="s">
        <v>839</v>
      </c>
      <c r="F23" s="805" t="s">
        <v>676</v>
      </c>
      <c r="G23" s="806"/>
    </row>
    <row r="24" spans="1:7" ht="27.75" customHeight="1" x14ac:dyDescent="0.2">
      <c r="A24" s="808"/>
      <c r="B24" s="2193" t="s">
        <v>838</v>
      </c>
      <c r="C24" s="2193"/>
      <c r="D24" s="808"/>
      <c r="E24" s="813" t="s">
        <v>230</v>
      </c>
      <c r="F24" s="812" t="s">
        <v>837</v>
      </c>
      <c r="G24" s="806"/>
    </row>
    <row r="25" spans="1:7" ht="15.75" customHeight="1" x14ac:dyDescent="0.2">
      <c r="A25" s="808"/>
      <c r="B25" s="809"/>
      <c r="C25" s="808"/>
      <c r="D25" s="808"/>
      <c r="E25" s="807"/>
      <c r="F25" s="811"/>
      <c r="G25" s="806"/>
    </row>
    <row r="26" spans="1:7" s="805" customFormat="1" ht="15.75" customHeight="1" x14ac:dyDescent="0.2">
      <c r="A26" s="808"/>
      <c r="B26" s="811"/>
      <c r="C26" s="810"/>
      <c r="D26" s="808"/>
      <c r="E26" s="807"/>
      <c r="F26" s="806"/>
      <c r="G26" s="806"/>
    </row>
    <row r="27" spans="1:7" s="805" customFormat="1" x14ac:dyDescent="0.2">
      <c r="A27" s="808"/>
      <c r="D27" s="808"/>
      <c r="E27" s="807"/>
      <c r="F27" s="806"/>
      <c r="G27" s="806"/>
    </row>
    <row r="28" spans="1:7" s="805" customFormat="1" x14ac:dyDescent="0.2">
      <c r="A28" s="808"/>
      <c r="B28" s="809"/>
      <c r="C28" s="809"/>
      <c r="D28" s="808"/>
      <c r="E28" s="807"/>
      <c r="F28" s="806"/>
      <c r="G28" s="806"/>
    </row>
    <row r="29" spans="1:7" s="805" customFormat="1" x14ac:dyDescent="0.2">
      <c r="A29" s="808"/>
      <c r="B29" s="808"/>
      <c r="C29" s="808"/>
      <c r="D29" s="808"/>
      <c r="E29" s="807"/>
      <c r="F29" s="806"/>
      <c r="G29" s="806"/>
    </row>
    <row r="30" spans="1:7" s="805" customFormat="1" x14ac:dyDescent="0.2">
      <c r="A30" s="804"/>
      <c r="B30" s="804"/>
      <c r="C30" s="804"/>
      <c r="D30" s="804"/>
      <c r="E30" s="804"/>
      <c r="F30" s="804"/>
      <c r="G30" s="804"/>
    </row>
    <row r="31" spans="1:7" s="805" customFormat="1" x14ac:dyDescent="0.2">
      <c r="A31" s="804"/>
      <c r="B31" s="804"/>
      <c r="C31" s="804"/>
      <c r="D31" s="804"/>
      <c r="E31" s="804"/>
      <c r="F31" s="804"/>
      <c r="G31" s="804"/>
    </row>
    <row r="32" spans="1:7" s="805" customFormat="1" ht="15.75" customHeight="1" x14ac:dyDescent="0.2">
      <c r="A32" s="804"/>
      <c r="B32" s="804"/>
      <c r="C32" s="804"/>
      <c r="D32" s="804"/>
      <c r="E32" s="804"/>
      <c r="F32" s="804"/>
      <c r="G32" s="804"/>
    </row>
    <row r="33" spans="1:7" s="805" customFormat="1" x14ac:dyDescent="0.2">
      <c r="A33" s="804"/>
      <c r="B33" s="804"/>
      <c r="C33" s="804"/>
      <c r="D33" s="804"/>
      <c r="E33" s="804"/>
      <c r="F33" s="804"/>
      <c r="G33" s="804"/>
    </row>
    <row r="34" spans="1:7" s="805" customFormat="1" x14ac:dyDescent="0.2">
      <c r="A34" s="804"/>
      <c r="B34" s="804"/>
      <c r="C34" s="804"/>
      <c r="D34" s="804"/>
      <c r="E34" s="804"/>
      <c r="F34" s="804"/>
      <c r="G34" s="804"/>
    </row>
    <row r="35" spans="1:7" s="805" customFormat="1" x14ac:dyDescent="0.2">
      <c r="A35" s="804"/>
      <c r="B35" s="804"/>
      <c r="C35" s="804"/>
      <c r="D35" s="804"/>
      <c r="E35" s="804"/>
      <c r="F35" s="804"/>
      <c r="G35" s="804"/>
    </row>
  </sheetData>
  <mergeCells count="12">
    <mergeCell ref="B24:C24"/>
    <mergeCell ref="A5:G5"/>
    <mergeCell ref="A6:G6"/>
    <mergeCell ref="D7:E7"/>
    <mergeCell ref="A10:A12"/>
    <mergeCell ref="B10:D10"/>
    <mergeCell ref="E10:E12"/>
    <mergeCell ref="F10:G10"/>
    <mergeCell ref="B11:B12"/>
    <mergeCell ref="C11:C12"/>
    <mergeCell ref="D11:D12"/>
    <mergeCell ref="F11:G11"/>
  </mergeCells>
  <pageMargins left="0.51181102362204722" right="0.51181102362204722" top="0.70866141732283472" bottom="0.39370078740157483" header="0.19685039370078741" footer="0.19685039370078741"/>
  <pageSetup paperSize="9" scale="91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 summaryRight="0"/>
    <pageSetUpPr autoPageBreaks="0" fitToPage="1"/>
  </sheetPr>
  <dimension ref="A1:M29"/>
  <sheetViews>
    <sheetView view="pageBreakPreview" zoomScaleNormal="100" workbookViewId="0">
      <selection activeCell="E11" sqref="E11"/>
    </sheetView>
  </sheetViews>
  <sheetFormatPr defaultColWidth="9.140625" defaultRowHeight="11.25" x14ac:dyDescent="0.2"/>
  <cols>
    <col min="1" max="1" width="5.85546875" style="26" customWidth="1"/>
    <col min="2" max="2" width="12.28515625" style="26" customWidth="1"/>
    <col min="3" max="3" width="15.140625" style="26" customWidth="1"/>
    <col min="4" max="4" width="11.7109375" style="26" customWidth="1"/>
    <col min="5" max="5" width="9" style="26" customWidth="1"/>
    <col min="6" max="6" width="11.7109375" style="26" customWidth="1"/>
    <col min="7" max="7" width="8.85546875" style="26" customWidth="1"/>
    <col min="8" max="8" width="14" style="26" customWidth="1"/>
    <col min="9" max="12" width="11.7109375" style="26" customWidth="1"/>
    <col min="13" max="13" width="19.7109375" style="26" customWidth="1"/>
    <col min="14" max="16384" width="9.140625" style="26"/>
  </cols>
  <sheetData>
    <row r="1" spans="1:13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50" t="s">
        <v>505</v>
      </c>
    </row>
    <row r="2" spans="1:13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50" t="s">
        <v>12</v>
      </c>
    </row>
    <row r="3" spans="1:13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50" t="s">
        <v>13</v>
      </c>
    </row>
    <row r="4" spans="1:13" ht="22.35" customHeight="1" x14ac:dyDescent="0.2">
      <c r="A4" s="28" t="s">
        <v>28</v>
      </c>
      <c r="B4" s="28"/>
      <c r="C4" s="30"/>
      <c r="D4" s="30"/>
      <c r="E4" s="30"/>
      <c r="F4" s="30"/>
      <c r="G4" s="30"/>
      <c r="H4" s="30"/>
      <c r="I4" s="30"/>
      <c r="J4" s="30"/>
      <c r="K4" s="30"/>
      <c r="L4" s="30"/>
      <c r="M4" s="51" t="s">
        <v>1218</v>
      </c>
    </row>
    <row r="5" spans="1:13" ht="21.75" customHeight="1" x14ac:dyDescent="0.2">
      <c r="A5" s="28"/>
      <c r="B5" s="28"/>
      <c r="C5" s="52" t="s">
        <v>29</v>
      </c>
      <c r="D5" s="52"/>
      <c r="E5" s="52"/>
      <c r="F5" s="52"/>
      <c r="G5" s="52"/>
      <c r="H5" s="52"/>
      <c r="I5" s="52"/>
      <c r="J5" s="52"/>
      <c r="K5" s="52"/>
      <c r="L5" s="28"/>
      <c r="M5" s="28"/>
    </row>
    <row r="6" spans="1:13" ht="18" x14ac:dyDescent="0.25">
      <c r="A6" s="32" t="s">
        <v>62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11.85" customHeight="1" x14ac:dyDescent="0.2">
      <c r="A8" s="28" t="s">
        <v>31</v>
      </c>
      <c r="B8" s="28"/>
      <c r="C8" s="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9" spans="1:13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12" thickBot="1" x14ac:dyDescent="0.25">
      <c r="A10" s="1627" t="s">
        <v>32</v>
      </c>
      <c r="B10" s="2230" t="s">
        <v>33</v>
      </c>
      <c r="C10" s="2230"/>
      <c r="D10" s="2230"/>
      <c r="E10" s="2230"/>
      <c r="F10" s="2231"/>
      <c r="G10" s="2230" t="s">
        <v>34</v>
      </c>
      <c r="H10" s="2230"/>
      <c r="I10" s="2230"/>
      <c r="J10" s="2230"/>
      <c r="K10" s="1627"/>
      <c r="L10" s="1627" t="s">
        <v>35</v>
      </c>
      <c r="M10" s="2232" t="s">
        <v>36</v>
      </c>
    </row>
    <row r="11" spans="1:13" ht="33.950000000000003" customHeight="1" x14ac:dyDescent="0.2">
      <c r="A11" s="2229"/>
      <c r="B11" s="35" t="s">
        <v>37</v>
      </c>
      <c r="C11" s="53" t="s">
        <v>38</v>
      </c>
      <c r="D11" s="34" t="s">
        <v>39</v>
      </c>
      <c r="E11" s="34"/>
      <c r="F11" s="54" t="s">
        <v>41</v>
      </c>
      <c r="G11" s="35" t="s">
        <v>37</v>
      </c>
      <c r="H11" s="35" t="s">
        <v>38</v>
      </c>
      <c r="I11" s="34" t="s">
        <v>39</v>
      </c>
      <c r="J11" s="34" t="s">
        <v>40</v>
      </c>
      <c r="K11" s="34" t="s">
        <v>41</v>
      </c>
      <c r="L11" s="2229"/>
      <c r="M11" s="2233"/>
    </row>
    <row r="12" spans="1:13" ht="30" customHeight="1" x14ac:dyDescent="0.2">
      <c r="A12" s="2209">
        <v>1</v>
      </c>
      <c r="B12" s="2234"/>
      <c r="C12" s="55" t="s">
        <v>42</v>
      </c>
      <c r="D12" s="2212"/>
      <c r="E12" s="2235"/>
      <c r="F12" s="2227"/>
      <c r="G12" s="2209"/>
      <c r="H12" s="56" t="s">
        <v>42</v>
      </c>
      <c r="I12" s="2212"/>
      <c r="J12" s="2212"/>
      <c r="K12" s="2212"/>
      <c r="L12" s="2218"/>
      <c r="M12" s="2221"/>
    </row>
    <row r="13" spans="1:13" ht="30" customHeight="1" x14ac:dyDescent="0.2">
      <c r="A13" s="2209"/>
      <c r="B13" s="2234"/>
      <c r="C13" s="57" t="s">
        <v>43</v>
      </c>
      <c r="D13" s="2212"/>
      <c r="E13" s="2235"/>
      <c r="F13" s="2227"/>
      <c r="G13" s="2209"/>
      <c r="H13" s="58" t="s">
        <v>43</v>
      </c>
      <c r="I13" s="2212"/>
      <c r="J13" s="2212"/>
      <c r="K13" s="2212"/>
      <c r="L13" s="2218"/>
      <c r="M13" s="2221"/>
    </row>
    <row r="14" spans="1:13" ht="30" customHeight="1" x14ac:dyDescent="0.2">
      <c r="A14" s="2210"/>
      <c r="B14" s="1628"/>
      <c r="C14" s="59" t="s">
        <v>44</v>
      </c>
      <c r="D14" s="2213"/>
      <c r="E14" s="2236"/>
      <c r="F14" s="2228"/>
      <c r="G14" s="2210"/>
      <c r="H14" s="58" t="s">
        <v>44</v>
      </c>
      <c r="I14" s="2213"/>
      <c r="J14" s="2213"/>
      <c r="K14" s="2213"/>
      <c r="L14" s="2219"/>
      <c r="M14" s="2222"/>
    </row>
    <row r="15" spans="1:13" ht="30" customHeight="1" x14ac:dyDescent="0.2">
      <c r="A15" s="2208">
        <v>2</v>
      </c>
      <c r="B15" s="2223"/>
      <c r="C15" s="57" t="s">
        <v>42</v>
      </c>
      <c r="D15" s="2211"/>
      <c r="E15" s="2220"/>
      <c r="F15" s="2226"/>
      <c r="G15" s="2208"/>
      <c r="H15" s="58" t="s">
        <v>42</v>
      </c>
      <c r="I15" s="2211"/>
      <c r="J15" s="2214"/>
      <c r="K15" s="2211"/>
      <c r="L15" s="2217"/>
      <c r="M15" s="2220"/>
    </row>
    <row r="16" spans="1:13" ht="30" customHeight="1" x14ac:dyDescent="0.2">
      <c r="A16" s="2209"/>
      <c r="B16" s="2224"/>
      <c r="C16" s="57" t="s">
        <v>43</v>
      </c>
      <c r="D16" s="2212"/>
      <c r="E16" s="2221"/>
      <c r="F16" s="2227"/>
      <c r="G16" s="2209"/>
      <c r="H16" s="58" t="s">
        <v>43</v>
      </c>
      <c r="I16" s="2212"/>
      <c r="J16" s="2215"/>
      <c r="K16" s="2212"/>
      <c r="L16" s="2218"/>
      <c r="M16" s="2221"/>
    </row>
    <row r="17" spans="1:13" ht="30" customHeight="1" x14ac:dyDescent="0.2">
      <c r="A17" s="2210"/>
      <c r="B17" s="2225"/>
      <c r="C17" s="59" t="s">
        <v>44</v>
      </c>
      <c r="D17" s="2213"/>
      <c r="E17" s="2222"/>
      <c r="F17" s="2228"/>
      <c r="G17" s="2210"/>
      <c r="H17" s="35" t="s">
        <v>45</v>
      </c>
      <c r="I17" s="2213"/>
      <c r="J17" s="2216"/>
      <c r="K17" s="2213"/>
      <c r="L17" s="2219"/>
      <c r="M17" s="2222"/>
    </row>
    <row r="18" spans="1:13" ht="11.85" customHeight="1" x14ac:dyDescent="0.2">
      <c r="A18" s="34"/>
      <c r="B18" s="60"/>
      <c r="C18" s="61"/>
      <c r="D18" s="62"/>
      <c r="E18" s="63"/>
      <c r="F18" s="62"/>
      <c r="G18" s="38"/>
      <c r="H18" s="64"/>
      <c r="I18" s="62"/>
      <c r="J18" s="65"/>
      <c r="K18" s="39" t="s">
        <v>46</v>
      </c>
      <c r="L18" s="66">
        <f>SUM(L12:L17)</f>
        <v>0</v>
      </c>
      <c r="M18" s="62"/>
    </row>
    <row r="19" spans="1:13" ht="21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ht="12.75" x14ac:dyDescent="0.2">
      <c r="A20" s="42" t="s">
        <v>47</v>
      </c>
      <c r="B20" s="28"/>
      <c r="C20" s="67"/>
      <c r="D20" s="67"/>
      <c r="E20" s="67"/>
      <c r="F20" s="67"/>
      <c r="G20" s="67"/>
      <c r="H20" s="67"/>
      <c r="I20" s="67"/>
      <c r="J20" s="67"/>
      <c r="K20" s="67"/>
      <c r="L20" s="28"/>
      <c r="M20" s="28"/>
    </row>
    <row r="21" spans="1:13" ht="13.3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ht="24.75" customHeight="1" x14ac:dyDescent="0.2">
      <c r="A23" s="42" t="s">
        <v>48</v>
      </c>
      <c r="B23" s="28"/>
      <c r="C23" s="28"/>
      <c r="D23" s="43"/>
      <c r="E23" s="68"/>
      <c r="F23" s="1615"/>
      <c r="G23" s="1615"/>
      <c r="H23" s="1615"/>
      <c r="I23" s="28"/>
      <c r="J23" s="28"/>
      <c r="K23" s="28"/>
      <c r="L23" s="28"/>
      <c r="M23" s="28"/>
    </row>
    <row r="24" spans="1:13" x14ac:dyDescent="0.2">
      <c r="A24" s="28"/>
      <c r="B24" s="28"/>
      <c r="C24" s="1616" t="s">
        <v>4</v>
      </c>
      <c r="D24" s="1616"/>
      <c r="E24" s="2206" t="s">
        <v>5</v>
      </c>
      <c r="F24" s="1614"/>
      <c r="G24" s="1614"/>
      <c r="H24" s="1614"/>
      <c r="I24" s="28"/>
      <c r="J24" s="28"/>
      <c r="K24" s="28"/>
      <c r="L24" s="28"/>
      <c r="M24" s="28"/>
    </row>
    <row r="25" spans="1:13" x14ac:dyDescent="0.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ht="12.75" x14ac:dyDescent="0.2">
      <c r="A26" s="42" t="s">
        <v>49</v>
      </c>
      <c r="B26" s="42"/>
      <c r="C26" s="69"/>
      <c r="D26" s="69"/>
      <c r="E26" s="70"/>
      <c r="F26" s="71"/>
      <c r="G26" s="71"/>
      <c r="H26" s="71"/>
      <c r="I26" s="28"/>
      <c r="J26" s="28"/>
      <c r="K26" s="28"/>
      <c r="L26" s="28"/>
      <c r="M26" s="28"/>
    </row>
    <row r="27" spans="1:13" x14ac:dyDescent="0.2">
      <c r="A27" s="2207" t="s">
        <v>50</v>
      </c>
      <c r="B27" s="2207"/>
      <c r="C27" s="1616" t="s">
        <v>4</v>
      </c>
      <c r="D27" s="1616"/>
      <c r="E27" s="2206" t="s">
        <v>5</v>
      </c>
      <c r="F27" s="1614"/>
      <c r="G27" s="1614"/>
      <c r="H27" s="1614"/>
      <c r="I27" s="28"/>
      <c r="J27" s="28"/>
      <c r="K27" s="28"/>
      <c r="L27" s="28"/>
      <c r="M27" s="28"/>
    </row>
    <row r="28" spans="1:13" ht="12.75" x14ac:dyDescent="0.2">
      <c r="A28" s="42"/>
      <c r="B28" s="2204"/>
      <c r="C28" s="2204"/>
      <c r="D28" s="28"/>
      <c r="E28" s="28"/>
      <c r="F28" s="28"/>
      <c r="G28" s="28"/>
      <c r="H28" s="28"/>
      <c r="I28" s="28"/>
      <c r="J28" s="28"/>
      <c r="K28" s="28"/>
    </row>
    <row r="29" spans="1:13" x14ac:dyDescent="0.2">
      <c r="A29" s="28"/>
      <c r="B29" s="2205"/>
      <c r="C29" s="2205"/>
      <c r="D29" s="28"/>
      <c r="E29" s="28"/>
      <c r="F29" s="28"/>
      <c r="G29" s="28"/>
      <c r="H29" s="28"/>
      <c r="I29" s="28"/>
      <c r="J29" s="28"/>
      <c r="K29" s="28"/>
    </row>
  </sheetData>
  <mergeCells count="36">
    <mergeCell ref="G12:G14"/>
    <mergeCell ref="D8:M8"/>
    <mergeCell ref="A10:A11"/>
    <mergeCell ref="B10:F10"/>
    <mergeCell ref="G10:K10"/>
    <mergeCell ref="L10:L11"/>
    <mergeCell ref="M10:M11"/>
    <mergeCell ref="A12:A14"/>
    <mergeCell ref="B12:B14"/>
    <mergeCell ref="D12:D14"/>
    <mergeCell ref="E12:E14"/>
    <mergeCell ref="F12:F14"/>
    <mergeCell ref="A15:A17"/>
    <mergeCell ref="B15:B17"/>
    <mergeCell ref="D15:D17"/>
    <mergeCell ref="E15:E17"/>
    <mergeCell ref="F15:F17"/>
    <mergeCell ref="M15:M17"/>
    <mergeCell ref="I12:I14"/>
    <mergeCell ref="J12:J14"/>
    <mergeCell ref="K12:K14"/>
    <mergeCell ref="L12:L14"/>
    <mergeCell ref="M12:M14"/>
    <mergeCell ref="G15:G17"/>
    <mergeCell ref="I15:I17"/>
    <mergeCell ref="J15:J17"/>
    <mergeCell ref="K15:K17"/>
    <mergeCell ref="L15:L17"/>
    <mergeCell ref="B28:C28"/>
    <mergeCell ref="B29:C29"/>
    <mergeCell ref="F23:H23"/>
    <mergeCell ref="C24:D24"/>
    <mergeCell ref="E24:H24"/>
    <mergeCell ref="A27:B27"/>
    <mergeCell ref="C27:D27"/>
    <mergeCell ref="E27:H27"/>
  </mergeCells>
  <pageMargins left="0.75" right="0.75" top="1" bottom="1" header="0.5" footer="0.5"/>
  <pageSetup paperSize="9" scale="83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showGridLines="0" view="pageBreakPreview" zoomScaleNormal="100" workbookViewId="0">
      <selection activeCell="I19" sqref="I19"/>
    </sheetView>
  </sheetViews>
  <sheetFormatPr defaultRowHeight="12.75" x14ac:dyDescent="0.2"/>
  <cols>
    <col min="1" max="1" width="8.85546875" style="578" customWidth="1"/>
    <col min="2" max="2" width="27.140625" style="578" customWidth="1"/>
    <col min="3" max="3" width="6.42578125" style="578" customWidth="1"/>
    <col min="4" max="4" width="11.7109375" style="578" customWidth="1"/>
    <col min="5" max="5" width="9.5703125" style="578" customWidth="1"/>
    <col min="6" max="6" width="17.28515625" style="578" customWidth="1"/>
    <col min="7" max="7" width="13.5703125" style="578" customWidth="1"/>
    <col min="8" max="8" width="16" style="578" customWidth="1"/>
    <col min="9" max="10" width="19" style="578" customWidth="1"/>
    <col min="11" max="11" width="11.140625" style="578" customWidth="1"/>
    <col min="12" max="16384" width="9.140625" style="578"/>
  </cols>
  <sheetData>
    <row r="1" spans="1:11" x14ac:dyDescent="0.2">
      <c r="J1" s="631" t="s">
        <v>411</v>
      </c>
    </row>
    <row r="2" spans="1:11" x14ac:dyDescent="0.2">
      <c r="J2" s="631" t="s">
        <v>12</v>
      </c>
    </row>
    <row r="3" spans="1:11" x14ac:dyDescent="0.2">
      <c r="J3" s="631" t="s">
        <v>753</v>
      </c>
    </row>
    <row r="4" spans="1:11" x14ac:dyDescent="0.2">
      <c r="J4" s="631" t="s">
        <v>1224</v>
      </c>
    </row>
    <row r="5" spans="1:11" ht="30.75" customHeight="1" x14ac:dyDescent="0.2"/>
    <row r="6" spans="1:11" ht="15" customHeight="1" x14ac:dyDescent="0.25">
      <c r="H6" s="627"/>
      <c r="I6" s="630" t="s">
        <v>303</v>
      </c>
    </row>
    <row r="7" spans="1:11" ht="41.25" customHeight="1" x14ac:dyDescent="0.2">
      <c r="H7" s="629"/>
      <c r="I7" s="2237" t="s">
        <v>754</v>
      </c>
      <c r="J7" s="2237"/>
    </row>
    <row r="8" spans="1:11" x14ac:dyDescent="0.2">
      <c r="H8" s="579"/>
      <c r="I8" s="627"/>
      <c r="J8" s="627"/>
      <c r="K8" s="627"/>
    </row>
    <row r="9" spans="1:11" x14ac:dyDescent="0.2">
      <c r="H9" s="589"/>
      <c r="J9" s="627"/>
      <c r="K9" s="627"/>
    </row>
    <row r="10" spans="1:11" x14ac:dyDescent="0.2">
      <c r="I10" s="628"/>
      <c r="J10" s="586" t="s">
        <v>755</v>
      </c>
    </row>
    <row r="13" spans="1:11" ht="9" customHeight="1" x14ac:dyDescent="0.2"/>
    <row r="14" spans="1:11" ht="15.75" customHeight="1" x14ac:dyDescent="0.2">
      <c r="A14" s="578" t="s">
        <v>752</v>
      </c>
      <c r="C14" s="628"/>
      <c r="D14" s="628"/>
      <c r="E14" s="628"/>
      <c r="F14" s="628"/>
      <c r="G14" s="628"/>
      <c r="H14" s="628"/>
      <c r="I14" s="628"/>
      <c r="J14" s="628"/>
      <c r="K14" s="627"/>
    </row>
    <row r="15" spans="1:11" ht="9" customHeight="1" x14ac:dyDescent="0.2">
      <c r="K15" s="579"/>
    </row>
    <row r="16" spans="1:11" ht="15.75" customHeight="1" x14ac:dyDescent="0.2">
      <c r="A16" s="578" t="s">
        <v>650</v>
      </c>
      <c r="C16" s="628"/>
      <c r="D16" s="628"/>
      <c r="E16" s="628"/>
      <c r="F16" s="628"/>
      <c r="G16" s="628"/>
      <c r="H16" s="628"/>
      <c r="I16" s="628"/>
      <c r="J16" s="628"/>
      <c r="K16" s="627"/>
    </row>
    <row r="17" spans="1:11" ht="12.75" customHeight="1" x14ac:dyDescent="0.2">
      <c r="C17" s="2241" t="s">
        <v>649</v>
      </c>
      <c r="D17" s="2241"/>
      <c r="E17" s="2241"/>
      <c r="F17" s="2241"/>
      <c r="G17" s="2241"/>
      <c r="H17" s="2241"/>
      <c r="I17" s="2241"/>
      <c r="J17" s="2241"/>
      <c r="K17" s="2242"/>
    </row>
    <row r="18" spans="1:11" ht="3" customHeight="1" x14ac:dyDescent="0.2">
      <c r="C18" s="626"/>
      <c r="G18" s="625"/>
      <c r="K18" s="588"/>
    </row>
    <row r="19" spans="1:11" ht="12" customHeight="1" x14ac:dyDescent="0.2">
      <c r="C19" s="626"/>
      <c r="G19" s="625"/>
      <c r="K19" s="624"/>
    </row>
    <row r="20" spans="1:11" ht="9" customHeight="1" x14ac:dyDescent="0.2">
      <c r="G20" s="586"/>
    </row>
    <row r="21" spans="1:11" s="621" customFormat="1" ht="49.5" customHeight="1" x14ac:dyDescent="0.2">
      <c r="G21" s="623" t="s">
        <v>251</v>
      </c>
      <c r="H21" s="622" t="s">
        <v>751</v>
      </c>
      <c r="I21" s="622" t="s">
        <v>750</v>
      </c>
      <c r="J21" s="622" t="s">
        <v>749</v>
      </c>
    </row>
    <row r="22" spans="1:11" ht="14.25" customHeight="1" x14ac:dyDescent="0.2">
      <c r="G22" s="620"/>
      <c r="H22" s="620"/>
      <c r="I22" s="620"/>
      <c r="J22" s="619"/>
    </row>
    <row r="23" spans="1:11" ht="9.75" customHeight="1" x14ac:dyDescent="0.2">
      <c r="G23" s="618"/>
      <c r="H23" s="618"/>
      <c r="I23" s="618"/>
      <c r="J23" s="617"/>
    </row>
    <row r="24" spans="1:11" ht="14.25" customHeight="1" x14ac:dyDescent="0.2">
      <c r="G24" s="618"/>
      <c r="H24" s="618"/>
      <c r="I24" s="618"/>
      <c r="J24" s="617"/>
    </row>
    <row r="25" spans="1:11" ht="14.25" customHeight="1" x14ac:dyDescent="0.2">
      <c r="A25" s="2240" t="s">
        <v>641</v>
      </c>
      <c r="B25" s="2240"/>
      <c r="C25" s="2240"/>
      <c r="D25" s="2240"/>
      <c r="E25" s="2240"/>
      <c r="F25" s="2240"/>
      <c r="G25" s="2240"/>
      <c r="H25" s="2240"/>
      <c r="I25" s="2240"/>
      <c r="J25" s="2240"/>
      <c r="K25" s="2240"/>
    </row>
    <row r="26" spans="1:11" ht="13.5" customHeight="1" x14ac:dyDescent="0.2">
      <c r="A26" s="2240" t="s">
        <v>748</v>
      </c>
      <c r="B26" s="2240"/>
      <c r="C26" s="2240"/>
      <c r="D26" s="2240"/>
      <c r="E26" s="2240"/>
      <c r="F26" s="2240"/>
      <c r="G26" s="2240"/>
      <c r="H26" s="2240"/>
      <c r="I26" s="2240"/>
      <c r="J26" s="2240"/>
      <c r="K26" s="2240"/>
    </row>
    <row r="27" spans="1:11" ht="13.5" customHeight="1" x14ac:dyDescent="0.2">
      <c r="A27" s="616"/>
      <c r="B27" s="616"/>
      <c r="C27" s="616"/>
      <c r="D27" s="616"/>
      <c r="E27" s="616"/>
      <c r="F27" s="616"/>
      <c r="G27" s="616"/>
      <c r="H27" s="616"/>
      <c r="I27" s="616"/>
      <c r="J27" s="616"/>
      <c r="K27" s="616"/>
    </row>
    <row r="28" spans="1:11" s="615" customFormat="1" ht="45" customHeight="1" x14ac:dyDescent="0.25">
      <c r="A28" s="2238" t="s">
        <v>180</v>
      </c>
      <c r="B28" s="2239" t="s">
        <v>747</v>
      </c>
      <c r="C28" s="2239" t="s">
        <v>386</v>
      </c>
      <c r="D28" s="2239" t="s">
        <v>667</v>
      </c>
      <c r="E28" s="2245" t="s">
        <v>746</v>
      </c>
      <c r="F28" s="2246"/>
      <c r="G28" s="2238" t="s">
        <v>745</v>
      </c>
      <c r="H28" s="2238"/>
      <c r="I28" s="2239" t="s">
        <v>744</v>
      </c>
      <c r="J28" s="2239" t="s">
        <v>546</v>
      </c>
    </row>
    <row r="29" spans="1:11" s="614" customFormat="1" ht="48.75" customHeight="1" x14ac:dyDescent="0.2">
      <c r="A29" s="2239"/>
      <c r="B29" s="2244"/>
      <c r="C29" s="2244"/>
      <c r="D29" s="2244"/>
      <c r="E29" s="612" t="s">
        <v>743</v>
      </c>
      <c r="F29" s="612" t="s">
        <v>742</v>
      </c>
      <c r="G29" s="612" t="s">
        <v>743</v>
      </c>
      <c r="H29" s="612" t="s">
        <v>742</v>
      </c>
      <c r="I29" s="2244"/>
      <c r="J29" s="2244"/>
    </row>
    <row r="30" spans="1:11" s="613" customFormat="1" ht="12" customHeight="1" x14ac:dyDescent="0.2">
      <c r="A30" s="598">
        <v>1</v>
      </c>
      <c r="B30" s="610">
        <v>2</v>
      </c>
      <c r="C30" s="610">
        <v>3</v>
      </c>
      <c r="D30" s="610">
        <v>4</v>
      </c>
      <c r="E30" s="610">
        <v>5</v>
      </c>
      <c r="F30" s="610">
        <v>6</v>
      </c>
      <c r="G30" s="610">
        <v>7</v>
      </c>
      <c r="H30" s="598">
        <v>8</v>
      </c>
      <c r="I30" s="610">
        <v>9</v>
      </c>
      <c r="J30" s="597">
        <v>10</v>
      </c>
    </row>
    <row r="31" spans="1:11" s="613" customFormat="1" ht="12.75" customHeight="1" x14ac:dyDescent="0.2">
      <c r="A31" s="608"/>
      <c r="B31" s="607"/>
      <c r="C31" s="604"/>
      <c r="D31" s="604"/>
      <c r="E31" s="597"/>
      <c r="F31" s="597"/>
      <c r="G31" s="597"/>
      <c r="H31" s="598"/>
      <c r="I31" s="597"/>
      <c r="J31" s="603"/>
    </row>
    <row r="32" spans="1:11" s="613" customFormat="1" ht="12.75" customHeight="1" x14ac:dyDescent="0.2">
      <c r="A32" s="606"/>
      <c r="B32" s="607"/>
      <c r="C32" s="604"/>
      <c r="D32" s="604"/>
      <c r="E32" s="597"/>
      <c r="F32" s="597"/>
      <c r="G32" s="597"/>
      <c r="H32" s="598"/>
      <c r="I32" s="597"/>
      <c r="J32" s="603"/>
    </row>
    <row r="33" spans="1:11" s="613" customFormat="1" ht="12.75" customHeight="1" x14ac:dyDescent="0.2">
      <c r="A33" s="606"/>
      <c r="B33" s="605"/>
      <c r="C33" s="604"/>
      <c r="D33" s="604"/>
      <c r="E33" s="597"/>
      <c r="F33" s="597"/>
      <c r="G33" s="597"/>
      <c r="H33" s="598"/>
      <c r="I33" s="597"/>
      <c r="J33" s="603"/>
    </row>
    <row r="34" spans="1:11" s="613" customFormat="1" ht="12.75" customHeight="1" x14ac:dyDescent="0.2">
      <c r="A34" s="606"/>
      <c r="B34" s="605"/>
      <c r="C34" s="604"/>
      <c r="D34" s="604"/>
      <c r="E34" s="597"/>
      <c r="F34" s="597"/>
      <c r="G34" s="597"/>
      <c r="H34" s="598"/>
      <c r="I34" s="597"/>
      <c r="J34" s="603"/>
    </row>
    <row r="35" spans="1:11" s="613" customFormat="1" ht="12.75" customHeight="1" x14ac:dyDescent="0.2">
      <c r="A35" s="606"/>
      <c r="B35" s="605"/>
      <c r="C35" s="604"/>
      <c r="D35" s="604"/>
      <c r="E35" s="597"/>
      <c r="F35" s="597"/>
      <c r="G35" s="597"/>
      <c r="H35" s="598"/>
      <c r="I35" s="597"/>
      <c r="J35" s="603"/>
    </row>
    <row r="36" spans="1:11" s="613" customFormat="1" ht="12.75" customHeight="1" x14ac:dyDescent="0.2">
      <c r="A36" s="606"/>
      <c r="B36" s="605"/>
      <c r="C36" s="604"/>
      <c r="D36" s="604"/>
      <c r="E36" s="597"/>
      <c r="F36" s="597"/>
      <c r="G36" s="597"/>
      <c r="H36" s="598"/>
      <c r="I36" s="597"/>
      <c r="J36" s="603"/>
    </row>
    <row r="37" spans="1:11" s="613" customFormat="1" ht="12.75" customHeight="1" x14ac:dyDescent="0.2">
      <c r="A37" s="606"/>
      <c r="B37" s="605"/>
      <c r="C37" s="604"/>
      <c r="D37" s="604"/>
      <c r="E37" s="597"/>
      <c r="F37" s="597"/>
      <c r="G37" s="597"/>
      <c r="H37" s="598"/>
      <c r="I37" s="597"/>
      <c r="J37" s="603"/>
    </row>
    <row r="38" spans="1:11" s="613" customFormat="1" ht="12.75" customHeight="1" x14ac:dyDescent="0.2">
      <c r="A38" s="606"/>
      <c r="B38" s="605"/>
      <c r="C38" s="604"/>
      <c r="D38" s="604"/>
      <c r="E38" s="597"/>
      <c r="F38" s="597"/>
      <c r="G38" s="597"/>
      <c r="H38" s="598"/>
      <c r="I38" s="597"/>
      <c r="J38" s="603"/>
    </row>
    <row r="39" spans="1:11" s="613" customFormat="1" ht="15" customHeight="1" x14ac:dyDescent="0.2">
      <c r="A39" s="584"/>
      <c r="B39" s="584"/>
      <c r="C39" s="584"/>
      <c r="D39" s="602" t="s">
        <v>168</v>
      </c>
      <c r="E39" s="600"/>
      <c r="F39" s="600"/>
      <c r="G39" s="600"/>
      <c r="H39" s="598"/>
      <c r="I39" s="600"/>
      <c r="J39" s="599"/>
    </row>
    <row r="40" spans="1:11" s="613" customFormat="1" ht="15" customHeight="1" x14ac:dyDescent="0.2">
      <c r="A40" s="584"/>
      <c r="B40" s="584"/>
      <c r="C40" s="584"/>
      <c r="D40" s="584"/>
      <c r="E40" s="584"/>
      <c r="F40" s="584"/>
      <c r="G40" s="584"/>
      <c r="H40" s="584"/>
      <c r="I40" s="584"/>
      <c r="J40" s="584"/>
      <c r="K40" s="584"/>
    </row>
    <row r="41" spans="1:11" s="613" customFormat="1" ht="36.75" customHeight="1" x14ac:dyDescent="0.2">
      <c r="A41" s="584"/>
      <c r="B41" s="584"/>
      <c r="C41" s="584"/>
      <c r="D41" s="584"/>
      <c r="E41" s="584"/>
      <c r="F41" s="584"/>
      <c r="G41" s="584"/>
      <c r="H41" s="584"/>
      <c r="I41" s="584"/>
      <c r="J41" s="584"/>
      <c r="K41" s="584"/>
    </row>
    <row r="42" spans="1:11" ht="45" customHeight="1" x14ac:dyDescent="0.2">
      <c r="A42" s="2238" t="s">
        <v>180</v>
      </c>
      <c r="B42" s="2239" t="s">
        <v>747</v>
      </c>
      <c r="C42" s="2239" t="s">
        <v>386</v>
      </c>
      <c r="D42" s="2239" t="s">
        <v>667</v>
      </c>
      <c r="E42" s="2238" t="s">
        <v>746</v>
      </c>
      <c r="F42" s="2238"/>
      <c r="G42" s="2238" t="s">
        <v>745</v>
      </c>
      <c r="H42" s="2238"/>
      <c r="I42" s="2238" t="s">
        <v>744</v>
      </c>
      <c r="J42" s="2239" t="s">
        <v>546</v>
      </c>
    </row>
    <row r="43" spans="1:11" ht="48.75" customHeight="1" x14ac:dyDescent="0.2">
      <c r="A43" s="2239"/>
      <c r="B43" s="2244"/>
      <c r="C43" s="2244"/>
      <c r="D43" s="2244"/>
      <c r="E43" s="612" t="s">
        <v>743</v>
      </c>
      <c r="F43" s="612" t="s">
        <v>742</v>
      </c>
      <c r="G43" s="612" t="s">
        <v>743</v>
      </c>
      <c r="H43" s="611" t="s">
        <v>742</v>
      </c>
      <c r="I43" s="2238"/>
      <c r="J43" s="2244"/>
    </row>
    <row r="44" spans="1:11" ht="12" customHeight="1" x14ac:dyDescent="0.2">
      <c r="A44" s="598">
        <v>1</v>
      </c>
      <c r="B44" s="610">
        <v>2</v>
      </c>
      <c r="C44" s="610">
        <v>3</v>
      </c>
      <c r="D44" s="610">
        <v>4</v>
      </c>
      <c r="E44" s="610">
        <v>5</v>
      </c>
      <c r="F44" s="610">
        <v>6</v>
      </c>
      <c r="G44" s="610">
        <v>7</v>
      </c>
      <c r="H44" s="598">
        <v>8</v>
      </c>
      <c r="I44" s="597">
        <v>9</v>
      </c>
      <c r="J44" s="609">
        <v>10</v>
      </c>
    </row>
    <row r="45" spans="1:11" ht="15" customHeight="1" x14ac:dyDescent="0.2">
      <c r="A45" s="608"/>
      <c r="B45" s="607"/>
      <c r="C45" s="604"/>
      <c r="D45" s="604"/>
      <c r="E45" s="597"/>
      <c r="F45" s="597"/>
      <c r="G45" s="597"/>
      <c r="H45" s="598"/>
      <c r="I45" s="597"/>
      <c r="J45" s="603"/>
    </row>
    <row r="46" spans="1:11" ht="15" customHeight="1" x14ac:dyDescent="0.2">
      <c r="A46" s="606"/>
      <c r="B46" s="607"/>
      <c r="C46" s="604"/>
      <c r="D46" s="604"/>
      <c r="E46" s="597"/>
      <c r="F46" s="597"/>
      <c r="G46" s="597"/>
      <c r="H46" s="598"/>
      <c r="I46" s="597"/>
      <c r="J46" s="603"/>
    </row>
    <row r="47" spans="1:11" ht="15" customHeight="1" x14ac:dyDescent="0.2">
      <c r="A47" s="606"/>
      <c r="B47" s="607"/>
      <c r="C47" s="604"/>
      <c r="D47" s="604"/>
      <c r="E47" s="597"/>
      <c r="F47" s="597"/>
      <c r="G47" s="597"/>
      <c r="H47" s="598"/>
      <c r="I47" s="597"/>
      <c r="J47" s="603"/>
    </row>
    <row r="48" spans="1:11" ht="15" customHeight="1" x14ac:dyDescent="0.2">
      <c r="A48" s="606"/>
      <c r="B48" s="607"/>
      <c r="C48" s="604"/>
      <c r="D48" s="604"/>
      <c r="E48" s="597"/>
      <c r="F48" s="597"/>
      <c r="G48" s="597"/>
      <c r="H48" s="598"/>
      <c r="I48" s="597"/>
      <c r="J48" s="603"/>
    </row>
    <row r="49" spans="1:11" ht="15" customHeight="1" x14ac:dyDescent="0.2">
      <c r="A49" s="606"/>
      <c r="B49" s="607"/>
      <c r="C49" s="604"/>
      <c r="D49" s="604"/>
      <c r="E49" s="597"/>
      <c r="F49" s="597"/>
      <c r="G49" s="597"/>
      <c r="H49" s="598"/>
      <c r="I49" s="597"/>
      <c r="J49" s="603"/>
    </row>
    <row r="50" spans="1:11" ht="15" customHeight="1" x14ac:dyDescent="0.2">
      <c r="A50" s="606"/>
      <c r="B50" s="607"/>
      <c r="C50" s="604"/>
      <c r="D50" s="604"/>
      <c r="E50" s="597"/>
      <c r="F50" s="597"/>
      <c r="G50" s="597"/>
      <c r="H50" s="598"/>
      <c r="I50" s="597"/>
      <c r="J50" s="603"/>
    </row>
    <row r="51" spans="1:11" ht="15" customHeight="1" x14ac:dyDescent="0.2">
      <c r="A51" s="606"/>
      <c r="B51" s="607"/>
      <c r="C51" s="604"/>
      <c r="D51" s="604"/>
      <c r="E51" s="597"/>
      <c r="F51" s="597"/>
      <c r="G51" s="597"/>
      <c r="H51" s="598"/>
      <c r="I51" s="597"/>
      <c r="J51" s="603"/>
    </row>
    <row r="52" spans="1:11" ht="15" customHeight="1" x14ac:dyDescent="0.2">
      <c r="A52" s="606"/>
      <c r="B52" s="607"/>
      <c r="C52" s="604"/>
      <c r="D52" s="604"/>
      <c r="E52" s="597"/>
      <c r="F52" s="597"/>
      <c r="G52" s="597"/>
      <c r="H52" s="598"/>
      <c r="I52" s="597"/>
      <c r="J52" s="603"/>
    </row>
    <row r="53" spans="1:11" ht="15" customHeight="1" x14ac:dyDescent="0.2">
      <c r="A53" s="606"/>
      <c r="B53" s="607"/>
      <c r="C53" s="604"/>
      <c r="D53" s="604"/>
      <c r="E53" s="597"/>
      <c r="F53" s="597"/>
      <c r="G53" s="597"/>
      <c r="H53" s="598"/>
      <c r="I53" s="597"/>
      <c r="J53" s="603"/>
    </row>
    <row r="54" spans="1:11" ht="15" customHeight="1" x14ac:dyDescent="0.2">
      <c r="A54" s="606"/>
      <c r="B54" s="607"/>
      <c r="C54" s="604"/>
      <c r="D54" s="604"/>
      <c r="E54" s="597"/>
      <c r="F54" s="597"/>
      <c r="G54" s="597"/>
      <c r="H54" s="598"/>
      <c r="I54" s="597"/>
      <c r="J54" s="603"/>
    </row>
    <row r="55" spans="1:11" ht="15" customHeight="1" x14ac:dyDescent="0.2">
      <c r="A55" s="606"/>
      <c r="B55" s="605"/>
      <c r="C55" s="604"/>
      <c r="D55" s="604"/>
      <c r="E55" s="597"/>
      <c r="F55" s="597"/>
      <c r="G55" s="597"/>
      <c r="H55" s="598"/>
      <c r="I55" s="597"/>
      <c r="J55" s="603"/>
    </row>
    <row r="56" spans="1:11" ht="15" customHeight="1" x14ac:dyDescent="0.2">
      <c r="A56" s="606"/>
      <c r="B56" s="605"/>
      <c r="C56" s="604"/>
      <c r="D56" s="604"/>
      <c r="E56" s="597"/>
      <c r="F56" s="597"/>
      <c r="G56" s="597"/>
      <c r="H56" s="598"/>
      <c r="I56" s="597"/>
      <c r="J56" s="603"/>
    </row>
    <row r="57" spans="1:11" ht="15" customHeight="1" x14ac:dyDescent="0.2">
      <c r="A57" s="606"/>
      <c r="B57" s="605"/>
      <c r="C57" s="604"/>
      <c r="D57" s="604"/>
      <c r="E57" s="597"/>
      <c r="F57" s="597"/>
      <c r="G57" s="597"/>
      <c r="H57" s="598"/>
      <c r="I57" s="597"/>
      <c r="J57" s="603"/>
    </row>
    <row r="58" spans="1:11" ht="15" customHeight="1" x14ac:dyDescent="0.2">
      <c r="A58" s="606"/>
      <c r="B58" s="605"/>
      <c r="C58" s="604"/>
      <c r="D58" s="604"/>
      <c r="E58" s="597"/>
      <c r="F58" s="597"/>
      <c r="G58" s="597"/>
      <c r="H58" s="598"/>
      <c r="I58" s="597"/>
      <c r="J58" s="603"/>
    </row>
    <row r="59" spans="1:11" ht="15" customHeight="1" x14ac:dyDescent="0.2">
      <c r="A59" s="606"/>
      <c r="B59" s="605"/>
      <c r="C59" s="604"/>
      <c r="D59" s="604"/>
      <c r="E59" s="597"/>
      <c r="F59" s="597"/>
      <c r="G59" s="597"/>
      <c r="H59" s="598"/>
      <c r="I59" s="597"/>
      <c r="J59" s="603"/>
    </row>
    <row r="60" spans="1:11" ht="15" customHeight="1" x14ac:dyDescent="0.2">
      <c r="A60" s="606"/>
      <c r="B60" s="605"/>
      <c r="C60" s="604"/>
      <c r="D60" s="604"/>
      <c r="E60" s="597"/>
      <c r="F60" s="597"/>
      <c r="G60" s="597"/>
      <c r="H60" s="598"/>
      <c r="I60" s="597"/>
      <c r="J60" s="603"/>
    </row>
    <row r="61" spans="1:11" ht="15" customHeight="1" x14ac:dyDescent="0.2">
      <c r="A61" s="606"/>
      <c r="B61" s="605"/>
      <c r="C61" s="604"/>
      <c r="D61" s="604"/>
      <c r="E61" s="597"/>
      <c r="F61" s="597"/>
      <c r="G61" s="597"/>
      <c r="H61" s="598"/>
      <c r="I61" s="597"/>
      <c r="J61" s="603"/>
    </row>
    <row r="62" spans="1:11" ht="15" customHeight="1" x14ac:dyDescent="0.2">
      <c r="A62" s="584"/>
      <c r="B62" s="584"/>
      <c r="C62" s="584"/>
      <c r="D62" s="602" t="s">
        <v>168</v>
      </c>
      <c r="E62" s="600"/>
      <c r="F62" s="600"/>
      <c r="G62" s="601"/>
      <c r="H62" s="598"/>
      <c r="I62" s="600"/>
      <c r="J62" s="599"/>
    </row>
    <row r="63" spans="1:11" ht="15" customHeight="1" x14ac:dyDescent="0.2">
      <c r="A63" s="584"/>
      <c r="B63" s="579"/>
      <c r="C63" s="579"/>
      <c r="D63" s="579" t="s">
        <v>628</v>
      </c>
      <c r="E63" s="597"/>
      <c r="F63" s="597"/>
      <c r="G63" s="597"/>
      <c r="H63" s="598"/>
      <c r="I63" s="597"/>
      <c r="J63" s="596"/>
    </row>
    <row r="64" spans="1:11" ht="14.25" customHeight="1" x14ac:dyDescent="0.2">
      <c r="A64" s="584"/>
      <c r="B64" s="584"/>
      <c r="C64" s="584"/>
      <c r="D64" s="584"/>
      <c r="E64" s="584"/>
      <c r="F64" s="584"/>
      <c r="G64" s="584"/>
      <c r="H64" s="584"/>
      <c r="I64" s="584"/>
      <c r="J64" s="584"/>
      <c r="K64" s="584"/>
    </row>
    <row r="65" spans="1:11" ht="14.25" customHeight="1" x14ac:dyDescent="0.2">
      <c r="A65" s="584"/>
      <c r="B65" s="584"/>
      <c r="C65" s="584"/>
      <c r="D65" s="584"/>
      <c r="E65" s="584"/>
      <c r="F65" s="584"/>
      <c r="G65" s="584"/>
      <c r="H65" s="584"/>
      <c r="I65" s="584"/>
      <c r="J65" s="584"/>
      <c r="K65" s="584"/>
    </row>
    <row r="66" spans="1:11" s="594" customFormat="1" ht="43.5" customHeight="1" x14ac:dyDescent="0.25">
      <c r="A66" s="2243" t="s">
        <v>741</v>
      </c>
      <c r="B66" s="2243"/>
      <c r="C66" s="2243"/>
      <c r="D66" s="595"/>
      <c r="E66" s="591"/>
      <c r="F66" s="591"/>
      <c r="G66" s="592"/>
      <c r="H66" s="591"/>
      <c r="K66" s="592"/>
    </row>
    <row r="67" spans="1:11" s="590" customFormat="1" ht="16.5" customHeight="1" x14ac:dyDescent="0.2">
      <c r="A67" s="581"/>
      <c r="B67" s="581"/>
      <c r="C67" s="581"/>
      <c r="D67" s="589"/>
      <c r="E67" s="2249" t="s">
        <v>4</v>
      </c>
      <c r="F67" s="2249"/>
      <c r="G67" s="589"/>
      <c r="H67" s="581" t="s">
        <v>5</v>
      </c>
      <c r="K67" s="589"/>
    </row>
    <row r="68" spans="1:11" s="590" customFormat="1" ht="9" customHeight="1" x14ac:dyDescent="0.2">
      <c r="A68" s="581"/>
      <c r="B68" s="581"/>
      <c r="C68" s="581"/>
      <c r="D68" s="589"/>
      <c r="E68" s="581"/>
      <c r="F68" s="581"/>
      <c r="G68" s="589"/>
      <c r="H68" s="581"/>
      <c r="K68" s="589"/>
    </row>
    <row r="69" spans="1:11" s="590" customFormat="1" ht="21" customHeight="1" x14ac:dyDescent="0.25">
      <c r="A69" s="593" t="s">
        <v>740</v>
      </c>
      <c r="B69" s="581"/>
      <c r="C69" s="581"/>
      <c r="D69" s="589"/>
      <c r="E69" s="591"/>
      <c r="F69" s="591"/>
      <c r="G69" s="592"/>
      <c r="H69" s="591"/>
      <c r="K69" s="589"/>
    </row>
    <row r="70" spans="1:11" s="588" customFormat="1" ht="16.5" customHeight="1" x14ac:dyDescent="0.2">
      <c r="A70" s="584"/>
      <c r="B70" s="584"/>
      <c r="C70" s="584"/>
      <c r="D70" s="584"/>
      <c r="E70" s="2249" t="s">
        <v>4</v>
      </c>
      <c r="F70" s="2249"/>
      <c r="G70" s="589"/>
      <c r="H70" s="581" t="s">
        <v>5</v>
      </c>
      <c r="I70" s="584"/>
      <c r="J70" s="584"/>
      <c r="K70" s="584"/>
    </row>
    <row r="71" spans="1:11" s="582" customFormat="1" ht="14.25" customHeight="1" x14ac:dyDescent="0.25">
      <c r="A71" s="583"/>
      <c r="B71" s="583"/>
      <c r="C71" s="583"/>
      <c r="D71" s="583"/>
      <c r="E71" s="2248"/>
      <c r="F71" s="2248"/>
      <c r="G71" s="2248"/>
      <c r="H71" s="2248"/>
      <c r="I71" s="2248"/>
      <c r="J71" s="2248"/>
      <c r="K71" s="2248"/>
    </row>
    <row r="72" spans="1:11" s="587" customFormat="1" ht="9.75" customHeight="1" x14ac:dyDescent="0.2">
      <c r="E72" s="2247"/>
      <c r="F72" s="2247"/>
      <c r="G72" s="2247"/>
      <c r="H72" s="2247"/>
      <c r="I72" s="2247"/>
      <c r="J72" s="2247"/>
      <c r="K72" s="2247"/>
    </row>
    <row r="73" spans="1:11" ht="15.75" customHeight="1" x14ac:dyDescent="0.2">
      <c r="A73" s="579"/>
      <c r="B73" s="579"/>
      <c r="C73" s="579"/>
      <c r="D73" s="579"/>
      <c r="E73" s="579"/>
      <c r="F73" s="579"/>
      <c r="G73" s="579"/>
      <c r="H73" s="579"/>
      <c r="I73" s="579"/>
      <c r="J73" s="579"/>
      <c r="K73" s="586"/>
    </row>
    <row r="74" spans="1:11" s="579" customFormat="1" ht="20.25" customHeight="1" x14ac:dyDescent="0.2">
      <c r="K74" s="586"/>
    </row>
    <row r="75" spans="1:11" s="582" customFormat="1" ht="17.25" customHeight="1" x14ac:dyDescent="0.25">
      <c r="C75" s="583"/>
      <c r="D75" s="583"/>
      <c r="E75" s="2248"/>
      <c r="F75" s="2248"/>
      <c r="G75" s="2248"/>
      <c r="H75" s="2248"/>
      <c r="I75" s="2248"/>
      <c r="J75" s="2248"/>
      <c r="K75" s="2248"/>
    </row>
    <row r="76" spans="1:11" s="580" customFormat="1" ht="9" customHeight="1" x14ac:dyDescent="0.2">
      <c r="C76" s="581"/>
      <c r="D76" s="581"/>
      <c r="E76" s="2247"/>
      <c r="F76" s="2247"/>
      <c r="G76" s="2247"/>
      <c r="H76" s="2247"/>
      <c r="I76" s="2247"/>
      <c r="J76" s="2247"/>
      <c r="K76" s="2247"/>
    </row>
    <row r="77" spans="1:11" ht="13.5" customHeight="1" x14ac:dyDescent="0.2">
      <c r="C77" s="585"/>
      <c r="D77" s="585"/>
      <c r="E77" s="584"/>
      <c r="F77" s="584"/>
      <c r="G77" s="584"/>
      <c r="H77" s="584"/>
      <c r="I77" s="584"/>
      <c r="J77" s="584"/>
      <c r="K77" s="584"/>
    </row>
    <row r="78" spans="1:11" s="582" customFormat="1" ht="14.25" customHeight="1" x14ac:dyDescent="0.25">
      <c r="A78" s="583"/>
      <c r="C78" s="583"/>
      <c r="D78" s="583"/>
      <c r="E78" s="2248"/>
      <c r="F78" s="2248"/>
      <c r="G78" s="2248"/>
      <c r="H78" s="2248"/>
      <c r="I78" s="2248"/>
      <c r="J78" s="2248"/>
      <c r="K78" s="2248"/>
    </row>
    <row r="79" spans="1:11" s="580" customFormat="1" ht="9" customHeight="1" x14ac:dyDescent="0.2">
      <c r="C79" s="581"/>
      <c r="D79" s="581"/>
      <c r="E79" s="2247"/>
      <c r="F79" s="2247"/>
      <c r="G79" s="2247"/>
      <c r="H79" s="2247"/>
      <c r="I79" s="2247"/>
      <c r="J79" s="2247"/>
      <c r="K79" s="2247"/>
    </row>
    <row r="80" spans="1:11" ht="15.75" customHeight="1" x14ac:dyDescent="0.2">
      <c r="C80" s="579"/>
      <c r="D80" s="579"/>
      <c r="E80" s="579"/>
      <c r="F80" s="579"/>
      <c r="G80" s="579"/>
      <c r="H80" s="579"/>
      <c r="I80" s="579"/>
      <c r="J80" s="579"/>
      <c r="K80" s="579"/>
    </row>
  </sheetData>
  <mergeCells count="37">
    <mergeCell ref="E72:F72"/>
    <mergeCell ref="G72:K72"/>
    <mergeCell ref="I42:I43"/>
    <mergeCell ref="G42:H42"/>
    <mergeCell ref="G71:K71"/>
    <mergeCell ref="E71:F71"/>
    <mergeCell ref="E67:F67"/>
    <mergeCell ref="E70:F70"/>
    <mergeCell ref="E79:F79"/>
    <mergeCell ref="G79:K79"/>
    <mergeCell ref="G78:K78"/>
    <mergeCell ref="E78:F78"/>
    <mergeCell ref="E75:G75"/>
    <mergeCell ref="E76:G76"/>
    <mergeCell ref="H76:I76"/>
    <mergeCell ref="J76:K76"/>
    <mergeCell ref="J75:K75"/>
    <mergeCell ref="H75:I75"/>
    <mergeCell ref="A66:C66"/>
    <mergeCell ref="A25:K25"/>
    <mergeCell ref="B28:B29"/>
    <mergeCell ref="B42:B43"/>
    <mergeCell ref="C28:C29"/>
    <mergeCell ref="C42:C43"/>
    <mergeCell ref="D28:D29"/>
    <mergeCell ref="D42:D43"/>
    <mergeCell ref="E28:F28"/>
    <mergeCell ref="I28:I29"/>
    <mergeCell ref="J28:J29"/>
    <mergeCell ref="J42:J43"/>
    <mergeCell ref="G28:H28"/>
    <mergeCell ref="I7:J7"/>
    <mergeCell ref="A28:A29"/>
    <mergeCell ref="A26:K26"/>
    <mergeCell ref="A42:A43"/>
    <mergeCell ref="E42:F42"/>
    <mergeCell ref="C17:K17"/>
  </mergeCells>
  <pageMargins left="1.1023622047244095" right="0.59055118110236227" top="0.39370078740157483" bottom="0.39370078740157483" header="0.19685039370078741" footer="0.19685039370078741"/>
  <pageSetup paperSize="9" scale="81" fitToHeight="2" orientation="landscape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view="pageBreakPreview" zoomScale="106" zoomScaleNormal="100" zoomScaleSheetLayoutView="106" workbookViewId="0">
      <selection activeCell="G5" sqref="G5"/>
    </sheetView>
  </sheetViews>
  <sheetFormatPr defaultRowHeight="12.75" x14ac:dyDescent="0.2"/>
  <cols>
    <col min="1" max="1" width="19.42578125" style="632" customWidth="1"/>
    <col min="2" max="2" width="16.85546875" style="632" customWidth="1"/>
    <col min="3" max="3" width="11.5703125" style="632" customWidth="1"/>
    <col min="4" max="4" width="15.42578125" style="632" customWidth="1"/>
    <col min="5" max="6" width="16.7109375" style="632" customWidth="1"/>
    <col min="7" max="7" width="19.5703125" style="632" customWidth="1"/>
    <col min="8" max="16384" width="9.140625" style="632"/>
  </cols>
  <sheetData>
    <row r="1" spans="1:9" x14ac:dyDescent="0.2">
      <c r="A1" s="895"/>
      <c r="B1" s="895"/>
      <c r="G1" s="638" t="s">
        <v>899</v>
      </c>
    </row>
    <row r="2" spans="1:9" x14ac:dyDescent="0.2">
      <c r="A2" s="864"/>
      <c r="B2" s="864"/>
      <c r="G2" s="638" t="s">
        <v>12</v>
      </c>
    </row>
    <row r="3" spans="1:9" x14ac:dyDescent="0.2">
      <c r="A3" s="864"/>
      <c r="B3" s="864"/>
      <c r="G3" s="638" t="s">
        <v>13</v>
      </c>
    </row>
    <row r="4" spans="1:9" x14ac:dyDescent="0.2">
      <c r="A4" s="864"/>
      <c r="B4" s="864"/>
      <c r="G4" s="638" t="s">
        <v>1239</v>
      </c>
    </row>
    <row r="5" spans="1:9" x14ac:dyDescent="0.2">
      <c r="A5" s="864"/>
      <c r="B5" s="864"/>
      <c r="G5" s="638"/>
    </row>
    <row r="6" spans="1:9" ht="15.75" x14ac:dyDescent="0.25">
      <c r="A6" s="864"/>
      <c r="B6" s="864"/>
      <c r="F6" s="656" t="s">
        <v>303</v>
      </c>
      <c r="G6" s="638"/>
      <c r="H6" s="638"/>
      <c r="I6" s="668"/>
    </row>
    <row r="7" spans="1:9" x14ac:dyDescent="0.2">
      <c r="A7" s="864"/>
      <c r="B7" s="864"/>
      <c r="F7" s="638"/>
      <c r="G7" s="638"/>
      <c r="H7" s="638"/>
      <c r="I7" s="638"/>
    </row>
    <row r="8" spans="1:9" x14ac:dyDescent="0.2">
      <c r="A8" s="864"/>
      <c r="B8" s="864"/>
      <c r="E8" s="670" t="s">
        <v>262</v>
      </c>
      <c r="F8" s="663"/>
      <c r="G8" s="663"/>
      <c r="H8" s="633"/>
    </row>
    <row r="9" spans="1:9" x14ac:dyDescent="0.2">
      <c r="A9" s="864"/>
      <c r="B9" s="864"/>
      <c r="F9" s="2251" t="s">
        <v>50</v>
      </c>
      <c r="G9" s="2251"/>
      <c r="H9" s="641"/>
      <c r="I9" s="641"/>
    </row>
    <row r="10" spans="1:9" x14ac:dyDescent="0.2">
      <c r="A10" s="864"/>
      <c r="B10" s="864"/>
      <c r="F10" s="655"/>
      <c r="G10" s="663"/>
    </row>
    <row r="11" spans="1:9" ht="15" customHeight="1" x14ac:dyDescent="0.2">
      <c r="A11" s="865"/>
      <c r="B11" s="865"/>
      <c r="C11" s="865"/>
      <c r="D11" s="865"/>
      <c r="F11" s="2250" t="s">
        <v>4</v>
      </c>
      <c r="G11" s="2250"/>
    </row>
    <row r="12" spans="1:9" x14ac:dyDescent="0.2">
      <c r="A12" s="865"/>
      <c r="B12" s="865"/>
      <c r="C12" s="865"/>
      <c r="D12" s="894"/>
      <c r="E12" s="869"/>
      <c r="F12" s="663"/>
      <c r="G12" s="663"/>
    </row>
    <row r="13" spans="1:9" ht="12.75" customHeight="1" x14ac:dyDescent="0.2">
      <c r="A13" s="865"/>
      <c r="B13" s="865"/>
      <c r="C13" s="865"/>
      <c r="E13" s="879"/>
      <c r="F13" s="2250" t="s">
        <v>5</v>
      </c>
      <c r="G13" s="2250"/>
    </row>
    <row r="14" spans="1:9" x14ac:dyDescent="0.2">
      <c r="A14" s="893" t="s">
        <v>898</v>
      </c>
      <c r="B14" s="867"/>
      <c r="C14" s="867"/>
      <c r="D14" s="867"/>
      <c r="E14" s="867"/>
      <c r="F14" s="867"/>
      <c r="G14" s="867"/>
    </row>
    <row r="15" spans="1:9" x14ac:dyDescent="0.2">
      <c r="A15" s="2258" t="s">
        <v>897</v>
      </c>
      <c r="B15" s="2258"/>
      <c r="C15" s="2258"/>
      <c r="D15" s="2258"/>
      <c r="E15" s="2258"/>
      <c r="F15" s="2258"/>
      <c r="G15" s="2258"/>
    </row>
    <row r="16" spans="1:9" x14ac:dyDescent="0.2">
      <c r="A16" s="867"/>
      <c r="B16" s="867"/>
      <c r="C16" s="867"/>
      <c r="D16" s="867"/>
      <c r="E16" s="867"/>
      <c r="F16" s="867"/>
      <c r="G16" s="867"/>
    </row>
    <row r="17" spans="1:7" x14ac:dyDescent="0.2">
      <c r="A17" s="2258" t="s">
        <v>896</v>
      </c>
      <c r="B17" s="2258"/>
      <c r="C17" s="2258"/>
      <c r="D17" s="2258"/>
      <c r="E17" s="2258"/>
      <c r="F17" s="2258"/>
      <c r="G17" s="2258"/>
    </row>
    <row r="18" spans="1:7" ht="13.5" customHeight="1" x14ac:dyDescent="0.2">
      <c r="A18" s="2259" t="s">
        <v>864</v>
      </c>
      <c r="B18" s="2259"/>
      <c r="C18" s="891"/>
      <c r="D18" s="867"/>
      <c r="E18" s="867"/>
      <c r="F18" s="867"/>
      <c r="G18" s="867"/>
    </row>
    <row r="19" spans="1:7" x14ac:dyDescent="0.2">
      <c r="A19" s="865"/>
      <c r="B19" s="865"/>
      <c r="C19" s="865"/>
      <c r="D19" s="892" t="s">
        <v>895</v>
      </c>
      <c r="E19" s="892"/>
      <c r="F19" s="892"/>
      <c r="G19" s="892"/>
    </row>
    <row r="20" spans="1:7" x14ac:dyDescent="0.2">
      <c r="A20" s="867"/>
      <c r="B20" s="867"/>
      <c r="C20" s="867"/>
      <c r="D20" s="867"/>
      <c r="E20" s="867"/>
      <c r="F20" s="867"/>
      <c r="G20" s="867"/>
    </row>
    <row r="21" spans="1:7" x14ac:dyDescent="0.2">
      <c r="A21" s="869"/>
      <c r="B21" s="869"/>
      <c r="C21" s="869"/>
      <c r="D21" s="869"/>
      <c r="E21" s="869"/>
      <c r="F21" s="869"/>
      <c r="G21" s="869"/>
    </row>
    <row r="22" spans="1:7" x14ac:dyDescent="0.2">
      <c r="A22" s="2259" t="s">
        <v>894</v>
      </c>
      <c r="B22" s="2259"/>
      <c r="C22" s="891"/>
      <c r="D22" s="2253"/>
      <c r="E22" s="2253"/>
      <c r="F22" s="2253"/>
      <c r="G22" s="2253"/>
    </row>
    <row r="23" spans="1:7" ht="35.25" customHeight="1" x14ac:dyDescent="0.2">
      <c r="A23" s="865"/>
      <c r="B23" s="865"/>
      <c r="C23" s="865"/>
      <c r="D23" s="890" t="s">
        <v>893</v>
      </c>
      <c r="E23" s="890"/>
      <c r="F23" s="890"/>
      <c r="G23" s="890"/>
    </row>
    <row r="24" spans="1:7" ht="15" customHeight="1" x14ac:dyDescent="0.2">
      <c r="A24" s="2255" t="s">
        <v>641</v>
      </c>
      <c r="B24" s="2255"/>
      <c r="C24" s="2255"/>
      <c r="D24" s="2255"/>
      <c r="E24" s="886" t="s">
        <v>251</v>
      </c>
      <c r="F24" s="886" t="s">
        <v>250</v>
      </c>
    </row>
    <row r="25" spans="1:7" ht="15" customHeight="1" x14ac:dyDescent="0.2">
      <c r="A25" s="2256" t="s">
        <v>1214</v>
      </c>
      <c r="B25" s="2256"/>
      <c r="C25" s="2256"/>
      <c r="D25" s="2257"/>
      <c r="E25" s="889"/>
      <c r="F25" s="889"/>
    </row>
    <row r="26" spans="1:7" x14ac:dyDescent="0.2">
      <c r="A26" s="864"/>
      <c r="B26" s="864"/>
    </row>
    <row r="27" spans="1:7" s="888" customFormat="1" ht="40.5" customHeight="1" x14ac:dyDescent="0.25">
      <c r="A27" s="650" t="s">
        <v>1213</v>
      </c>
      <c r="B27" s="886" t="s">
        <v>892</v>
      </c>
      <c r="C27" s="886" t="s">
        <v>891</v>
      </c>
      <c r="D27" s="886" t="s">
        <v>890</v>
      </c>
      <c r="E27" s="886" t="s">
        <v>889</v>
      </c>
      <c r="F27" s="886" t="s">
        <v>888</v>
      </c>
      <c r="G27" s="886" t="s">
        <v>887</v>
      </c>
    </row>
    <row r="28" spans="1:7" x14ac:dyDescent="0.2">
      <c r="A28" s="887"/>
      <c r="B28" s="886"/>
      <c r="C28" s="886"/>
      <c r="D28" s="886"/>
      <c r="E28" s="886"/>
      <c r="F28" s="2252"/>
      <c r="G28" s="2252"/>
    </row>
    <row r="29" spans="1:7" x14ac:dyDescent="0.2">
      <c r="A29" s="864"/>
      <c r="B29" s="864"/>
    </row>
    <row r="30" spans="1:7" x14ac:dyDescent="0.2">
      <c r="A30" s="2260" t="s">
        <v>886</v>
      </c>
      <c r="B30" s="2260"/>
      <c r="C30" s="636"/>
      <c r="D30" s="636"/>
      <c r="E30" s="636"/>
      <c r="F30" s="885" t="s">
        <v>885</v>
      </c>
    </row>
    <row r="31" spans="1:7" x14ac:dyDescent="0.2">
      <c r="A31" s="864" t="s">
        <v>884</v>
      </c>
      <c r="B31" s="864"/>
      <c r="C31" s="636"/>
      <c r="D31" s="636"/>
      <c r="E31" s="636"/>
      <c r="G31" s="633"/>
    </row>
    <row r="32" spans="1:7" x14ac:dyDescent="0.2">
      <c r="A32" s="864" t="s">
        <v>883</v>
      </c>
      <c r="B32" s="864"/>
      <c r="C32" s="882"/>
      <c r="D32" s="882"/>
      <c r="E32" s="882"/>
    </row>
    <row r="33" spans="1:7" x14ac:dyDescent="0.2">
      <c r="A33" s="864" t="s">
        <v>882</v>
      </c>
      <c r="B33" s="864"/>
      <c r="C33" s="882"/>
      <c r="D33" s="882"/>
      <c r="E33" s="882"/>
    </row>
    <row r="34" spans="1:7" x14ac:dyDescent="0.2">
      <c r="A34" s="864" t="s">
        <v>881</v>
      </c>
      <c r="B34" s="864"/>
      <c r="C34" s="882"/>
      <c r="D34" s="882"/>
      <c r="E34" s="882"/>
    </row>
    <row r="35" spans="1:7" x14ac:dyDescent="0.2">
      <c r="A35" s="864"/>
      <c r="B35" s="864"/>
      <c r="C35" s="633"/>
      <c r="D35" s="633"/>
      <c r="E35" s="633"/>
    </row>
    <row r="36" spans="1:7" x14ac:dyDescent="0.2">
      <c r="A36" s="2261" t="s">
        <v>880</v>
      </c>
      <c r="B36" s="2261"/>
      <c r="C36" s="2261"/>
      <c r="D36" s="636"/>
      <c r="E36" s="636"/>
      <c r="F36" s="636"/>
      <c r="G36" s="636"/>
    </row>
    <row r="37" spans="1:7" x14ac:dyDescent="0.2">
      <c r="A37" s="2261" t="s">
        <v>879</v>
      </c>
      <c r="B37" s="2261"/>
      <c r="C37" s="2261"/>
      <c r="D37" s="882"/>
      <c r="E37" s="882"/>
      <c r="F37" s="882"/>
      <c r="G37" s="882"/>
    </row>
    <row r="38" spans="1:7" x14ac:dyDescent="0.2">
      <c r="A38" s="2261" t="s">
        <v>878</v>
      </c>
      <c r="B38" s="2261"/>
      <c r="C38" s="636"/>
      <c r="D38" s="636"/>
      <c r="E38" s="636"/>
      <c r="F38" s="636"/>
      <c r="G38" s="636"/>
    </row>
    <row r="39" spans="1:7" x14ac:dyDescent="0.2">
      <c r="A39" s="864" t="s">
        <v>877</v>
      </c>
      <c r="B39" s="864"/>
      <c r="C39" s="864"/>
      <c r="D39" s="882"/>
      <c r="E39" s="882"/>
      <c r="F39" s="882"/>
      <c r="G39" s="882"/>
    </row>
    <row r="40" spans="1:7" x14ac:dyDescent="0.2">
      <c r="A40" s="884"/>
      <c r="B40" s="884"/>
      <c r="C40" s="884"/>
      <c r="D40" s="884"/>
      <c r="E40" s="884"/>
      <c r="F40" s="636"/>
      <c r="G40" s="636"/>
    </row>
    <row r="41" spans="1:7" x14ac:dyDescent="0.2">
      <c r="A41" s="864" t="s">
        <v>876</v>
      </c>
      <c r="B41" s="864"/>
    </row>
    <row r="42" spans="1:7" x14ac:dyDescent="0.2">
      <c r="A42" s="883" t="s">
        <v>875</v>
      </c>
      <c r="B42" s="636"/>
      <c r="C42" s="636"/>
      <c r="D42" s="636"/>
    </row>
    <row r="43" spans="1:7" x14ac:dyDescent="0.2">
      <c r="A43" s="883" t="s">
        <v>874</v>
      </c>
      <c r="B43" s="882"/>
      <c r="C43" s="882"/>
      <c r="D43" s="882"/>
    </row>
    <row r="44" spans="1:7" x14ac:dyDescent="0.2">
      <c r="A44" s="864"/>
      <c r="B44" s="864"/>
    </row>
    <row r="45" spans="1:7" ht="12" customHeight="1" x14ac:dyDescent="0.2">
      <c r="A45" s="865" t="s">
        <v>873</v>
      </c>
      <c r="B45" s="2253"/>
      <c r="C45" s="2253"/>
      <c r="D45" s="2253"/>
      <c r="E45" s="2253"/>
      <c r="F45" s="881"/>
    </row>
    <row r="46" spans="1:7" s="877" customFormat="1" ht="10.5" customHeight="1" x14ac:dyDescent="0.25">
      <c r="A46" s="880"/>
      <c r="B46" s="2254" t="s">
        <v>50</v>
      </c>
      <c r="C46" s="2254"/>
      <c r="D46" s="2254" t="s">
        <v>4</v>
      </c>
      <c r="E46" s="2254"/>
      <c r="F46" s="878" t="s">
        <v>5</v>
      </c>
    </row>
    <row r="47" spans="1:7" ht="12" customHeight="1" x14ac:dyDescent="0.2">
      <c r="A47" s="865" t="s">
        <v>597</v>
      </c>
      <c r="B47" s="867"/>
      <c r="C47" s="867"/>
      <c r="D47" s="867"/>
      <c r="E47" s="881"/>
      <c r="F47" s="881"/>
    </row>
    <row r="48" spans="1:7" s="877" customFormat="1" ht="10.5" customHeight="1" x14ac:dyDescent="0.25">
      <c r="A48" s="880"/>
      <c r="B48" s="2254" t="s">
        <v>50</v>
      </c>
      <c r="C48" s="2254"/>
      <c r="D48" s="2254" t="s">
        <v>4</v>
      </c>
      <c r="E48" s="2254"/>
      <c r="F48" s="878" t="s">
        <v>5</v>
      </c>
    </row>
    <row r="49" spans="1:7" ht="12" customHeight="1" x14ac:dyDescent="0.2">
      <c r="A49" s="865"/>
      <c r="B49" s="867"/>
      <c r="C49" s="867"/>
      <c r="D49" s="867"/>
      <c r="E49" s="881"/>
      <c r="F49" s="881"/>
    </row>
    <row r="50" spans="1:7" s="877" customFormat="1" ht="10.5" customHeight="1" x14ac:dyDescent="0.25">
      <c r="A50" s="880"/>
      <c r="B50" s="2254" t="s">
        <v>50</v>
      </c>
      <c r="C50" s="2254"/>
      <c r="D50" s="2254" t="s">
        <v>4</v>
      </c>
      <c r="E50" s="2254"/>
      <c r="F50" s="878" t="s">
        <v>5</v>
      </c>
    </row>
    <row r="51" spans="1:7" s="877" customFormat="1" ht="10.5" customHeight="1" x14ac:dyDescent="0.25">
      <c r="A51" s="880"/>
      <c r="B51" s="879"/>
      <c r="C51" s="879"/>
      <c r="D51" s="879"/>
      <c r="E51" s="879"/>
      <c r="F51" s="878"/>
    </row>
    <row r="52" spans="1:7" s="877" customFormat="1" ht="10.5" customHeight="1" x14ac:dyDescent="0.25">
      <c r="A52" s="880"/>
      <c r="B52" s="879"/>
      <c r="C52" s="879"/>
      <c r="D52" s="879"/>
      <c r="E52" s="879"/>
      <c r="F52" s="878"/>
    </row>
    <row r="53" spans="1:7" s="877" customFormat="1" ht="10.5" customHeight="1" x14ac:dyDescent="0.25">
      <c r="A53" s="880"/>
      <c r="B53" s="879"/>
      <c r="C53" s="879"/>
      <c r="D53" s="879"/>
      <c r="E53" s="879"/>
      <c r="F53" s="878"/>
    </row>
    <row r="54" spans="1:7" s="877" customFormat="1" ht="10.5" customHeight="1" x14ac:dyDescent="0.25">
      <c r="A54" s="880"/>
      <c r="B54" s="879"/>
      <c r="C54" s="879"/>
      <c r="D54" s="879"/>
      <c r="E54" s="879"/>
      <c r="F54" s="878"/>
    </row>
    <row r="55" spans="1:7" x14ac:dyDescent="0.2">
      <c r="A55" s="864"/>
      <c r="B55" s="864"/>
    </row>
    <row r="56" spans="1:7" x14ac:dyDescent="0.2">
      <c r="A56" s="876" t="s">
        <v>1215</v>
      </c>
      <c r="B56" s="875"/>
    </row>
    <row r="57" spans="1:7" x14ac:dyDescent="0.2">
      <c r="A57" s="864"/>
      <c r="B57" s="864"/>
    </row>
    <row r="58" spans="1:7" ht="12.75" customHeight="1" x14ac:dyDescent="0.2">
      <c r="A58" s="2252" t="s">
        <v>872</v>
      </c>
      <c r="B58" s="2252"/>
      <c r="C58" s="2252"/>
      <c r="D58" s="2252"/>
    </row>
    <row r="59" spans="1:7" ht="25.5" customHeight="1" x14ac:dyDescent="0.2">
      <c r="A59" s="874" t="s">
        <v>871</v>
      </c>
      <c r="B59" s="874" t="s">
        <v>251</v>
      </c>
      <c r="C59" s="874" t="s">
        <v>274</v>
      </c>
      <c r="D59" s="874" t="s">
        <v>870</v>
      </c>
    </row>
    <row r="60" spans="1:7" x14ac:dyDescent="0.2">
      <c r="A60" s="873" t="s">
        <v>146</v>
      </c>
      <c r="B60" s="873" t="s">
        <v>146</v>
      </c>
      <c r="C60" s="873" t="s">
        <v>146</v>
      </c>
      <c r="D60" s="872" t="s">
        <v>146</v>
      </c>
    </row>
    <row r="61" spans="1:7" x14ac:dyDescent="0.2">
      <c r="A61" s="865"/>
      <c r="B61" s="865"/>
      <c r="C61" s="871" t="s">
        <v>168</v>
      </c>
      <c r="D61" s="870"/>
      <c r="E61" s="870"/>
      <c r="G61" s="869"/>
    </row>
    <row r="62" spans="1:7" ht="5.25" customHeight="1" x14ac:dyDescent="0.2">
      <c r="A62" s="864"/>
      <c r="B62" s="864"/>
    </row>
    <row r="63" spans="1:7" x14ac:dyDescent="0.2">
      <c r="A63" s="864" t="s">
        <v>869</v>
      </c>
      <c r="B63" s="864"/>
      <c r="C63" s="636"/>
      <c r="D63" s="636"/>
      <c r="E63" s="636"/>
    </row>
    <row r="64" spans="1:7" ht="6.75" customHeight="1" x14ac:dyDescent="0.2">
      <c r="A64" s="864"/>
      <c r="B64" s="864"/>
    </row>
    <row r="65" spans="1:7" x14ac:dyDescent="0.2">
      <c r="A65" s="864" t="s">
        <v>868</v>
      </c>
      <c r="B65" s="864"/>
    </row>
    <row r="66" spans="1:7" x14ac:dyDescent="0.2">
      <c r="A66" s="864" t="s">
        <v>867</v>
      </c>
      <c r="B66" s="864"/>
    </row>
    <row r="67" spans="1:7" ht="9.75" customHeight="1" x14ac:dyDescent="0.2">
      <c r="A67" s="864"/>
      <c r="B67" s="864"/>
    </row>
    <row r="68" spans="1:7" ht="12" customHeight="1" x14ac:dyDescent="0.2">
      <c r="A68" s="868" t="s">
        <v>48</v>
      </c>
      <c r="B68" s="868"/>
      <c r="C68" s="867"/>
      <c r="D68" s="866"/>
      <c r="E68" s="866"/>
      <c r="F68" s="866"/>
      <c r="G68" s="866"/>
    </row>
    <row r="69" spans="1:7" x14ac:dyDescent="0.2">
      <c r="A69" s="865"/>
      <c r="B69" s="865"/>
      <c r="C69" s="2254" t="s">
        <v>4</v>
      </c>
      <c r="D69" s="2254"/>
      <c r="E69" s="2254"/>
      <c r="F69" s="2254" t="s">
        <v>5</v>
      </c>
      <c r="G69" s="2254"/>
    </row>
    <row r="70" spans="1:7" x14ac:dyDescent="0.2">
      <c r="A70" s="864"/>
      <c r="B70" s="864"/>
    </row>
  </sheetData>
  <mergeCells count="26">
    <mergeCell ref="A30:B30"/>
    <mergeCell ref="C69:E69"/>
    <mergeCell ref="F69:G69"/>
    <mergeCell ref="A36:C36"/>
    <mergeCell ref="A37:C37"/>
    <mergeCell ref="A38:B38"/>
    <mergeCell ref="B48:C48"/>
    <mergeCell ref="D48:E48"/>
    <mergeCell ref="B50:C50"/>
    <mergeCell ref="D50:E50"/>
    <mergeCell ref="F13:G13"/>
    <mergeCell ref="F9:G9"/>
    <mergeCell ref="F11:G11"/>
    <mergeCell ref="A58:D58"/>
    <mergeCell ref="B45:C45"/>
    <mergeCell ref="B46:C46"/>
    <mergeCell ref="D46:E46"/>
    <mergeCell ref="D45:E45"/>
    <mergeCell ref="A24:D24"/>
    <mergeCell ref="A25:D25"/>
    <mergeCell ref="A15:G15"/>
    <mergeCell ref="A17:G17"/>
    <mergeCell ref="D22:G22"/>
    <mergeCell ref="A18:B18"/>
    <mergeCell ref="A22:B22"/>
    <mergeCell ref="F28:G28"/>
  </mergeCells>
  <pageMargins left="0.9055118110236221" right="0.51181102362204722" top="0.74803149606299213" bottom="0.74803149606299213" header="0.31496062992125984" footer="0.31496062992125984"/>
  <pageSetup paperSize="9" scale="6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Normal="100" zoomScaleSheetLayoutView="100" workbookViewId="0">
      <selection activeCell="J5" sqref="J5"/>
    </sheetView>
  </sheetViews>
  <sheetFormatPr defaultRowHeight="12.75" x14ac:dyDescent="0.2"/>
  <cols>
    <col min="1" max="1" width="3.85546875" style="632" customWidth="1"/>
    <col min="2" max="2" width="43.28515625" style="632" customWidth="1"/>
    <col min="3" max="3" width="21.140625" style="632" customWidth="1"/>
    <col min="4" max="4" width="8.28515625" style="632" customWidth="1"/>
    <col min="5" max="5" width="11.7109375" style="632" customWidth="1"/>
    <col min="6" max="6" width="6.28515625" style="632" customWidth="1"/>
    <col min="7" max="7" width="20.85546875" style="632" customWidth="1"/>
    <col min="8" max="8" width="14.5703125" style="632" customWidth="1"/>
    <col min="9" max="9" width="14.42578125" style="632" customWidth="1"/>
    <col min="10" max="10" width="18.85546875" style="632" customWidth="1"/>
    <col min="11" max="11" width="7.85546875" style="632" customWidth="1"/>
    <col min="12" max="12" width="9.5703125" style="633" customWidth="1"/>
    <col min="13" max="13" width="11.28515625" style="632" customWidth="1"/>
    <col min="14" max="14" width="15.28515625" style="632" customWidth="1"/>
    <col min="15" max="16384" width="9.140625" style="632"/>
  </cols>
  <sheetData>
    <row r="1" spans="1:13" x14ac:dyDescent="0.2">
      <c r="A1" s="638"/>
      <c r="J1" s="667" t="s">
        <v>655</v>
      </c>
      <c r="K1" s="670"/>
      <c r="M1" s="670"/>
    </row>
    <row r="2" spans="1:13" x14ac:dyDescent="0.2">
      <c r="A2" s="638"/>
      <c r="B2" s="633"/>
      <c r="C2" s="633"/>
      <c r="D2" s="633"/>
      <c r="E2" s="633"/>
      <c r="F2" s="633"/>
      <c r="J2" s="667" t="s">
        <v>12</v>
      </c>
      <c r="K2" s="672"/>
      <c r="M2" s="672"/>
    </row>
    <row r="3" spans="1:13" x14ac:dyDescent="0.2">
      <c r="A3" s="638"/>
      <c r="B3" s="671"/>
      <c r="C3" s="662"/>
      <c r="D3" s="662"/>
      <c r="E3" s="662"/>
      <c r="F3" s="662"/>
      <c r="J3" s="667" t="s">
        <v>13</v>
      </c>
      <c r="K3" s="670"/>
      <c r="M3" s="670"/>
    </row>
    <row r="4" spans="1:13" x14ac:dyDescent="0.2">
      <c r="A4" s="638"/>
      <c r="B4" s="671"/>
      <c r="C4" s="662"/>
      <c r="D4" s="662"/>
      <c r="E4" s="662"/>
      <c r="F4" s="662"/>
      <c r="J4" s="667" t="s">
        <v>1221</v>
      </c>
      <c r="K4" s="670"/>
      <c r="M4" s="670"/>
    </row>
    <row r="5" spans="1:13" x14ac:dyDescent="0.2">
      <c r="A5" s="638"/>
      <c r="B5" s="671"/>
      <c r="C5" s="662"/>
      <c r="D5" s="662"/>
      <c r="E5" s="662"/>
      <c r="F5" s="662"/>
      <c r="K5" s="670"/>
      <c r="M5" s="670"/>
    </row>
    <row r="6" spans="1:13" x14ac:dyDescent="0.2">
      <c r="A6" s="638"/>
      <c r="B6" s="671"/>
      <c r="C6" s="662"/>
      <c r="D6" s="662"/>
      <c r="E6" s="662"/>
      <c r="F6" s="662"/>
      <c r="K6" s="670"/>
      <c r="M6" s="670"/>
    </row>
    <row r="7" spans="1:13" x14ac:dyDescent="0.2">
      <c r="A7" s="669"/>
      <c r="M7" s="638"/>
    </row>
    <row r="8" spans="1:13" ht="6.75" customHeight="1" x14ac:dyDescent="0.2">
      <c r="A8" s="638"/>
    </row>
    <row r="9" spans="1:13" ht="15.75" x14ac:dyDescent="0.25">
      <c r="A9" s="638"/>
      <c r="H9" s="656" t="s">
        <v>303</v>
      </c>
      <c r="I9" s="638"/>
      <c r="J9" s="638"/>
      <c r="K9" s="668"/>
      <c r="M9" s="633"/>
    </row>
    <row r="10" spans="1:13" x14ac:dyDescent="0.2">
      <c r="A10" s="638"/>
      <c r="H10" s="638"/>
      <c r="I10" s="638"/>
      <c r="J10" s="638"/>
      <c r="K10" s="638"/>
    </row>
    <row r="11" spans="1:13" x14ac:dyDescent="0.2">
      <c r="A11" s="638"/>
      <c r="H11" s="663"/>
      <c r="I11" s="663"/>
      <c r="J11" s="663"/>
      <c r="K11" s="641"/>
      <c r="M11" s="662"/>
    </row>
    <row r="12" spans="1:13" x14ac:dyDescent="0.2">
      <c r="A12" s="638"/>
      <c r="H12" s="667"/>
      <c r="I12" s="666" t="s">
        <v>50</v>
      </c>
      <c r="J12" s="666"/>
      <c r="K12" s="665"/>
      <c r="M12" s="664"/>
    </row>
    <row r="13" spans="1:13" ht="15" customHeight="1" x14ac:dyDescent="0.2">
      <c r="A13" s="638"/>
      <c r="H13" s="655"/>
      <c r="I13" s="641"/>
      <c r="J13" s="663"/>
      <c r="K13" s="641"/>
      <c r="M13" s="662"/>
    </row>
    <row r="14" spans="1:13" x14ac:dyDescent="0.2">
      <c r="A14" s="638"/>
      <c r="H14" s="661" t="s">
        <v>302</v>
      </c>
      <c r="I14" s="661"/>
      <c r="J14" s="660" t="s">
        <v>5</v>
      </c>
      <c r="K14" s="660"/>
      <c r="M14" s="660"/>
    </row>
    <row r="15" spans="1:13" ht="24" customHeight="1" x14ac:dyDescent="0.3">
      <c r="A15" s="638"/>
      <c r="B15" s="2293" t="s">
        <v>301</v>
      </c>
      <c r="C15" s="2294"/>
      <c r="D15" s="2289" t="s">
        <v>300</v>
      </c>
      <c r="E15" s="2289"/>
      <c r="F15" s="2287" t="s">
        <v>8</v>
      </c>
      <c r="G15" s="2288"/>
      <c r="J15" s="658"/>
      <c r="K15" s="658"/>
      <c r="L15" s="659"/>
      <c r="M15" s="658"/>
    </row>
    <row r="16" spans="1:13" ht="17.25" customHeight="1" x14ac:dyDescent="0.25">
      <c r="A16" s="638"/>
      <c r="B16" s="2291" t="s">
        <v>760</v>
      </c>
      <c r="C16" s="2292"/>
      <c r="D16" s="2290"/>
      <c r="E16" s="2290"/>
      <c r="F16" s="2285"/>
      <c r="G16" s="2286"/>
    </row>
    <row r="17" spans="1:13" ht="9.75" customHeight="1" x14ac:dyDescent="0.3">
      <c r="A17" s="657" t="s">
        <v>298</v>
      </c>
      <c r="B17" s="638"/>
      <c r="C17" s="638"/>
      <c r="D17" s="638"/>
      <c r="E17" s="638"/>
      <c r="F17" s="638"/>
      <c r="G17" s="638"/>
    </row>
    <row r="18" spans="1:13" ht="9.75" customHeight="1" x14ac:dyDescent="0.25">
      <c r="A18" s="656" t="s">
        <v>297</v>
      </c>
      <c r="B18" s="638"/>
      <c r="C18" s="638"/>
      <c r="D18" s="638"/>
      <c r="E18" s="638"/>
      <c r="F18" s="638"/>
      <c r="G18" s="638"/>
    </row>
    <row r="19" spans="1:13" ht="24.75" customHeight="1" x14ac:dyDescent="0.25">
      <c r="A19" s="656" t="s">
        <v>296</v>
      </c>
      <c r="B19" s="638"/>
      <c r="C19" s="655"/>
      <c r="D19" s="2274"/>
      <c r="E19" s="2274"/>
      <c r="F19" s="2274"/>
      <c r="G19" s="2281"/>
      <c r="H19" s="650" t="s">
        <v>179</v>
      </c>
      <c r="I19" s="2263" t="s">
        <v>294</v>
      </c>
      <c r="J19" s="2263"/>
    </row>
    <row r="20" spans="1:13" x14ac:dyDescent="0.2">
      <c r="D20" s="2282" t="s">
        <v>290</v>
      </c>
      <c r="E20" s="2282"/>
      <c r="F20" s="2282"/>
      <c r="G20" s="2283"/>
      <c r="H20" s="654"/>
      <c r="I20" s="2278"/>
      <c r="J20" s="2279"/>
    </row>
    <row r="21" spans="1:13" ht="8.25" customHeight="1" x14ac:dyDescent="0.3">
      <c r="A21" s="653"/>
    </row>
    <row r="22" spans="1:13" s="651" customFormat="1" ht="30.75" customHeight="1" x14ac:dyDescent="0.25">
      <c r="A22" s="2266" t="s">
        <v>289</v>
      </c>
      <c r="B22" s="2266" t="s">
        <v>288</v>
      </c>
      <c r="C22" s="2266" t="s">
        <v>287</v>
      </c>
      <c r="D22" s="2266" t="s">
        <v>759</v>
      </c>
      <c r="E22" s="2268" t="s">
        <v>39</v>
      </c>
      <c r="F22" s="2269"/>
      <c r="G22" s="2276" t="s">
        <v>285</v>
      </c>
      <c r="H22" s="2276" t="s">
        <v>35</v>
      </c>
      <c r="I22" s="2263" t="s">
        <v>283</v>
      </c>
      <c r="J22" s="2263"/>
      <c r="L22" s="652"/>
    </row>
    <row r="23" spans="1:13" s="648" customFormat="1" ht="56.25" customHeight="1" x14ac:dyDescent="0.25">
      <c r="A23" s="2267"/>
      <c r="B23" s="2267"/>
      <c r="C23" s="2267"/>
      <c r="D23" s="2267"/>
      <c r="E23" s="2270"/>
      <c r="F23" s="2271"/>
      <c r="G23" s="2277"/>
      <c r="H23" s="2277"/>
      <c r="I23" s="650" t="s">
        <v>276</v>
      </c>
      <c r="J23" s="650" t="s">
        <v>758</v>
      </c>
      <c r="L23" s="649"/>
    </row>
    <row r="24" spans="1:13" s="644" customFormat="1" x14ac:dyDescent="0.2">
      <c r="A24" s="646">
        <v>1</v>
      </c>
      <c r="B24" s="646">
        <v>2</v>
      </c>
      <c r="C24" s="646">
        <v>3</v>
      </c>
      <c r="D24" s="646">
        <v>4</v>
      </c>
      <c r="E24" s="2272">
        <v>6</v>
      </c>
      <c r="F24" s="2273"/>
      <c r="G24" s="646">
        <v>8</v>
      </c>
      <c r="H24" s="646">
        <v>9</v>
      </c>
      <c r="I24" s="646">
        <v>11</v>
      </c>
      <c r="J24" s="646">
        <v>13</v>
      </c>
      <c r="L24" s="645"/>
    </row>
    <row r="25" spans="1:13" s="644" customFormat="1" x14ac:dyDescent="0.2">
      <c r="A25" s="646"/>
      <c r="B25" s="646"/>
      <c r="C25" s="646"/>
      <c r="D25" s="646"/>
      <c r="E25" s="2272"/>
      <c r="F25" s="2273"/>
      <c r="G25" s="646"/>
      <c r="H25" s="646"/>
      <c r="I25" s="646"/>
      <c r="J25" s="646"/>
      <c r="L25" s="645"/>
    </row>
    <row r="26" spans="1:13" s="644" customFormat="1" x14ac:dyDescent="0.2">
      <c r="A26" s="646"/>
      <c r="B26" s="646"/>
      <c r="C26" s="646"/>
      <c r="D26" s="646"/>
      <c r="E26" s="2272"/>
      <c r="F26" s="2273"/>
      <c r="G26" s="646"/>
      <c r="H26" s="646"/>
      <c r="I26" s="646"/>
      <c r="J26" s="646"/>
      <c r="L26" s="645"/>
    </row>
    <row r="27" spans="1:13" s="644" customFormat="1" x14ac:dyDescent="0.2">
      <c r="A27" s="646"/>
      <c r="B27" s="646"/>
      <c r="C27" s="646"/>
      <c r="D27" s="646"/>
      <c r="E27" s="2272"/>
      <c r="F27" s="2273"/>
      <c r="G27" s="646"/>
      <c r="H27" s="646"/>
      <c r="I27" s="646"/>
      <c r="J27" s="646"/>
      <c r="L27" s="645"/>
    </row>
    <row r="28" spans="1:13" s="644" customFormat="1" x14ac:dyDescent="0.2">
      <c r="A28" s="646"/>
      <c r="B28" s="646"/>
      <c r="C28" s="646"/>
      <c r="D28" s="646"/>
      <c r="E28" s="2272"/>
      <c r="F28" s="2273"/>
      <c r="G28" s="646"/>
      <c r="H28" s="646"/>
      <c r="I28" s="646"/>
      <c r="J28" s="646"/>
      <c r="L28" s="645"/>
    </row>
    <row r="29" spans="1:13" s="644" customFormat="1" x14ac:dyDescent="0.2">
      <c r="A29" s="646"/>
      <c r="B29" s="646"/>
      <c r="C29" s="646"/>
      <c r="D29" s="646"/>
      <c r="E29" s="2272"/>
      <c r="F29" s="2273"/>
      <c r="G29" s="646"/>
      <c r="H29" s="646"/>
      <c r="I29" s="646"/>
      <c r="J29" s="646"/>
      <c r="L29" s="645"/>
    </row>
    <row r="30" spans="1:13" s="644" customFormat="1" x14ac:dyDescent="0.2">
      <c r="A30" s="646"/>
      <c r="B30" s="646"/>
      <c r="C30" s="646"/>
      <c r="D30" s="646"/>
      <c r="E30" s="2272"/>
      <c r="F30" s="2273"/>
      <c r="G30" s="646"/>
      <c r="H30" s="646"/>
      <c r="I30" s="646"/>
      <c r="J30" s="646"/>
      <c r="L30" s="645"/>
    </row>
    <row r="31" spans="1:13" s="644" customFormat="1" x14ac:dyDescent="0.2">
      <c r="A31" s="646"/>
      <c r="B31" s="646" t="s">
        <v>46</v>
      </c>
      <c r="C31" s="646"/>
      <c r="D31" s="646"/>
      <c r="E31" s="2272">
        <f>SUM(E25:E30)</f>
        <v>0</v>
      </c>
      <c r="F31" s="2273"/>
      <c r="G31" s="647">
        <f>SUM(G25:G30)</f>
        <v>0</v>
      </c>
      <c r="H31" s="647">
        <f>SUM(H25:H30)</f>
        <v>0</v>
      </c>
      <c r="I31" s="646"/>
      <c r="J31" s="646"/>
      <c r="L31" s="645"/>
    </row>
    <row r="32" spans="1:13" ht="5.25" customHeight="1" x14ac:dyDescent="0.2">
      <c r="A32" s="642"/>
      <c r="B32" s="642"/>
      <c r="C32" s="642"/>
      <c r="D32" s="642"/>
      <c r="E32" s="642"/>
      <c r="F32" s="642"/>
      <c r="G32" s="642"/>
      <c r="H32" s="642"/>
      <c r="I32" s="642"/>
      <c r="J32" s="642"/>
      <c r="K32" s="642"/>
      <c r="L32" s="643"/>
      <c r="M32" s="642"/>
    </row>
    <row r="33" spans="1:13" ht="18" customHeight="1" x14ac:dyDescent="0.25">
      <c r="A33" s="2265" t="s">
        <v>757</v>
      </c>
      <c r="B33" s="2265"/>
      <c r="C33" s="2265"/>
      <c r="D33" s="2265"/>
      <c r="E33" s="2265"/>
      <c r="F33" s="2265"/>
      <c r="G33" s="2265"/>
      <c r="H33" s="2265"/>
      <c r="I33" s="2265"/>
      <c r="J33" s="2265"/>
      <c r="K33" s="642"/>
      <c r="L33" s="643"/>
      <c r="M33" s="642"/>
    </row>
    <row r="34" spans="1:13" ht="15.75" customHeight="1" x14ac:dyDescent="0.25">
      <c r="A34" s="2264"/>
      <c r="B34" s="2264"/>
      <c r="C34" s="2264"/>
      <c r="D34" s="2264"/>
      <c r="E34" s="2264"/>
      <c r="F34" s="2264"/>
      <c r="G34" s="2264"/>
      <c r="H34" s="2264"/>
      <c r="I34" s="2264"/>
      <c r="J34" s="2264"/>
      <c r="K34" s="642"/>
      <c r="L34" s="643"/>
      <c r="M34" s="642"/>
    </row>
    <row r="35" spans="1:13" ht="15.75" x14ac:dyDescent="0.25">
      <c r="A35" s="639" t="s">
        <v>271</v>
      </c>
      <c r="B35" s="638"/>
      <c r="C35" s="638"/>
      <c r="D35" s="2275"/>
      <c r="E35" s="2275"/>
      <c r="F35" s="641"/>
      <c r="G35" s="636"/>
      <c r="H35" s="633"/>
      <c r="I35" s="2262"/>
      <c r="J35" s="2262"/>
    </row>
    <row r="36" spans="1:13" s="634" customFormat="1" ht="9.75" customHeight="1" x14ac:dyDescent="0.2">
      <c r="D36" s="2284" t="s">
        <v>50</v>
      </c>
      <c r="E36" s="2284"/>
      <c r="F36" s="635"/>
      <c r="G36" s="635" t="s">
        <v>4</v>
      </c>
      <c r="H36" s="635"/>
      <c r="I36" s="2251" t="s">
        <v>5</v>
      </c>
      <c r="J36" s="2251"/>
      <c r="L36" s="635"/>
    </row>
    <row r="37" spans="1:13" ht="21" customHeight="1" x14ac:dyDescent="0.25">
      <c r="A37" s="639" t="s">
        <v>270</v>
      </c>
      <c r="B37" s="638"/>
      <c r="C37" s="638"/>
      <c r="D37" s="2274"/>
      <c r="E37" s="2274"/>
      <c r="F37" s="637"/>
      <c r="G37" s="636"/>
      <c r="H37" s="633"/>
      <c r="I37" s="2262"/>
      <c r="J37" s="2262"/>
    </row>
    <row r="38" spans="1:13" s="634" customFormat="1" ht="9.75" customHeight="1" x14ac:dyDescent="0.2">
      <c r="D38" s="2280" t="s">
        <v>50</v>
      </c>
      <c r="E38" s="2280"/>
      <c r="F38" s="635"/>
      <c r="G38" s="635" t="s">
        <v>4</v>
      </c>
      <c r="H38" s="635"/>
      <c r="I38" s="2251" t="s">
        <v>5</v>
      </c>
      <c r="J38" s="2251"/>
      <c r="L38" s="635"/>
    </row>
    <row r="39" spans="1:13" ht="16.5" customHeight="1" x14ac:dyDescent="0.25">
      <c r="A39" s="639"/>
      <c r="B39" s="638"/>
      <c r="C39" s="638"/>
      <c r="D39" s="2274"/>
      <c r="E39" s="2274"/>
      <c r="F39" s="637"/>
      <c r="G39" s="636"/>
      <c r="H39" s="633"/>
      <c r="I39" s="2262"/>
      <c r="J39" s="2262"/>
    </row>
    <row r="40" spans="1:13" s="634" customFormat="1" ht="11.25" customHeight="1" x14ac:dyDescent="0.2">
      <c r="D40" s="2280" t="s">
        <v>50</v>
      </c>
      <c r="E40" s="2280"/>
      <c r="F40" s="635"/>
      <c r="G40" s="635" t="s">
        <v>4</v>
      </c>
      <c r="H40" s="635"/>
      <c r="I40" s="2251" t="s">
        <v>5</v>
      </c>
      <c r="J40" s="2251"/>
      <c r="L40" s="635"/>
    </row>
    <row r="41" spans="1:13" ht="24" customHeight="1" x14ac:dyDescent="0.25">
      <c r="A41" s="639" t="s">
        <v>269</v>
      </c>
      <c r="B41" s="638"/>
      <c r="C41" s="638"/>
      <c r="D41" s="2274"/>
      <c r="E41" s="2274"/>
      <c r="F41" s="637"/>
      <c r="G41" s="636"/>
      <c r="H41" s="633"/>
      <c r="I41" s="2262"/>
      <c r="J41" s="2262"/>
    </row>
    <row r="42" spans="1:13" s="634" customFormat="1" ht="9" customHeight="1" x14ac:dyDescent="0.25">
      <c r="A42" s="640"/>
      <c r="D42" s="2280" t="s">
        <v>50</v>
      </c>
      <c r="E42" s="2280"/>
      <c r="F42" s="635"/>
      <c r="G42" s="635" t="s">
        <v>4</v>
      </c>
      <c r="H42" s="635"/>
      <c r="I42" s="2251" t="s">
        <v>5</v>
      </c>
      <c r="J42" s="2251"/>
      <c r="L42" s="635"/>
    </row>
    <row r="43" spans="1:13" ht="12" customHeight="1" x14ac:dyDescent="0.25">
      <c r="A43" s="639"/>
      <c r="B43" s="638"/>
      <c r="C43" s="638"/>
      <c r="D43" s="638"/>
      <c r="E43" s="638"/>
      <c r="F43" s="638"/>
      <c r="I43" s="633"/>
      <c r="J43" s="633"/>
    </row>
    <row r="44" spans="1:13" ht="28.5" customHeight="1" x14ac:dyDescent="0.25">
      <c r="A44" s="639" t="s">
        <v>756</v>
      </c>
      <c r="B44" s="638"/>
      <c r="C44" s="638"/>
      <c r="D44" s="2274"/>
      <c r="E44" s="2274"/>
      <c r="F44" s="637"/>
      <c r="G44" s="636"/>
      <c r="H44" s="633"/>
      <c r="I44" s="2262"/>
      <c r="J44" s="2262"/>
    </row>
    <row r="45" spans="1:13" s="634" customFormat="1" ht="9" customHeight="1" x14ac:dyDescent="0.2">
      <c r="D45" s="2280" t="s">
        <v>50</v>
      </c>
      <c r="E45" s="2280"/>
      <c r="F45" s="635"/>
      <c r="G45" s="635" t="s">
        <v>4</v>
      </c>
      <c r="H45" s="635"/>
      <c r="I45" s="2251" t="s">
        <v>5</v>
      </c>
      <c r="J45" s="2251"/>
      <c r="L45" s="635"/>
    </row>
    <row r="47" spans="1:13" x14ac:dyDescent="0.2">
      <c r="E47" s="633"/>
      <c r="F47" s="633"/>
      <c r="G47" s="633"/>
      <c r="H47" s="633"/>
      <c r="I47" s="633"/>
      <c r="J47" s="633"/>
      <c r="K47" s="633"/>
    </row>
    <row r="48" spans="1:13" x14ac:dyDescent="0.2">
      <c r="E48" s="633"/>
      <c r="F48" s="633"/>
      <c r="G48" s="633"/>
      <c r="H48" s="633"/>
      <c r="I48" s="633"/>
      <c r="J48" s="633"/>
      <c r="K48" s="633"/>
    </row>
  </sheetData>
  <mergeCells count="48">
    <mergeCell ref="F16:G16"/>
    <mergeCell ref="F15:G15"/>
    <mergeCell ref="D15:E15"/>
    <mergeCell ref="D16:E16"/>
    <mergeCell ref="B16:C16"/>
    <mergeCell ref="B15:C15"/>
    <mergeCell ref="I39:J39"/>
    <mergeCell ref="I42:J42"/>
    <mergeCell ref="I41:J41"/>
    <mergeCell ref="D45:E45"/>
    <mergeCell ref="D38:E38"/>
    <mergeCell ref="I44:J44"/>
    <mergeCell ref="I38:J38"/>
    <mergeCell ref="D44:E44"/>
    <mergeCell ref="D39:E39"/>
    <mergeCell ref="D41:E41"/>
    <mergeCell ref="I19:J19"/>
    <mergeCell ref="I20:J20"/>
    <mergeCell ref="I45:J45"/>
    <mergeCell ref="D40:E40"/>
    <mergeCell ref="I40:J40"/>
    <mergeCell ref="D42:E42"/>
    <mergeCell ref="D19:G19"/>
    <mergeCell ref="D20:G20"/>
    <mergeCell ref="I35:J35"/>
    <mergeCell ref="D36:E36"/>
    <mergeCell ref="E24:F24"/>
    <mergeCell ref="E31:F31"/>
    <mergeCell ref="E30:F30"/>
    <mergeCell ref="E29:F29"/>
    <mergeCell ref="E28:F28"/>
    <mergeCell ref="E27:F27"/>
    <mergeCell ref="I37:J37"/>
    <mergeCell ref="I22:J22"/>
    <mergeCell ref="A34:J34"/>
    <mergeCell ref="A33:J33"/>
    <mergeCell ref="A22:A23"/>
    <mergeCell ref="B22:B23"/>
    <mergeCell ref="C22:C23"/>
    <mergeCell ref="D22:D23"/>
    <mergeCell ref="E22:F23"/>
    <mergeCell ref="I36:J36"/>
    <mergeCell ref="E26:F26"/>
    <mergeCell ref="E25:F25"/>
    <mergeCell ref="D37:E37"/>
    <mergeCell ref="D35:E35"/>
    <mergeCell ref="H22:H23"/>
    <mergeCell ref="G22:G23"/>
  </mergeCells>
  <pageMargins left="0.59055118110236227" right="0.19685039370078741" top="0.27559055118110237" bottom="0.19685039370078741" header="0.15748031496062992" footer="0.15748031496062992"/>
  <pageSetup paperSize="9" scale="72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view="pageBreakPreview" topLeftCell="A4" zoomScaleNormal="100" workbookViewId="0">
      <selection activeCell="F5" sqref="F5"/>
    </sheetView>
  </sheetViews>
  <sheetFormatPr defaultRowHeight="12.75" x14ac:dyDescent="0.2"/>
  <cols>
    <col min="1" max="1" width="6" style="632" customWidth="1"/>
    <col min="2" max="3" width="33.28515625" style="632" customWidth="1"/>
    <col min="4" max="4" width="17.28515625" style="632" customWidth="1"/>
    <col min="5" max="5" width="15.28515625" style="632" customWidth="1"/>
    <col min="6" max="6" width="18.7109375" style="632" customWidth="1"/>
    <col min="7" max="16384" width="9.140625" style="632"/>
  </cols>
  <sheetData>
    <row r="1" spans="1:9" x14ac:dyDescent="0.2">
      <c r="F1" s="667" t="s">
        <v>462</v>
      </c>
    </row>
    <row r="2" spans="1:9" x14ac:dyDescent="0.2">
      <c r="F2" s="667" t="s">
        <v>12</v>
      </c>
    </row>
    <row r="3" spans="1:9" x14ac:dyDescent="0.2">
      <c r="F3" s="667" t="s">
        <v>13</v>
      </c>
    </row>
    <row r="4" spans="1:9" x14ac:dyDescent="0.2">
      <c r="F4" s="667" t="s">
        <v>1159</v>
      </c>
    </row>
    <row r="7" spans="1:9" ht="35.25" customHeight="1" x14ac:dyDescent="0.2">
      <c r="A7" s="2295" t="s">
        <v>1081</v>
      </c>
      <c r="B7" s="2295"/>
      <c r="C7" s="2295"/>
      <c r="D7" s="2295"/>
      <c r="E7" s="2295"/>
      <c r="F7" s="2295"/>
      <c r="G7" s="645"/>
    </row>
    <row r="8" spans="1:9" x14ac:dyDescent="0.2">
      <c r="A8" s="638"/>
      <c r="B8" s="638"/>
      <c r="C8" s="638"/>
      <c r="D8" s="638"/>
      <c r="E8" s="638"/>
      <c r="F8" s="638"/>
    </row>
    <row r="9" spans="1:9" x14ac:dyDescent="0.2">
      <c r="A9" s="641" t="s">
        <v>225</v>
      </c>
      <c r="B9" s="1107"/>
      <c r="C9" s="1107"/>
      <c r="D9" s="1107"/>
      <c r="E9" s="638"/>
      <c r="F9" s="1106" t="s">
        <v>1080</v>
      </c>
    </row>
    <row r="10" spans="1:9" x14ac:dyDescent="0.2">
      <c r="A10" s="641" t="s">
        <v>223</v>
      </c>
      <c r="B10" s="641"/>
      <c r="C10" s="641"/>
      <c r="D10" s="641"/>
      <c r="E10" s="638"/>
      <c r="F10" s="1105" t="s">
        <v>1079</v>
      </c>
    </row>
    <row r="11" spans="1:9" x14ac:dyDescent="0.2">
      <c r="A11" s="638"/>
      <c r="B11" s="638"/>
      <c r="C11" s="638"/>
      <c r="D11" s="638"/>
      <c r="E11" s="638"/>
      <c r="F11" s="638"/>
    </row>
    <row r="12" spans="1:9" x14ac:dyDescent="0.2">
      <c r="A12" s="638"/>
      <c r="B12" s="638"/>
      <c r="C12" s="638"/>
      <c r="D12" s="638"/>
      <c r="E12" s="638"/>
      <c r="F12" s="638"/>
    </row>
    <row r="13" spans="1:9" s="651" customFormat="1" ht="20.25" customHeight="1" x14ac:dyDescent="0.25">
      <c r="A13" s="2296" t="s">
        <v>180</v>
      </c>
      <c r="B13" s="2296" t="s">
        <v>1078</v>
      </c>
      <c r="C13" s="2296" t="s">
        <v>1077</v>
      </c>
      <c r="D13" s="2296" t="s">
        <v>169</v>
      </c>
      <c r="E13" s="2298" t="s">
        <v>870</v>
      </c>
      <c r="F13" s="2269"/>
      <c r="G13" s="888"/>
      <c r="H13" s="888"/>
      <c r="I13" s="888"/>
    </row>
    <row r="14" spans="1:9" s="651" customFormat="1" ht="13.5" customHeight="1" x14ac:dyDescent="0.25">
      <c r="A14" s="2297"/>
      <c r="B14" s="2297"/>
      <c r="C14" s="2297"/>
      <c r="D14" s="2297"/>
      <c r="E14" s="1104" t="s">
        <v>1076</v>
      </c>
      <c r="F14" s="650" t="s">
        <v>1075</v>
      </c>
      <c r="G14" s="888"/>
      <c r="H14" s="888"/>
      <c r="I14" s="888"/>
    </row>
    <row r="15" spans="1:9" s="651" customFormat="1" ht="13.5" customHeight="1" x14ac:dyDescent="0.25">
      <c r="A15" s="1102">
        <v>1</v>
      </c>
      <c r="B15" s="1103">
        <v>2</v>
      </c>
      <c r="C15" s="1103"/>
      <c r="D15" s="1102">
        <v>3</v>
      </c>
      <c r="E15" s="1102">
        <v>5</v>
      </c>
      <c r="F15" s="1102">
        <v>6</v>
      </c>
      <c r="G15" s="888"/>
      <c r="H15" s="888"/>
      <c r="I15" s="888"/>
    </row>
    <row r="16" spans="1:9" x14ac:dyDescent="0.2">
      <c r="A16" s="1099">
        <v>1</v>
      </c>
      <c r="B16" s="1099"/>
      <c r="C16" s="1099"/>
      <c r="D16" s="1101"/>
      <c r="E16" s="1100"/>
      <c r="F16" s="1099"/>
    </row>
    <row r="17" spans="1:6" x14ac:dyDescent="0.2">
      <c r="A17" s="1099">
        <v>2</v>
      </c>
      <c r="B17" s="1099"/>
      <c r="C17" s="1099"/>
      <c r="D17" s="1101"/>
      <c r="E17" s="1100"/>
      <c r="F17" s="1099"/>
    </row>
    <row r="18" spans="1:6" x14ac:dyDescent="0.2">
      <c r="A18" s="1099">
        <v>3</v>
      </c>
      <c r="B18" s="1099"/>
      <c r="C18" s="1099"/>
      <c r="D18" s="1101"/>
      <c r="E18" s="1100"/>
      <c r="F18" s="1099"/>
    </row>
    <row r="19" spans="1:6" x14ac:dyDescent="0.2">
      <c r="A19" s="1099">
        <v>4</v>
      </c>
      <c r="B19" s="1099"/>
      <c r="C19" s="1099"/>
      <c r="D19" s="1101"/>
      <c r="E19" s="1100"/>
      <c r="F19" s="1099"/>
    </row>
    <row r="20" spans="1:6" x14ac:dyDescent="0.2">
      <c r="A20" s="1099"/>
      <c r="B20" s="1099" t="s">
        <v>46</v>
      </c>
      <c r="C20" s="1099"/>
      <c r="D20" s="1099"/>
      <c r="E20" s="1100"/>
      <c r="F20" s="1099"/>
    </row>
    <row r="21" spans="1:6" x14ac:dyDescent="0.2">
      <c r="A21" s="638"/>
      <c r="B21" s="638"/>
      <c r="C21" s="638"/>
      <c r="D21" s="638"/>
      <c r="E21" s="638"/>
      <c r="F21" s="638"/>
    </row>
    <row r="22" spans="1:6" x14ac:dyDescent="0.2">
      <c r="A22" s="638"/>
      <c r="B22" s="638"/>
      <c r="C22" s="638"/>
      <c r="D22" s="638"/>
      <c r="E22" s="638"/>
      <c r="F22" s="638"/>
    </row>
    <row r="23" spans="1:6" s="1098" customFormat="1" ht="25.5" x14ac:dyDescent="0.2">
      <c r="A23" s="638"/>
      <c r="B23" s="642" t="s">
        <v>1074</v>
      </c>
      <c r="C23" s="642"/>
      <c r="D23" s="638"/>
      <c r="E23" s="638"/>
      <c r="F23" s="638"/>
    </row>
  </sheetData>
  <mergeCells count="6">
    <mergeCell ref="A7:F7"/>
    <mergeCell ref="A13:A14"/>
    <mergeCell ref="B13:B14"/>
    <mergeCell ref="D13:D14"/>
    <mergeCell ref="E13:F13"/>
    <mergeCell ref="C13:C14"/>
  </mergeCells>
  <pageMargins left="0.78740157480314965" right="0.24" top="0.28999999999999998" bottom="0.98425196850393704" header="0.23" footer="0.51181102362204722"/>
  <pageSetup paperSize="9" scale="7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CT47"/>
  <sheetViews>
    <sheetView view="pageBreakPreview" zoomScale="120" zoomScaleNormal="120" zoomScaleSheetLayoutView="120" workbookViewId="0">
      <selection activeCell="CF1" sqref="CF1:CP4"/>
    </sheetView>
  </sheetViews>
  <sheetFormatPr defaultColWidth="1.42578125" defaultRowHeight="12.75" x14ac:dyDescent="0.2"/>
  <cols>
    <col min="1" max="17" width="1.42578125" style="132"/>
    <col min="18" max="18" width="3.7109375" style="132" customWidth="1"/>
    <col min="19" max="19" width="1.140625" style="132" customWidth="1"/>
    <col min="20" max="26" width="1.42578125" style="132"/>
    <col min="27" max="27" width="3.28515625" style="132" customWidth="1"/>
    <col min="28" max="28" width="2.85546875" style="132" customWidth="1"/>
    <col min="29" max="35" width="1.42578125" style="132"/>
    <col min="36" max="36" width="2.28515625" style="132" customWidth="1"/>
    <col min="37" max="37" width="1.42578125" style="132"/>
    <col min="38" max="38" width="3.28515625" style="132" customWidth="1"/>
    <col min="39" max="79" width="1.42578125" style="132"/>
    <col min="80" max="82" width="1.42578125" style="132" customWidth="1"/>
    <col min="83" max="93" width="1.42578125" style="132"/>
    <col min="94" max="94" width="3.7109375" style="132" bestFit="1" customWidth="1"/>
    <col min="95" max="16384" width="1.42578125" style="132"/>
  </cols>
  <sheetData>
    <row r="1" spans="1:98" x14ac:dyDescent="0.2">
      <c r="CF1" s="72" t="s">
        <v>420</v>
      </c>
    </row>
    <row r="2" spans="1:98" x14ac:dyDescent="0.2">
      <c r="CF2" s="72" t="s">
        <v>12</v>
      </c>
    </row>
    <row r="3" spans="1:98" x14ac:dyDescent="0.2">
      <c r="CF3" s="72" t="s">
        <v>13</v>
      </c>
    </row>
    <row r="4" spans="1:98" x14ac:dyDescent="0.2">
      <c r="CF4" s="72" t="s">
        <v>384</v>
      </c>
      <c r="CP4" s="132">
        <v>743</v>
      </c>
    </row>
    <row r="5" spans="1:98" ht="15" customHeight="1" x14ac:dyDescent="0.2">
      <c r="CB5" s="2342"/>
      <c r="CC5" s="2342"/>
      <c r="CD5" s="2342"/>
      <c r="CE5" s="2342"/>
      <c r="CF5" s="2342"/>
      <c r="CG5" s="2342"/>
      <c r="CH5" s="2342"/>
      <c r="CI5" s="2342"/>
      <c r="CJ5" s="2342"/>
      <c r="CK5" s="2342"/>
      <c r="CL5" s="2342"/>
      <c r="CM5" s="2342"/>
      <c r="CN5" s="2342"/>
      <c r="CO5" s="2342"/>
      <c r="CP5" s="2342"/>
      <c r="CQ5" s="2342"/>
      <c r="CR5" s="2342"/>
      <c r="CS5" s="2342"/>
      <c r="CT5" s="2342"/>
    </row>
    <row r="6" spans="1:98" ht="15" customHeight="1" x14ac:dyDescent="0.2">
      <c r="A6" s="2333"/>
      <c r="B6" s="2333"/>
      <c r="C6" s="2333"/>
      <c r="D6" s="2333"/>
      <c r="E6" s="2333"/>
      <c r="F6" s="2333"/>
      <c r="G6" s="2333"/>
      <c r="H6" s="2333"/>
      <c r="I6" s="2333"/>
      <c r="J6" s="2333"/>
      <c r="K6" s="2333"/>
      <c r="L6" s="2333"/>
      <c r="M6" s="2333"/>
      <c r="N6" s="2333"/>
      <c r="O6" s="2333"/>
      <c r="P6" s="2333"/>
      <c r="Q6" s="2333"/>
      <c r="R6" s="2333"/>
      <c r="S6" s="2333"/>
      <c r="T6" s="2333"/>
      <c r="U6" s="2333"/>
      <c r="V6" s="2333"/>
      <c r="W6" s="2333"/>
      <c r="X6" s="2333"/>
      <c r="Y6" s="2333"/>
      <c r="Z6" s="2333"/>
      <c r="AA6" s="2333"/>
      <c r="AB6" s="2333"/>
      <c r="AC6" s="2333"/>
      <c r="AD6" s="2333"/>
      <c r="AE6" s="2333"/>
      <c r="AF6" s="2333"/>
      <c r="AG6" s="2333"/>
      <c r="AH6" s="2333"/>
      <c r="AI6" s="2333"/>
      <c r="AJ6" s="2333"/>
      <c r="AK6" s="2333"/>
      <c r="AL6" s="2333"/>
      <c r="AM6" s="2333"/>
      <c r="AN6" s="2333"/>
      <c r="AO6" s="2333"/>
      <c r="AP6" s="2333"/>
      <c r="AQ6" s="2333"/>
      <c r="AR6" s="2333"/>
      <c r="AS6" s="2333"/>
      <c r="AT6" s="2333"/>
      <c r="AU6" s="2333"/>
      <c r="AV6" s="2333"/>
      <c r="AW6" s="2333"/>
      <c r="AX6" s="2333"/>
      <c r="AY6" s="2333"/>
      <c r="AZ6" s="2333"/>
      <c r="BA6" s="2333"/>
      <c r="BB6" s="2333"/>
      <c r="BC6" s="2333"/>
      <c r="BD6" s="2333"/>
      <c r="BE6" s="2333"/>
      <c r="BF6" s="2333"/>
      <c r="BG6" s="2333"/>
      <c r="BH6" s="2333"/>
      <c r="BI6" s="2333"/>
      <c r="BJ6" s="2333"/>
      <c r="BK6" s="2333"/>
      <c r="BL6" s="2333"/>
      <c r="BM6" s="2333"/>
      <c r="BN6" s="2333"/>
      <c r="BO6" s="2333"/>
      <c r="BP6" s="2333"/>
      <c r="BQ6" s="2333"/>
      <c r="BR6" s="2333"/>
      <c r="BS6" s="2333"/>
      <c r="BT6" s="2333"/>
      <c r="BU6" s="2333"/>
      <c r="BV6" s="2333"/>
      <c r="BW6" s="2333"/>
      <c r="BX6" s="2333"/>
      <c r="BY6" s="2333"/>
      <c r="BZ6" s="2333"/>
      <c r="CA6" s="2333"/>
      <c r="CB6" s="2342"/>
      <c r="CC6" s="2342"/>
      <c r="CD6" s="2342"/>
      <c r="CE6" s="2342"/>
      <c r="CF6" s="2342"/>
      <c r="CG6" s="2342"/>
      <c r="CH6" s="2342"/>
      <c r="CI6" s="2342"/>
      <c r="CJ6" s="2342"/>
      <c r="CK6" s="2342"/>
      <c r="CL6" s="2342"/>
      <c r="CM6" s="2342"/>
      <c r="CN6" s="2342"/>
      <c r="CO6" s="2342"/>
      <c r="CP6" s="2342"/>
      <c r="CQ6" s="2342"/>
      <c r="CR6" s="2342"/>
      <c r="CS6" s="2342"/>
      <c r="CT6" s="2342"/>
    </row>
    <row r="7" spans="1:98" s="330" customFormat="1" ht="8.1" customHeight="1" x14ac:dyDescent="0.15">
      <c r="A7" s="2341" t="s">
        <v>326</v>
      </c>
      <c r="B7" s="2341"/>
      <c r="C7" s="2341"/>
      <c r="D7" s="2341"/>
      <c r="E7" s="2341"/>
      <c r="F7" s="2341"/>
      <c r="G7" s="2341"/>
      <c r="H7" s="2341"/>
      <c r="I7" s="2341"/>
      <c r="J7" s="2341"/>
      <c r="K7" s="2341"/>
      <c r="L7" s="2341"/>
      <c r="M7" s="2341"/>
      <c r="N7" s="2341"/>
      <c r="O7" s="2341"/>
      <c r="P7" s="2341"/>
      <c r="Q7" s="2341"/>
      <c r="R7" s="2341"/>
      <c r="S7" s="2341"/>
      <c r="T7" s="2341"/>
      <c r="U7" s="2341"/>
      <c r="V7" s="2341"/>
      <c r="W7" s="2341"/>
      <c r="X7" s="2341"/>
      <c r="Y7" s="2341"/>
      <c r="Z7" s="2341"/>
      <c r="AA7" s="2341"/>
      <c r="AB7" s="2341"/>
      <c r="AC7" s="2341"/>
      <c r="AD7" s="2341"/>
      <c r="AE7" s="2341"/>
      <c r="AF7" s="2341"/>
      <c r="AG7" s="2341"/>
      <c r="AH7" s="2341"/>
      <c r="AI7" s="2341"/>
      <c r="AJ7" s="2341"/>
      <c r="AK7" s="2341"/>
      <c r="AL7" s="2341"/>
      <c r="AM7" s="2341"/>
      <c r="AN7" s="2341"/>
      <c r="AO7" s="2341"/>
      <c r="AP7" s="2341"/>
      <c r="AQ7" s="2341"/>
      <c r="AR7" s="2341"/>
      <c r="AS7" s="2341"/>
      <c r="AT7" s="2341"/>
      <c r="AU7" s="2341"/>
      <c r="AV7" s="2341"/>
      <c r="AW7" s="2341"/>
      <c r="AX7" s="2341"/>
      <c r="AY7" s="2341"/>
      <c r="AZ7" s="2341"/>
      <c r="BA7" s="2341"/>
      <c r="BB7" s="2341"/>
      <c r="BC7" s="2341"/>
      <c r="BD7" s="2341"/>
      <c r="BE7" s="2341"/>
      <c r="BF7" s="2341"/>
      <c r="BG7" s="2341"/>
      <c r="BH7" s="2341"/>
      <c r="BI7" s="2341"/>
      <c r="BJ7" s="2341"/>
      <c r="BK7" s="2341"/>
      <c r="BL7" s="2341"/>
      <c r="BM7" s="2341"/>
      <c r="BN7" s="2341"/>
      <c r="BO7" s="2341"/>
      <c r="BP7" s="2341"/>
      <c r="BQ7" s="2341"/>
      <c r="BR7" s="2341"/>
      <c r="BS7" s="2341"/>
      <c r="BT7" s="2341"/>
      <c r="BU7" s="2341"/>
      <c r="BV7" s="2341"/>
      <c r="BW7" s="2341"/>
      <c r="BX7" s="2341"/>
      <c r="BY7" s="2341"/>
      <c r="BZ7" s="2341"/>
      <c r="CA7" s="2341"/>
      <c r="CB7" s="2342"/>
      <c r="CC7" s="2342"/>
      <c r="CD7" s="2342"/>
      <c r="CE7" s="2342"/>
      <c r="CF7" s="2342"/>
      <c r="CG7" s="2342"/>
      <c r="CH7" s="2342"/>
      <c r="CI7" s="2342"/>
      <c r="CJ7" s="2342"/>
      <c r="CK7" s="2342"/>
      <c r="CL7" s="2342"/>
      <c r="CM7" s="2342"/>
      <c r="CN7" s="2342"/>
      <c r="CO7" s="2342"/>
      <c r="CP7" s="2342"/>
      <c r="CQ7" s="2342"/>
      <c r="CR7" s="2342"/>
      <c r="CS7" s="2342"/>
      <c r="CT7" s="2342"/>
    </row>
    <row r="8" spans="1:98" x14ac:dyDescent="0.2">
      <c r="A8" s="2333"/>
      <c r="B8" s="2333"/>
      <c r="C8" s="2333"/>
      <c r="D8" s="2333"/>
      <c r="E8" s="2333"/>
      <c r="F8" s="2333"/>
      <c r="G8" s="2333"/>
      <c r="H8" s="2333"/>
      <c r="I8" s="2333"/>
      <c r="J8" s="2333"/>
      <c r="K8" s="2333"/>
      <c r="L8" s="2333"/>
      <c r="M8" s="2333"/>
      <c r="N8" s="2333"/>
      <c r="O8" s="2333"/>
      <c r="P8" s="2333"/>
      <c r="Q8" s="2333"/>
      <c r="R8" s="2333"/>
      <c r="S8" s="2333"/>
      <c r="T8" s="2333"/>
      <c r="U8" s="2333"/>
      <c r="V8" s="2333"/>
      <c r="W8" s="2333"/>
      <c r="X8" s="2333"/>
      <c r="Y8" s="2333"/>
      <c r="Z8" s="2333"/>
      <c r="AA8" s="2333"/>
      <c r="AB8" s="2333"/>
      <c r="AC8" s="2333"/>
      <c r="AD8" s="2333"/>
      <c r="AE8" s="2333"/>
      <c r="AF8" s="2333"/>
      <c r="AG8" s="2333"/>
      <c r="AH8" s="2333"/>
      <c r="AI8" s="2333"/>
      <c r="AJ8" s="2333"/>
      <c r="AK8" s="2333"/>
      <c r="AL8" s="2333"/>
      <c r="AM8" s="2333"/>
      <c r="AN8" s="2333"/>
      <c r="AO8" s="2333"/>
      <c r="AP8" s="2333"/>
      <c r="AQ8" s="2333"/>
      <c r="AR8" s="2333"/>
      <c r="AS8" s="2333"/>
      <c r="AT8" s="2333"/>
      <c r="AU8" s="2333"/>
      <c r="AV8" s="2333"/>
      <c r="AW8" s="2333"/>
      <c r="AX8" s="2333"/>
      <c r="AY8" s="2333"/>
      <c r="AZ8" s="2333"/>
      <c r="BA8" s="2333"/>
      <c r="BB8" s="2333"/>
      <c r="BC8" s="2333"/>
      <c r="BD8" s="2333"/>
      <c r="BE8" s="2333"/>
      <c r="BF8" s="2333"/>
      <c r="BG8" s="2333"/>
      <c r="BH8" s="2333"/>
      <c r="BI8" s="2333"/>
      <c r="BJ8" s="2333"/>
      <c r="BK8" s="2333"/>
      <c r="BL8" s="2333"/>
      <c r="BM8" s="2333"/>
      <c r="BN8" s="2333"/>
      <c r="BO8" s="2333"/>
      <c r="BP8" s="2333"/>
      <c r="BQ8" s="2333"/>
      <c r="BR8" s="2333"/>
      <c r="BS8" s="2333"/>
      <c r="BT8" s="2333"/>
      <c r="BU8" s="2333"/>
      <c r="BV8" s="2333"/>
      <c r="BW8" s="2333"/>
      <c r="BX8" s="2333"/>
      <c r="BY8" s="2333"/>
      <c r="BZ8" s="2333"/>
      <c r="CA8" s="2333"/>
      <c r="CB8" s="2342"/>
      <c r="CC8" s="2342"/>
      <c r="CD8" s="2342"/>
      <c r="CE8" s="2342"/>
      <c r="CF8" s="2342"/>
      <c r="CG8" s="2342"/>
      <c r="CH8" s="2342"/>
      <c r="CI8" s="2342"/>
      <c r="CJ8" s="2342"/>
      <c r="CK8" s="2342"/>
      <c r="CL8" s="2342"/>
      <c r="CM8" s="2342"/>
      <c r="CN8" s="2342"/>
      <c r="CO8" s="2342"/>
      <c r="CP8" s="2342"/>
      <c r="CQ8" s="2342"/>
      <c r="CR8" s="2342"/>
      <c r="CS8" s="2342"/>
      <c r="CT8" s="2342"/>
    </row>
    <row r="9" spans="1:98" s="330" customFormat="1" ht="8.25" customHeight="1" x14ac:dyDescent="0.15">
      <c r="A9" s="2299" t="s">
        <v>896</v>
      </c>
      <c r="B9" s="2299"/>
      <c r="C9" s="2299"/>
      <c r="D9" s="2299"/>
      <c r="E9" s="2299"/>
      <c r="F9" s="2299"/>
      <c r="G9" s="2299"/>
      <c r="H9" s="2299"/>
      <c r="I9" s="2299"/>
      <c r="J9" s="2299"/>
      <c r="K9" s="2299"/>
      <c r="L9" s="2299"/>
      <c r="M9" s="2299"/>
      <c r="N9" s="2299"/>
      <c r="O9" s="2299"/>
      <c r="P9" s="2299"/>
      <c r="Q9" s="2299"/>
      <c r="R9" s="2299"/>
      <c r="S9" s="2299"/>
      <c r="T9" s="2299"/>
      <c r="U9" s="2299"/>
      <c r="V9" s="2299"/>
      <c r="W9" s="2299"/>
      <c r="X9" s="2299"/>
      <c r="Y9" s="2299"/>
      <c r="Z9" s="2299"/>
      <c r="AA9" s="2299"/>
      <c r="AB9" s="2299"/>
      <c r="AC9" s="2299"/>
      <c r="AD9" s="2299"/>
      <c r="AE9" s="2299"/>
      <c r="AF9" s="2299"/>
      <c r="AG9" s="2299"/>
      <c r="AH9" s="2299"/>
      <c r="AI9" s="2299"/>
      <c r="AJ9" s="2299"/>
      <c r="AK9" s="2299"/>
      <c r="AL9" s="2299"/>
      <c r="AM9" s="2299"/>
      <c r="AN9" s="2299"/>
      <c r="AO9" s="2299"/>
      <c r="AP9" s="2299"/>
      <c r="AQ9" s="2299"/>
      <c r="AR9" s="2299"/>
      <c r="AS9" s="2299"/>
      <c r="AT9" s="2299"/>
      <c r="AU9" s="2299"/>
      <c r="AV9" s="2299"/>
      <c r="AW9" s="2299"/>
      <c r="AX9" s="2299"/>
      <c r="AY9" s="2299"/>
      <c r="AZ9" s="2299"/>
      <c r="BA9" s="2299"/>
      <c r="BB9" s="2299"/>
      <c r="BC9" s="2299"/>
      <c r="BD9" s="2299"/>
      <c r="BE9" s="2299"/>
      <c r="BF9" s="2299"/>
      <c r="BG9" s="2299"/>
      <c r="BH9" s="2299"/>
      <c r="BI9" s="2299"/>
      <c r="BJ9" s="2299"/>
      <c r="BK9" s="2299"/>
      <c r="BL9" s="2299"/>
      <c r="BM9" s="2299"/>
      <c r="BN9" s="2299"/>
      <c r="BO9" s="2299"/>
      <c r="BP9" s="2299"/>
      <c r="BQ9" s="2299"/>
      <c r="BR9" s="2299"/>
      <c r="BS9" s="2299"/>
      <c r="BT9" s="2299"/>
      <c r="BU9" s="2299"/>
      <c r="BV9" s="2299"/>
      <c r="BW9" s="2299"/>
      <c r="BX9" s="2299"/>
      <c r="BY9" s="2299"/>
      <c r="BZ9" s="2299"/>
      <c r="CA9" s="2299"/>
      <c r="CB9" s="2299"/>
      <c r="CC9" s="2299"/>
      <c r="CD9" s="2299"/>
      <c r="CE9" s="2299"/>
      <c r="CF9" s="2299"/>
      <c r="CG9" s="2299"/>
      <c r="CH9" s="2341"/>
      <c r="CI9" s="2346"/>
      <c r="CJ9" s="2346"/>
      <c r="CK9" s="2346"/>
      <c r="CL9" s="2346"/>
      <c r="CM9" s="2346"/>
      <c r="CN9" s="2346"/>
      <c r="CO9" s="2346"/>
      <c r="CP9" s="2346"/>
      <c r="CQ9" s="2346"/>
      <c r="CR9" s="2346"/>
      <c r="CS9" s="2346"/>
      <c r="CT9" s="2346"/>
    </row>
    <row r="10" spans="1:98" ht="9.6" customHeight="1" x14ac:dyDescent="0.2">
      <c r="A10" s="343"/>
      <c r="B10" s="343"/>
      <c r="C10" s="343"/>
      <c r="D10" s="343"/>
      <c r="E10" s="343"/>
      <c r="F10" s="343"/>
      <c r="G10" s="343"/>
      <c r="H10" s="343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319"/>
      <c r="AD10" s="319"/>
      <c r="AE10" s="319"/>
      <c r="AF10" s="319"/>
      <c r="AG10" s="319"/>
      <c r="AH10" s="319"/>
      <c r="AI10" s="319"/>
      <c r="AJ10" s="319"/>
      <c r="AK10" s="319"/>
      <c r="AL10" s="319"/>
      <c r="AM10" s="319"/>
      <c r="AN10" s="319"/>
      <c r="AO10" s="319"/>
      <c r="AP10" s="319"/>
      <c r="AQ10" s="319"/>
      <c r="AR10" s="319"/>
      <c r="AS10" s="319"/>
      <c r="AT10" s="319"/>
      <c r="AU10" s="319"/>
      <c r="AV10" s="319"/>
      <c r="AW10" s="319"/>
      <c r="AX10" s="319"/>
      <c r="AY10" s="319"/>
      <c r="AZ10" s="319"/>
      <c r="BA10" s="319"/>
      <c r="BB10" s="319"/>
      <c r="BC10" s="319"/>
      <c r="BD10" s="319"/>
      <c r="BE10" s="319"/>
      <c r="BF10" s="319"/>
      <c r="BG10" s="319"/>
      <c r="BH10" s="319"/>
      <c r="BI10" s="319"/>
      <c r="BJ10" s="319"/>
      <c r="BK10" s="319"/>
      <c r="BL10" s="319"/>
      <c r="BM10" s="2028"/>
      <c r="BN10" s="2028"/>
      <c r="BO10" s="2028"/>
      <c r="BP10" s="2028"/>
      <c r="BQ10" s="2028"/>
      <c r="BR10" s="2028"/>
      <c r="BS10" s="2028"/>
      <c r="BT10" s="2028"/>
      <c r="BU10" s="2028"/>
      <c r="BV10" s="2028"/>
      <c r="BW10" s="2028"/>
      <c r="BX10" s="2028"/>
      <c r="BY10" s="2028"/>
      <c r="BZ10" s="2028"/>
      <c r="CA10" s="2028"/>
      <c r="CB10" s="2028"/>
      <c r="CC10" s="2028"/>
      <c r="CD10" s="2028"/>
      <c r="CE10" s="2028"/>
      <c r="CF10" s="2028"/>
      <c r="CG10" s="2028"/>
      <c r="CH10" s="2028"/>
      <c r="CI10" s="2347"/>
      <c r="CJ10" s="2347"/>
      <c r="CK10" s="2347"/>
      <c r="CL10" s="2347"/>
      <c r="CM10" s="2347"/>
      <c r="CN10" s="2347"/>
      <c r="CO10" s="2347"/>
      <c r="CP10" s="2347"/>
      <c r="CQ10" s="2347"/>
      <c r="CR10" s="2347"/>
      <c r="CS10" s="2347"/>
      <c r="CT10" s="2347"/>
    </row>
    <row r="11" spans="1:98" ht="15" customHeight="1" x14ac:dyDescent="0.2">
      <c r="A11" s="343" t="s">
        <v>864</v>
      </c>
      <c r="B11" s="343"/>
      <c r="C11" s="343"/>
      <c r="D11" s="343"/>
      <c r="E11" s="343"/>
      <c r="F11" s="343"/>
      <c r="G11" s="343"/>
      <c r="H11" s="343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2348"/>
      <c r="T11" s="2348"/>
      <c r="U11" s="2348"/>
      <c r="V11" s="2348"/>
      <c r="W11" s="2348"/>
      <c r="X11" s="2348"/>
      <c r="Y11" s="2348"/>
      <c r="Z11" s="2348"/>
      <c r="AA11" s="2348"/>
      <c r="AB11" s="2348"/>
      <c r="AC11" s="2348"/>
      <c r="AD11" s="2348"/>
      <c r="AE11" s="2348"/>
      <c r="AF11" s="2348"/>
      <c r="AG11" s="2348"/>
      <c r="AH11" s="2348"/>
      <c r="AI11" s="2348"/>
      <c r="AJ11" s="2348"/>
      <c r="AK11" s="2348"/>
      <c r="AL11" s="2348"/>
      <c r="AM11" s="2348"/>
      <c r="AN11" s="2348"/>
      <c r="AO11" s="2348"/>
      <c r="AP11" s="2348"/>
      <c r="AQ11" s="2348"/>
      <c r="AR11" s="2348"/>
      <c r="AS11" s="2348"/>
      <c r="AT11" s="2348"/>
      <c r="AU11" s="2348"/>
      <c r="AV11" s="2348"/>
      <c r="AW11" s="2348"/>
      <c r="AX11" s="2348"/>
      <c r="AY11" s="2348"/>
      <c r="AZ11" s="2348"/>
      <c r="BA11" s="2348"/>
      <c r="BB11" s="2348"/>
      <c r="BC11" s="2348"/>
      <c r="BD11" s="2348"/>
      <c r="BE11" s="2348"/>
      <c r="BF11" s="2348"/>
      <c r="BG11" s="2348"/>
      <c r="BH11" s="2348"/>
      <c r="BI11" s="2348"/>
      <c r="BJ11" s="2348"/>
      <c r="BK11" s="2348"/>
      <c r="BL11" s="2348"/>
      <c r="BM11" s="2348"/>
      <c r="BN11" s="2348"/>
      <c r="BO11" s="2348"/>
      <c r="BP11" s="2348"/>
      <c r="BQ11" s="2348"/>
      <c r="BR11" s="2348"/>
      <c r="BS11" s="2348"/>
      <c r="BT11" s="2348"/>
      <c r="BU11" s="2348"/>
      <c r="BV11" s="2348"/>
      <c r="BW11" s="2348"/>
      <c r="BX11" s="2348"/>
      <c r="BY11" s="2348"/>
      <c r="BZ11" s="2348"/>
      <c r="CA11" s="2348"/>
      <c r="CB11" s="2349"/>
      <c r="CC11" s="921"/>
      <c r="CD11" s="920"/>
      <c r="CE11" s="920"/>
      <c r="CF11" s="920"/>
      <c r="CG11" s="920"/>
      <c r="CH11" s="919" t="s">
        <v>919</v>
      </c>
      <c r="CI11" s="2343"/>
      <c r="CJ11" s="2301"/>
      <c r="CK11" s="2301"/>
      <c r="CL11" s="2301"/>
      <c r="CM11" s="2301"/>
      <c r="CN11" s="2301"/>
      <c r="CO11" s="2301"/>
      <c r="CP11" s="2301"/>
      <c r="CQ11" s="2301"/>
      <c r="CR11" s="2301"/>
      <c r="CS11" s="2301"/>
      <c r="CT11" s="2344"/>
    </row>
    <row r="12" spans="1:98" s="330" customFormat="1" ht="8.25" customHeight="1" x14ac:dyDescent="0.15">
      <c r="A12" s="912"/>
      <c r="B12" s="912"/>
      <c r="C12" s="912"/>
      <c r="D12" s="912"/>
      <c r="E12" s="912"/>
      <c r="F12" s="912"/>
      <c r="G12" s="912"/>
      <c r="H12" s="912"/>
      <c r="I12" s="915"/>
      <c r="J12" s="915"/>
      <c r="K12" s="915"/>
      <c r="L12" s="915"/>
      <c r="M12" s="915"/>
      <c r="N12" s="915"/>
      <c r="O12" s="915"/>
      <c r="P12" s="915"/>
      <c r="Q12" s="915"/>
      <c r="R12" s="915"/>
      <c r="S12" s="2341" t="s">
        <v>895</v>
      </c>
      <c r="T12" s="2341"/>
      <c r="U12" s="2341"/>
      <c r="V12" s="2341"/>
      <c r="W12" s="2341"/>
      <c r="X12" s="2341"/>
      <c r="Y12" s="2341"/>
      <c r="Z12" s="2341"/>
      <c r="AA12" s="2341"/>
      <c r="AB12" s="2341"/>
      <c r="AC12" s="2341"/>
      <c r="AD12" s="2341"/>
      <c r="AE12" s="2341"/>
      <c r="AF12" s="2341"/>
      <c r="AG12" s="2341"/>
      <c r="AH12" s="2341"/>
      <c r="AI12" s="2341"/>
      <c r="AJ12" s="2341"/>
      <c r="AK12" s="2341"/>
      <c r="AL12" s="2341"/>
      <c r="AM12" s="2341"/>
      <c r="AN12" s="2341"/>
      <c r="AO12" s="2341"/>
      <c r="AP12" s="2341"/>
      <c r="AQ12" s="2341"/>
      <c r="AR12" s="2341"/>
      <c r="AS12" s="2341"/>
      <c r="AT12" s="2341"/>
      <c r="AU12" s="2341"/>
      <c r="AV12" s="2341"/>
      <c r="AW12" s="2341"/>
      <c r="AX12" s="2341"/>
      <c r="AY12" s="2341"/>
      <c r="AZ12" s="2341"/>
      <c r="BA12" s="2341"/>
      <c r="BB12" s="2341"/>
      <c r="BC12" s="2341"/>
      <c r="BD12" s="2341"/>
      <c r="BE12" s="2341"/>
      <c r="BF12" s="2341"/>
      <c r="BG12" s="2341"/>
      <c r="BH12" s="2341"/>
      <c r="BI12" s="2341"/>
      <c r="BJ12" s="2341"/>
      <c r="BK12" s="2341"/>
      <c r="BL12" s="2341"/>
      <c r="BM12" s="2341"/>
      <c r="BN12" s="2341"/>
      <c r="BO12" s="2341"/>
      <c r="BP12" s="2341"/>
      <c r="BQ12" s="2341"/>
      <c r="BR12" s="2341"/>
      <c r="BS12" s="2341"/>
      <c r="BT12" s="2341"/>
      <c r="BU12" s="2341"/>
      <c r="BV12" s="2341"/>
      <c r="BW12" s="2341"/>
      <c r="BX12" s="2341"/>
      <c r="BY12" s="2341"/>
      <c r="BZ12" s="2341"/>
      <c r="CA12" s="2341"/>
      <c r="CB12" s="2341"/>
      <c r="CC12" s="2051" t="s">
        <v>862</v>
      </c>
      <c r="CD12" s="2052"/>
      <c r="CE12" s="2052"/>
      <c r="CF12" s="2052"/>
      <c r="CG12" s="2052"/>
      <c r="CH12" s="2053"/>
      <c r="CI12" s="2335"/>
      <c r="CJ12" s="2336"/>
      <c r="CK12" s="2336"/>
      <c r="CL12" s="2336"/>
      <c r="CM12" s="2336"/>
      <c r="CN12" s="2336"/>
      <c r="CO12" s="2336"/>
      <c r="CP12" s="2336"/>
      <c r="CQ12" s="2336"/>
      <c r="CR12" s="2336"/>
      <c r="CS12" s="2336"/>
      <c r="CT12" s="2337"/>
    </row>
    <row r="13" spans="1:98" s="916" customFormat="1" ht="6.75" customHeight="1" x14ac:dyDescent="0.15">
      <c r="A13" s="918"/>
      <c r="B13" s="918"/>
      <c r="C13" s="918"/>
      <c r="D13" s="918"/>
      <c r="E13" s="918"/>
      <c r="F13" s="918"/>
      <c r="G13" s="918"/>
      <c r="H13" s="918"/>
      <c r="I13" s="917"/>
      <c r="J13" s="917"/>
      <c r="K13" s="917"/>
      <c r="L13" s="917"/>
      <c r="M13" s="917"/>
      <c r="N13" s="917"/>
      <c r="O13" s="917"/>
      <c r="P13" s="917"/>
      <c r="Q13" s="917"/>
      <c r="R13" s="917"/>
      <c r="S13" s="917"/>
      <c r="T13" s="917"/>
      <c r="U13" s="917"/>
      <c r="V13" s="917"/>
      <c r="W13" s="917"/>
      <c r="X13" s="917"/>
      <c r="Y13" s="917"/>
      <c r="Z13" s="917"/>
      <c r="AA13" s="917"/>
      <c r="AB13" s="917"/>
      <c r="AC13" s="917"/>
      <c r="AD13" s="917"/>
      <c r="AE13" s="917"/>
      <c r="AF13" s="917"/>
      <c r="AG13" s="917"/>
      <c r="AH13" s="917"/>
      <c r="AI13" s="917"/>
      <c r="AJ13" s="917"/>
      <c r="AK13" s="917"/>
      <c r="AL13" s="917"/>
      <c r="AM13" s="917"/>
      <c r="AN13" s="917"/>
      <c r="AO13" s="917"/>
      <c r="AP13" s="917"/>
      <c r="AQ13" s="917"/>
      <c r="AR13" s="917"/>
      <c r="AS13" s="917"/>
      <c r="AT13" s="917"/>
      <c r="AU13" s="917"/>
      <c r="AV13" s="917"/>
      <c r="AW13" s="917"/>
      <c r="AX13" s="917"/>
      <c r="AY13" s="917"/>
      <c r="AZ13" s="917"/>
      <c r="BA13" s="917"/>
      <c r="BB13" s="917"/>
      <c r="BC13" s="917"/>
      <c r="BD13" s="917"/>
      <c r="BE13" s="917"/>
      <c r="BF13" s="917"/>
      <c r="BG13" s="917"/>
      <c r="BH13" s="917"/>
      <c r="BI13" s="917"/>
      <c r="BJ13" s="917"/>
      <c r="BK13" s="917"/>
      <c r="BL13" s="917"/>
      <c r="BM13" s="917"/>
      <c r="BN13" s="917"/>
      <c r="BO13" s="917"/>
      <c r="BP13" s="917"/>
      <c r="BQ13" s="917"/>
      <c r="BR13" s="917"/>
      <c r="BS13" s="917"/>
      <c r="BT13" s="917"/>
      <c r="BU13" s="917"/>
      <c r="BV13" s="917"/>
      <c r="BW13" s="917"/>
      <c r="BX13" s="917"/>
      <c r="BY13" s="917"/>
      <c r="BZ13" s="917"/>
      <c r="CA13" s="917"/>
      <c r="CB13" s="917"/>
      <c r="CC13" s="2054"/>
      <c r="CD13" s="2055"/>
      <c r="CE13" s="2055"/>
      <c r="CF13" s="2055"/>
      <c r="CG13" s="2055"/>
      <c r="CH13" s="2056"/>
      <c r="CI13" s="2338"/>
      <c r="CJ13" s="2339"/>
      <c r="CK13" s="2339"/>
      <c r="CL13" s="2339"/>
      <c r="CM13" s="2339"/>
      <c r="CN13" s="2339"/>
      <c r="CO13" s="2339"/>
      <c r="CP13" s="2339"/>
      <c r="CQ13" s="2339"/>
      <c r="CR13" s="2339"/>
      <c r="CS13" s="2339"/>
      <c r="CT13" s="2340"/>
    </row>
    <row r="14" spans="1:98" ht="15" customHeight="1" x14ac:dyDescent="0.2">
      <c r="A14" s="343" t="s">
        <v>894</v>
      </c>
      <c r="B14" s="343"/>
      <c r="C14" s="343"/>
      <c r="D14" s="343"/>
      <c r="E14" s="343"/>
      <c r="F14" s="343"/>
      <c r="G14" s="343"/>
      <c r="H14" s="343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2307"/>
      <c r="U14" s="2307"/>
      <c r="V14" s="2307"/>
      <c r="W14" s="2307"/>
      <c r="X14" s="2307"/>
      <c r="Y14" s="2307"/>
      <c r="Z14" s="2307"/>
      <c r="AA14" s="2307"/>
      <c r="AB14" s="2307"/>
      <c r="AC14" s="2307"/>
      <c r="AD14" s="2307"/>
      <c r="AE14" s="2307"/>
      <c r="AF14" s="2307"/>
      <c r="AG14" s="2307"/>
      <c r="AH14" s="2307"/>
      <c r="AI14" s="2307"/>
      <c r="AJ14" s="2307"/>
      <c r="AK14" s="2307"/>
      <c r="AL14" s="2307"/>
      <c r="AM14" s="2307"/>
      <c r="AN14" s="2307"/>
      <c r="AO14" s="2307"/>
      <c r="AP14" s="2307"/>
      <c r="AQ14" s="2307"/>
      <c r="AR14" s="2307"/>
      <c r="AS14" s="2307"/>
      <c r="AT14" s="2307"/>
      <c r="AU14" s="2307"/>
      <c r="AV14" s="2307"/>
      <c r="AW14" s="2307"/>
      <c r="AX14" s="2307"/>
      <c r="AY14" s="2307"/>
      <c r="AZ14" s="2307"/>
      <c r="BA14" s="2307"/>
      <c r="BB14" s="2307"/>
      <c r="BC14" s="2307"/>
      <c r="BD14" s="2307"/>
      <c r="BE14" s="2307"/>
      <c r="BF14" s="2307"/>
      <c r="BG14" s="2307"/>
      <c r="BH14" s="2307"/>
      <c r="BI14" s="2307"/>
      <c r="BJ14" s="2307"/>
      <c r="BK14" s="2307"/>
      <c r="BL14" s="2307"/>
      <c r="BM14" s="2307"/>
      <c r="BN14" s="2307"/>
      <c r="BO14" s="2307"/>
      <c r="BP14" s="2307"/>
      <c r="BQ14" s="2307"/>
      <c r="BR14" s="2307"/>
      <c r="BS14" s="2307"/>
      <c r="BT14" s="2307"/>
      <c r="BU14" s="2307"/>
      <c r="BV14" s="2307"/>
      <c r="BW14" s="2307"/>
      <c r="BX14" s="319"/>
      <c r="BY14" s="319"/>
      <c r="BZ14" s="319"/>
      <c r="CA14" s="319"/>
      <c r="CB14" s="319"/>
      <c r="CC14" s="319"/>
      <c r="CD14" s="319"/>
      <c r="CE14" s="319"/>
      <c r="CF14" s="319"/>
      <c r="CG14" s="319"/>
      <c r="CH14" s="900"/>
      <c r="CI14" s="2350"/>
      <c r="CJ14" s="2350"/>
      <c r="CK14" s="2350"/>
      <c r="CL14" s="2350"/>
      <c r="CM14" s="2350"/>
      <c r="CN14" s="2350"/>
      <c r="CO14" s="2350"/>
      <c r="CP14" s="2350"/>
      <c r="CQ14" s="2350"/>
      <c r="CR14" s="2350"/>
      <c r="CS14" s="2350"/>
      <c r="CT14" s="2350"/>
    </row>
    <row r="15" spans="1:98" s="912" customFormat="1" ht="8.25" x14ac:dyDescent="0.15">
      <c r="I15" s="915"/>
      <c r="J15" s="915"/>
      <c r="K15" s="915"/>
      <c r="L15" s="915"/>
      <c r="M15" s="915"/>
      <c r="N15" s="915"/>
      <c r="O15" s="915"/>
      <c r="P15" s="915"/>
      <c r="Q15" s="915"/>
      <c r="R15" s="915"/>
      <c r="S15" s="915"/>
      <c r="T15" s="2341" t="s">
        <v>893</v>
      </c>
      <c r="U15" s="2341"/>
      <c r="V15" s="2341"/>
      <c r="W15" s="2341"/>
      <c r="X15" s="2341"/>
      <c r="Y15" s="2341"/>
      <c r="Z15" s="2341"/>
      <c r="AA15" s="2341"/>
      <c r="AB15" s="2341"/>
      <c r="AC15" s="2341"/>
      <c r="AD15" s="2341"/>
      <c r="AE15" s="2341"/>
      <c r="AF15" s="2341"/>
      <c r="AG15" s="2341"/>
      <c r="AH15" s="2341"/>
      <c r="AI15" s="2341"/>
      <c r="AJ15" s="2341"/>
      <c r="AK15" s="2341"/>
      <c r="AL15" s="2341"/>
      <c r="AM15" s="2341"/>
      <c r="AN15" s="2341"/>
      <c r="AO15" s="2341"/>
      <c r="AP15" s="2341"/>
      <c r="AQ15" s="2341"/>
      <c r="AR15" s="2341"/>
      <c r="AS15" s="2341"/>
      <c r="AT15" s="2341"/>
      <c r="AU15" s="2341"/>
      <c r="AV15" s="2341"/>
      <c r="AW15" s="2341"/>
      <c r="AX15" s="2341"/>
      <c r="AY15" s="2341"/>
      <c r="AZ15" s="2341"/>
      <c r="BA15" s="2341"/>
      <c r="BB15" s="2341"/>
      <c r="BC15" s="2341"/>
      <c r="BD15" s="2341"/>
      <c r="BE15" s="2341"/>
      <c r="BF15" s="2341"/>
      <c r="BG15" s="2341"/>
      <c r="BH15" s="2341"/>
      <c r="BI15" s="2341"/>
      <c r="BJ15" s="2341"/>
      <c r="BK15" s="2341"/>
      <c r="BL15" s="2341"/>
      <c r="BM15" s="2341"/>
      <c r="BN15" s="2341"/>
      <c r="BO15" s="2341"/>
      <c r="BP15" s="2341"/>
      <c r="BQ15" s="2341"/>
      <c r="BR15" s="2341"/>
      <c r="BS15" s="2341"/>
      <c r="BT15" s="2341"/>
      <c r="BU15" s="2341"/>
      <c r="BV15" s="2341"/>
      <c r="BW15" s="2341"/>
      <c r="BX15" s="915"/>
      <c r="BY15" s="915"/>
      <c r="BZ15" s="915"/>
      <c r="CA15" s="915"/>
      <c r="CB15" s="915"/>
      <c r="CC15" s="915"/>
      <c r="CD15" s="915"/>
      <c r="CE15" s="915"/>
      <c r="CF15" s="915"/>
      <c r="CG15" s="915"/>
      <c r="CH15" s="914"/>
      <c r="CI15" s="913"/>
      <c r="CJ15" s="913"/>
      <c r="CK15" s="913"/>
      <c r="CL15" s="913"/>
      <c r="CM15" s="913"/>
      <c r="CN15" s="913"/>
      <c r="CO15" s="913"/>
      <c r="CP15" s="913"/>
      <c r="CQ15" s="913"/>
      <c r="CR15" s="913"/>
      <c r="CS15" s="913"/>
      <c r="CT15" s="913"/>
    </row>
    <row r="16" spans="1:98" ht="12.6" customHeight="1" x14ac:dyDescent="0.2"/>
    <row r="17" spans="1:98" s="898" customFormat="1" ht="15" x14ac:dyDescent="0.25">
      <c r="BO17" s="897"/>
      <c r="BP17" s="897" t="s">
        <v>678</v>
      </c>
      <c r="BQ17" s="897"/>
      <c r="BR17" s="897"/>
      <c r="BS17" s="897"/>
      <c r="BT17" s="897"/>
      <c r="BU17" s="897"/>
      <c r="BV17" s="897"/>
      <c r="BW17" s="897"/>
    </row>
    <row r="18" spans="1:98" s="898" customFormat="1" ht="15.75" x14ac:dyDescent="0.4">
      <c r="AZ18" s="911"/>
      <c r="BA18" s="911"/>
      <c r="BB18" s="911"/>
      <c r="BC18" s="911"/>
      <c r="BD18" s="911"/>
      <c r="BE18" s="911"/>
      <c r="BF18" s="911"/>
      <c r="BG18" s="911"/>
      <c r="BH18" s="2300" t="s">
        <v>324</v>
      </c>
      <c r="BI18" s="2300"/>
      <c r="BJ18" s="2300"/>
      <c r="BK18" s="2300"/>
      <c r="BL18" s="2300"/>
      <c r="BM18" s="2300"/>
      <c r="BN18" s="2300"/>
      <c r="BO18" s="2300"/>
      <c r="BP18" s="2300"/>
      <c r="BQ18" s="2300"/>
      <c r="BR18" s="2300"/>
      <c r="BS18" s="2300"/>
      <c r="BT18" s="910"/>
      <c r="BU18" s="2334"/>
      <c r="BV18" s="2334"/>
      <c r="BW18" s="2334"/>
      <c r="BX18" s="2334"/>
      <c r="BY18" s="2334"/>
      <c r="BZ18" s="2334"/>
      <c r="CA18" s="2334"/>
      <c r="CB18" s="2334"/>
      <c r="CC18" s="2334"/>
      <c r="CD18" s="2334"/>
      <c r="CE18" s="910"/>
      <c r="CF18" s="2345"/>
      <c r="CG18" s="2345"/>
      <c r="CH18" s="2345"/>
      <c r="CI18" s="2345"/>
      <c r="CJ18" s="2345"/>
      <c r="CK18" s="2345"/>
      <c r="CL18" s="2345"/>
      <c r="CM18" s="2345"/>
      <c r="CN18" s="2345"/>
      <c r="CO18" s="2345"/>
      <c r="CP18" s="2345"/>
      <c r="CQ18" s="2345"/>
      <c r="CR18" s="2345"/>
      <c r="CS18" s="2345"/>
      <c r="CT18" s="2345"/>
    </row>
    <row r="19" spans="1:98" s="330" customFormat="1" ht="8.25" x14ac:dyDescent="0.15">
      <c r="BH19" s="2299"/>
      <c r="BI19" s="2299"/>
      <c r="BJ19" s="2299"/>
      <c r="BK19" s="2299"/>
      <c r="BL19" s="2299"/>
      <c r="BM19" s="2299"/>
      <c r="BN19" s="2299"/>
      <c r="BO19" s="2299"/>
      <c r="BP19" s="2299"/>
      <c r="BQ19" s="2299"/>
      <c r="BR19" s="2299"/>
      <c r="BS19" s="2299"/>
      <c r="BT19" s="903"/>
      <c r="BU19" s="2299" t="s">
        <v>4</v>
      </c>
      <c r="BV19" s="2299"/>
      <c r="BW19" s="2299"/>
      <c r="BX19" s="2299"/>
      <c r="BY19" s="2299"/>
      <c r="BZ19" s="2299"/>
      <c r="CA19" s="2299"/>
      <c r="CB19" s="2299"/>
      <c r="CC19" s="2299"/>
      <c r="CD19" s="2299"/>
      <c r="CE19" s="903"/>
      <c r="CF19" s="2299" t="s">
        <v>5</v>
      </c>
      <c r="CG19" s="2299"/>
      <c r="CH19" s="2299"/>
      <c r="CI19" s="2299"/>
      <c r="CJ19" s="2299"/>
      <c r="CK19" s="2299"/>
      <c r="CL19" s="2299"/>
      <c r="CM19" s="2299"/>
      <c r="CN19" s="2299"/>
      <c r="CO19" s="2299"/>
      <c r="CP19" s="2299"/>
      <c r="CQ19" s="2299"/>
      <c r="CR19" s="2299"/>
      <c r="CS19" s="2299"/>
      <c r="CT19" s="2299"/>
    </row>
    <row r="20" spans="1:98" s="330" customFormat="1" ht="21" customHeight="1" x14ac:dyDescent="0.2">
      <c r="BH20" s="903"/>
      <c r="BI20" s="903"/>
      <c r="BJ20" s="903"/>
      <c r="BK20" s="903"/>
      <c r="BL20" s="903"/>
      <c r="BM20" s="903"/>
      <c r="BN20" s="846" t="s">
        <v>854</v>
      </c>
      <c r="BO20" s="2301"/>
      <c r="BP20" s="2301"/>
      <c r="BQ20" s="2301"/>
      <c r="BR20" s="906" t="s">
        <v>854</v>
      </c>
      <c r="BS20" s="2307"/>
      <c r="BT20" s="2307"/>
      <c r="BU20" s="2307"/>
      <c r="BV20" s="2307"/>
      <c r="BW20" s="2307"/>
      <c r="BX20" s="2307"/>
      <c r="BY20" s="2307"/>
      <c r="BZ20" s="2307"/>
      <c r="CA20" s="2307"/>
      <c r="CB20" s="2307"/>
      <c r="CC20" s="906"/>
      <c r="CD20" s="906" t="s">
        <v>918</v>
      </c>
      <c r="CE20" s="905"/>
      <c r="CF20" s="904"/>
      <c r="CG20" s="904"/>
      <c r="CH20" s="132"/>
      <c r="CI20" s="903"/>
      <c r="CJ20" s="903"/>
      <c r="CK20" s="903"/>
      <c r="CL20" s="903"/>
      <c r="CM20" s="903"/>
      <c r="CN20" s="903"/>
      <c r="CO20" s="903"/>
      <c r="CP20" s="903"/>
      <c r="CQ20" s="903"/>
      <c r="CR20" s="903"/>
      <c r="CS20" s="903"/>
      <c r="CT20" s="903"/>
    </row>
    <row r="21" spans="1:98" s="330" customFormat="1" ht="12.95" customHeight="1" x14ac:dyDescent="0.2">
      <c r="BH21" s="903"/>
      <c r="BI21" s="903"/>
      <c r="BJ21" s="903"/>
      <c r="BK21" s="903"/>
      <c r="BL21" s="903"/>
      <c r="BM21" s="903"/>
      <c r="BN21" s="846"/>
      <c r="BO21" s="909"/>
      <c r="BP21" s="909"/>
      <c r="BQ21" s="909"/>
      <c r="BR21" s="906"/>
      <c r="BS21" s="908"/>
      <c r="BT21" s="908"/>
      <c r="BU21" s="908"/>
      <c r="BV21" s="908"/>
      <c r="BW21" s="908"/>
      <c r="BX21" s="907"/>
      <c r="BY21" s="907"/>
      <c r="BZ21" s="907"/>
      <c r="CA21" s="907"/>
      <c r="CB21" s="907"/>
      <c r="CC21" s="906"/>
      <c r="CD21" s="906"/>
      <c r="CE21" s="905"/>
      <c r="CF21" s="904"/>
      <c r="CG21" s="904"/>
      <c r="CH21" s="132"/>
      <c r="CI21" s="903"/>
      <c r="CJ21" s="903"/>
      <c r="CK21" s="903"/>
      <c r="CL21" s="903"/>
      <c r="CM21" s="903"/>
      <c r="CN21" s="903"/>
      <c r="CO21" s="903"/>
      <c r="CP21" s="903"/>
      <c r="CQ21" s="903"/>
      <c r="CR21" s="903"/>
      <c r="CS21" s="903"/>
      <c r="CT21" s="903"/>
    </row>
    <row r="22" spans="1:98" x14ac:dyDescent="0.2">
      <c r="AZ22" s="1294" t="s">
        <v>251</v>
      </c>
      <c r="BA22" s="1294"/>
      <c r="BB22" s="1294"/>
      <c r="BC22" s="1294"/>
      <c r="BD22" s="1294"/>
      <c r="BE22" s="1294"/>
      <c r="BF22" s="1294"/>
      <c r="BG22" s="1294"/>
      <c r="BH22" s="1294"/>
      <c r="BI22" s="1294"/>
      <c r="BJ22" s="1294"/>
      <c r="BK22" s="1294"/>
      <c r="BL22" s="1294" t="s">
        <v>250</v>
      </c>
      <c r="BM22" s="1294"/>
      <c r="BN22" s="1294"/>
      <c r="BO22" s="1294"/>
      <c r="BP22" s="1294"/>
      <c r="BQ22" s="1294"/>
      <c r="BR22" s="1294"/>
      <c r="BS22" s="1294"/>
      <c r="BT22" s="1294"/>
      <c r="BU22" s="1294"/>
      <c r="BV22" s="1294"/>
      <c r="BW22" s="1294"/>
      <c r="BX22" s="343"/>
      <c r="BY22" s="900"/>
      <c r="BZ22" s="902"/>
      <c r="CA22" s="902"/>
      <c r="CB22" s="902"/>
      <c r="CC22" s="343"/>
      <c r="CD22" s="319"/>
      <c r="CE22" s="319"/>
      <c r="CF22" s="319"/>
      <c r="CG22" s="319"/>
      <c r="CH22" s="319"/>
      <c r="CI22" s="319"/>
      <c r="CJ22" s="319"/>
      <c r="CK22" s="319"/>
      <c r="CL22" s="319"/>
      <c r="CM22" s="319"/>
      <c r="CN22" s="343"/>
      <c r="CO22" s="343"/>
      <c r="CP22" s="899"/>
      <c r="CQ22" s="901"/>
      <c r="CR22" s="901"/>
      <c r="CS22" s="343"/>
      <c r="CT22" s="343"/>
    </row>
    <row r="23" spans="1:98" ht="15.75" x14ac:dyDescent="0.2">
      <c r="AU23" s="2305" t="s">
        <v>641</v>
      </c>
      <c r="AV23" s="2305"/>
      <c r="AW23" s="2305"/>
      <c r="AX23" s="2305"/>
      <c r="AY23" s="2305"/>
      <c r="AZ23" s="2309"/>
      <c r="BA23" s="2309"/>
      <c r="BB23" s="2309"/>
      <c r="BC23" s="2309"/>
      <c r="BD23" s="2309"/>
      <c r="BE23" s="2309"/>
      <c r="BF23" s="2309"/>
      <c r="BG23" s="2309"/>
      <c r="BH23" s="2309"/>
      <c r="BI23" s="2309"/>
      <c r="BJ23" s="2309"/>
      <c r="BK23" s="2309"/>
      <c r="BL23" s="2308"/>
      <c r="BM23" s="2309"/>
      <c r="BN23" s="2309"/>
      <c r="BO23" s="2309"/>
      <c r="BP23" s="2309"/>
      <c r="BQ23" s="2309"/>
      <c r="BR23" s="2309"/>
      <c r="BS23" s="2309"/>
      <c r="BT23" s="2309"/>
      <c r="BU23" s="2309"/>
      <c r="BV23" s="2309"/>
      <c r="BW23" s="2309"/>
      <c r="BY23" s="900"/>
      <c r="BZ23" s="2027"/>
      <c r="CA23" s="2027"/>
      <c r="CB23" s="2027"/>
      <c r="CC23" s="343"/>
      <c r="CD23" s="2028"/>
      <c r="CE23" s="2028"/>
      <c r="CF23" s="2028"/>
      <c r="CG23" s="2028"/>
      <c r="CH23" s="2028"/>
      <c r="CI23" s="2028"/>
      <c r="CJ23" s="2028"/>
      <c r="CK23" s="2028"/>
      <c r="CL23" s="2028"/>
      <c r="CM23" s="2028"/>
      <c r="CN23" s="343"/>
      <c r="CO23" s="343"/>
      <c r="CP23" s="899"/>
      <c r="CQ23" s="2306"/>
      <c r="CR23" s="2306"/>
      <c r="CS23" s="343"/>
    </row>
    <row r="24" spans="1:98" ht="15.75" x14ac:dyDescent="0.2">
      <c r="A24" s="2305" t="s">
        <v>917</v>
      </c>
      <c r="B24" s="2305"/>
      <c r="C24" s="2305"/>
      <c r="D24" s="2305"/>
      <c r="E24" s="2305"/>
      <c r="F24" s="2305"/>
      <c r="G24" s="2305"/>
      <c r="H24" s="2305"/>
      <c r="I24" s="2305"/>
      <c r="J24" s="2305"/>
      <c r="K24" s="2305"/>
      <c r="L24" s="2305"/>
      <c r="M24" s="2305"/>
      <c r="N24" s="2305"/>
      <c r="O24" s="2305"/>
      <c r="P24" s="2305"/>
      <c r="Q24" s="2305"/>
      <c r="R24" s="2305"/>
      <c r="S24" s="2305"/>
      <c r="T24" s="2305"/>
      <c r="U24" s="2305"/>
      <c r="V24" s="2305"/>
      <c r="W24" s="2305"/>
      <c r="X24" s="2305"/>
      <c r="Y24" s="2305"/>
      <c r="Z24" s="2305"/>
      <c r="AA24" s="2305"/>
      <c r="AB24" s="2305"/>
      <c r="AC24" s="2305"/>
      <c r="AD24" s="2305"/>
      <c r="AE24" s="2305"/>
      <c r="AF24" s="2305"/>
      <c r="AG24" s="2305"/>
      <c r="AH24" s="2305"/>
      <c r="AI24" s="2305"/>
      <c r="AJ24" s="2305"/>
      <c r="AK24" s="2305"/>
      <c r="AL24" s="2305"/>
      <c r="AM24" s="2305"/>
      <c r="AN24" s="2305"/>
      <c r="AO24" s="2305"/>
      <c r="AP24" s="2305"/>
      <c r="AQ24" s="2305"/>
      <c r="AR24" s="2305"/>
      <c r="AS24" s="2305"/>
      <c r="AT24" s="2305"/>
      <c r="AU24" s="2305"/>
      <c r="AV24" s="2305"/>
      <c r="AW24" s="2305"/>
      <c r="AX24" s="2305"/>
      <c r="AY24" s="2305"/>
      <c r="AZ24" s="2305"/>
      <c r="BA24" s="2305"/>
      <c r="BB24" s="2305"/>
      <c r="BC24" s="2305"/>
      <c r="BD24" s="2305"/>
      <c r="BE24" s="2305"/>
      <c r="BF24" s="2305"/>
      <c r="BG24" s="2305"/>
      <c r="BH24" s="2305"/>
      <c r="BI24" s="2305"/>
      <c r="BJ24" s="2305"/>
      <c r="BK24" s="2305"/>
      <c r="BL24" s="2305"/>
      <c r="BM24" s="2305"/>
      <c r="BN24" s="2305"/>
      <c r="BO24" s="2305"/>
      <c r="BP24" s="2305"/>
      <c r="BQ24" s="2305"/>
      <c r="BR24" s="2305"/>
      <c r="BS24" s="2305"/>
      <c r="BT24" s="2305"/>
      <c r="BU24" s="2305"/>
      <c r="BV24" s="2305"/>
      <c r="BW24" s="2305"/>
      <c r="BX24" s="2305"/>
      <c r="BY24" s="2305"/>
      <c r="BZ24" s="2305"/>
      <c r="CA24" s="2305"/>
      <c r="CB24" s="2305"/>
      <c r="CC24" s="2305"/>
      <c r="CD24" s="2305"/>
      <c r="CE24" s="2305"/>
      <c r="CF24" s="2305"/>
      <c r="CG24" s="2305"/>
      <c r="CH24" s="2305"/>
      <c r="CI24" s="2305"/>
      <c r="CJ24" s="2305"/>
      <c r="CK24" s="2305"/>
      <c r="CL24" s="2305"/>
      <c r="CM24" s="2305"/>
      <c r="CN24" s="2305"/>
      <c r="CO24" s="2305"/>
      <c r="CP24" s="2305"/>
      <c r="CQ24" s="2305"/>
      <c r="CR24" s="2305"/>
      <c r="CS24" s="2305"/>
      <c r="CT24" s="2305"/>
    </row>
    <row r="25" spans="1:98" ht="15.75" x14ac:dyDescent="0.2">
      <c r="A25" s="2305" t="s">
        <v>916</v>
      </c>
      <c r="B25" s="2305"/>
      <c r="C25" s="2305"/>
      <c r="D25" s="2305"/>
      <c r="E25" s="2305"/>
      <c r="F25" s="2305"/>
      <c r="G25" s="2305"/>
      <c r="H25" s="2305"/>
      <c r="I25" s="2305"/>
      <c r="J25" s="2305"/>
      <c r="K25" s="2305"/>
      <c r="L25" s="2305"/>
      <c r="M25" s="2305"/>
      <c r="N25" s="2305"/>
      <c r="O25" s="2305"/>
      <c r="P25" s="2305"/>
      <c r="Q25" s="2305"/>
      <c r="R25" s="2305"/>
      <c r="S25" s="2305"/>
      <c r="T25" s="2305"/>
      <c r="U25" s="2305"/>
      <c r="V25" s="2305"/>
      <c r="W25" s="2305"/>
      <c r="X25" s="2305"/>
      <c r="Y25" s="2305"/>
      <c r="Z25" s="2305"/>
      <c r="AA25" s="2305"/>
      <c r="AB25" s="2305"/>
      <c r="AC25" s="2305"/>
      <c r="AD25" s="2305"/>
      <c r="AE25" s="2305"/>
      <c r="AF25" s="2305"/>
      <c r="AG25" s="2305"/>
      <c r="AH25" s="2305"/>
      <c r="AI25" s="2305"/>
      <c r="AJ25" s="2305"/>
      <c r="AK25" s="2305"/>
      <c r="AL25" s="2305"/>
      <c r="AM25" s="2305"/>
      <c r="AN25" s="2305"/>
      <c r="AO25" s="2305"/>
      <c r="AP25" s="2305"/>
      <c r="AQ25" s="2305"/>
      <c r="AR25" s="2305"/>
      <c r="AS25" s="2305"/>
      <c r="AT25" s="2305"/>
      <c r="AU25" s="2305"/>
      <c r="AV25" s="2305"/>
      <c r="AW25" s="2305"/>
      <c r="AX25" s="2305"/>
      <c r="AY25" s="2305"/>
      <c r="AZ25" s="2305"/>
      <c r="BA25" s="2305"/>
      <c r="BB25" s="2305"/>
      <c r="BC25" s="2305"/>
      <c r="BD25" s="2305"/>
      <c r="BE25" s="2305"/>
      <c r="BF25" s="2305"/>
      <c r="BG25" s="2305"/>
      <c r="BH25" s="2305"/>
      <c r="BI25" s="2305"/>
      <c r="BJ25" s="2305"/>
      <c r="BK25" s="2305"/>
      <c r="BL25" s="2305"/>
      <c r="BM25" s="2305"/>
      <c r="BN25" s="2305"/>
      <c r="BO25" s="2305"/>
      <c r="BP25" s="2305"/>
      <c r="BQ25" s="2305"/>
      <c r="BR25" s="2305"/>
      <c r="BS25" s="2305"/>
      <c r="BT25" s="2305"/>
      <c r="BU25" s="2305"/>
      <c r="BV25" s="2305"/>
      <c r="BW25" s="2305"/>
      <c r="BX25" s="2305"/>
      <c r="BY25" s="2305"/>
      <c r="BZ25" s="2305"/>
      <c r="CA25" s="2305"/>
      <c r="CB25" s="2305"/>
      <c r="CC25" s="2305"/>
      <c r="CD25" s="2305"/>
      <c r="CE25" s="2305"/>
      <c r="CF25" s="2305"/>
      <c r="CG25" s="2305"/>
      <c r="CH25" s="2305"/>
      <c r="CI25" s="2305"/>
      <c r="CJ25" s="2305"/>
      <c r="CK25" s="2305"/>
      <c r="CL25" s="2305"/>
      <c r="CM25" s="2305"/>
      <c r="CN25" s="2305"/>
      <c r="CO25" s="2305"/>
      <c r="CP25" s="2305"/>
      <c r="CQ25" s="2305"/>
      <c r="CR25" s="2305"/>
      <c r="CS25" s="2305"/>
      <c r="CT25" s="2305"/>
    </row>
    <row r="27" spans="1:98" ht="15.75" customHeight="1" x14ac:dyDescent="0.2">
      <c r="A27" s="2314" t="s">
        <v>831</v>
      </c>
      <c r="B27" s="2315"/>
      <c r="C27" s="2315"/>
      <c r="D27" s="2315"/>
      <c r="E27" s="2315"/>
      <c r="F27" s="2315"/>
      <c r="G27" s="2315"/>
      <c r="H27" s="2315"/>
      <c r="I27" s="2315"/>
      <c r="J27" s="2315"/>
      <c r="K27" s="2315"/>
      <c r="L27" s="2315"/>
      <c r="M27" s="2315"/>
      <c r="N27" s="2315"/>
      <c r="O27" s="2315"/>
      <c r="P27" s="2315"/>
      <c r="Q27" s="2315"/>
      <c r="R27" s="2315"/>
      <c r="S27" s="2316"/>
      <c r="T27" s="1294" t="s">
        <v>636</v>
      </c>
      <c r="U27" s="1294"/>
      <c r="V27" s="1294"/>
      <c r="W27" s="1294"/>
      <c r="X27" s="1294"/>
      <c r="Y27" s="1294"/>
      <c r="Z27" s="1294"/>
      <c r="AA27" s="1294"/>
      <c r="AB27" s="1294"/>
      <c r="AC27" s="1294"/>
      <c r="AD27" s="1294"/>
      <c r="AE27" s="1294"/>
      <c r="AF27" s="1294"/>
      <c r="AG27" s="1294"/>
      <c r="AH27" s="1294"/>
      <c r="AI27" s="1294"/>
      <c r="AJ27" s="1294"/>
      <c r="AK27" s="1294"/>
      <c r="AL27" s="1294"/>
      <c r="AM27" s="2018" t="s">
        <v>915</v>
      </c>
      <c r="AN27" s="2019"/>
      <c r="AO27" s="2019"/>
      <c r="AP27" s="2019"/>
      <c r="AQ27" s="2019"/>
      <c r="AR27" s="2019"/>
      <c r="AS27" s="2019"/>
      <c r="AT27" s="2019"/>
      <c r="AU27" s="2019"/>
      <c r="AV27" s="1363"/>
      <c r="AW27" s="2018" t="s">
        <v>914</v>
      </c>
      <c r="AX27" s="2019"/>
      <c r="AY27" s="2019"/>
      <c r="AZ27" s="2019"/>
      <c r="BA27" s="2019"/>
      <c r="BB27" s="2019"/>
      <c r="BC27" s="2019"/>
      <c r="BD27" s="2019"/>
      <c r="BE27" s="2019"/>
      <c r="BF27" s="1363"/>
      <c r="BG27" s="2018" t="s">
        <v>913</v>
      </c>
      <c r="BH27" s="2019"/>
      <c r="BI27" s="2019"/>
      <c r="BJ27" s="2019"/>
      <c r="BK27" s="2019"/>
      <c r="BL27" s="2019"/>
      <c r="BM27" s="2019"/>
      <c r="BN27" s="2019"/>
      <c r="BO27" s="2019"/>
      <c r="BP27" s="1363"/>
      <c r="BQ27" s="2018" t="s">
        <v>912</v>
      </c>
      <c r="BR27" s="2019"/>
      <c r="BS27" s="2019"/>
      <c r="BT27" s="2019"/>
      <c r="BU27" s="2019"/>
      <c r="BV27" s="2019"/>
      <c r="BW27" s="2019"/>
      <c r="BX27" s="2019"/>
      <c r="BY27" s="2019"/>
      <c r="BZ27" s="1363"/>
      <c r="CA27" s="1294" t="s">
        <v>911</v>
      </c>
      <c r="CB27" s="1294"/>
      <c r="CC27" s="1294"/>
      <c r="CD27" s="1294"/>
      <c r="CE27" s="1294"/>
      <c r="CF27" s="1294"/>
      <c r="CG27" s="1294"/>
      <c r="CH27" s="1294"/>
      <c r="CI27" s="1294"/>
      <c r="CJ27" s="1294"/>
      <c r="CK27" s="1294"/>
      <c r="CL27" s="1294"/>
      <c r="CM27" s="1294"/>
      <c r="CN27" s="1294"/>
      <c r="CO27" s="1294"/>
      <c r="CP27" s="1294"/>
      <c r="CQ27" s="1294"/>
      <c r="CR27" s="1294"/>
      <c r="CS27" s="1294"/>
      <c r="CT27" s="1294"/>
    </row>
    <row r="28" spans="1:98" ht="12.95" customHeight="1" x14ac:dyDescent="0.2">
      <c r="A28" s="2303" t="s">
        <v>910</v>
      </c>
      <c r="B28" s="2041"/>
      <c r="C28" s="2041"/>
      <c r="D28" s="2041"/>
      <c r="E28" s="2041"/>
      <c r="F28" s="2041"/>
      <c r="G28" s="2041"/>
      <c r="H28" s="2041"/>
      <c r="I28" s="2041"/>
      <c r="J28" s="2041"/>
      <c r="K28" s="2041"/>
      <c r="L28" s="2041"/>
      <c r="M28" s="2041"/>
      <c r="N28" s="2041"/>
      <c r="O28" s="2041"/>
      <c r="P28" s="2041"/>
      <c r="Q28" s="2041"/>
      <c r="R28" s="2041"/>
      <c r="S28" s="2304"/>
      <c r="T28" s="2302"/>
      <c r="U28" s="2302"/>
      <c r="V28" s="2302"/>
      <c r="W28" s="2302"/>
      <c r="X28" s="2302"/>
      <c r="Y28" s="2302"/>
      <c r="Z28" s="2302"/>
      <c r="AA28" s="2302"/>
      <c r="AB28" s="2302"/>
      <c r="AC28" s="2302" t="s">
        <v>909</v>
      </c>
      <c r="AD28" s="2302"/>
      <c r="AE28" s="2302"/>
      <c r="AF28" s="2302"/>
      <c r="AG28" s="2302"/>
      <c r="AH28" s="2302"/>
      <c r="AI28" s="2302"/>
      <c r="AJ28" s="2302"/>
      <c r="AK28" s="2302"/>
      <c r="AL28" s="2302"/>
      <c r="AM28" s="2317"/>
      <c r="AN28" s="2318"/>
      <c r="AO28" s="2318"/>
      <c r="AP28" s="2318"/>
      <c r="AQ28" s="2318"/>
      <c r="AR28" s="2318"/>
      <c r="AS28" s="2318"/>
      <c r="AT28" s="2318"/>
      <c r="AU28" s="2318"/>
      <c r="AV28" s="2319"/>
      <c r="AW28" s="2317"/>
      <c r="AX28" s="2318"/>
      <c r="AY28" s="2318"/>
      <c r="AZ28" s="2318"/>
      <c r="BA28" s="2318"/>
      <c r="BB28" s="2318"/>
      <c r="BC28" s="2318"/>
      <c r="BD28" s="2318"/>
      <c r="BE28" s="2318"/>
      <c r="BF28" s="2319"/>
      <c r="BG28" s="2317"/>
      <c r="BH28" s="2318"/>
      <c r="BI28" s="2318"/>
      <c r="BJ28" s="2318"/>
      <c r="BK28" s="2318"/>
      <c r="BL28" s="2318"/>
      <c r="BM28" s="2318"/>
      <c r="BN28" s="2318"/>
      <c r="BO28" s="2318"/>
      <c r="BP28" s="2319"/>
      <c r="BQ28" s="2317"/>
      <c r="BR28" s="2318"/>
      <c r="BS28" s="2318"/>
      <c r="BT28" s="2318"/>
      <c r="BU28" s="2318"/>
      <c r="BV28" s="2318"/>
      <c r="BW28" s="2318"/>
      <c r="BX28" s="2318"/>
      <c r="BY28" s="2318"/>
      <c r="BZ28" s="2319"/>
      <c r="CA28" s="2303"/>
      <c r="CB28" s="2041"/>
      <c r="CC28" s="2041"/>
      <c r="CD28" s="2041"/>
      <c r="CE28" s="2041"/>
      <c r="CF28" s="2041"/>
      <c r="CG28" s="2041"/>
      <c r="CH28" s="2041"/>
      <c r="CI28" s="2041"/>
      <c r="CJ28" s="2304"/>
      <c r="CK28" s="2302"/>
      <c r="CL28" s="2302"/>
      <c r="CM28" s="2302"/>
      <c r="CN28" s="2302"/>
      <c r="CO28" s="2302"/>
      <c r="CP28" s="2302"/>
      <c r="CQ28" s="2302"/>
      <c r="CR28" s="2302"/>
      <c r="CS28" s="2302"/>
      <c r="CT28" s="2302"/>
    </row>
    <row r="29" spans="1:98" ht="12.95" customHeight="1" x14ac:dyDescent="0.2">
      <c r="A29" s="2303"/>
      <c r="B29" s="2041"/>
      <c r="C29" s="2041"/>
      <c r="D29" s="2041"/>
      <c r="E29" s="2041"/>
      <c r="F29" s="2041"/>
      <c r="G29" s="2041"/>
      <c r="H29" s="2041"/>
      <c r="I29" s="2041"/>
      <c r="J29" s="2041"/>
      <c r="K29" s="2041"/>
      <c r="L29" s="2041"/>
      <c r="M29" s="2041"/>
      <c r="N29" s="2041"/>
      <c r="O29" s="2041"/>
      <c r="P29" s="2041"/>
      <c r="Q29" s="2041"/>
      <c r="R29" s="2041"/>
      <c r="S29" s="2304"/>
      <c r="T29" s="2302" t="s">
        <v>908</v>
      </c>
      <c r="U29" s="2302"/>
      <c r="V29" s="2302"/>
      <c r="W29" s="2302"/>
      <c r="X29" s="2302"/>
      <c r="Y29" s="2302"/>
      <c r="Z29" s="2302"/>
      <c r="AA29" s="2302"/>
      <c r="AB29" s="2302"/>
      <c r="AC29" s="2302" t="s">
        <v>907</v>
      </c>
      <c r="AD29" s="2302"/>
      <c r="AE29" s="2302"/>
      <c r="AF29" s="2302"/>
      <c r="AG29" s="2302"/>
      <c r="AH29" s="2302"/>
      <c r="AI29" s="2302"/>
      <c r="AJ29" s="2302"/>
      <c r="AK29" s="2302"/>
      <c r="AL29" s="2302"/>
      <c r="AM29" s="2317"/>
      <c r="AN29" s="2318"/>
      <c r="AO29" s="2318"/>
      <c r="AP29" s="2318"/>
      <c r="AQ29" s="2318"/>
      <c r="AR29" s="2318"/>
      <c r="AS29" s="2318"/>
      <c r="AT29" s="2318"/>
      <c r="AU29" s="2318"/>
      <c r="AV29" s="2319"/>
      <c r="AW29" s="2317"/>
      <c r="AX29" s="2318"/>
      <c r="AY29" s="2318"/>
      <c r="AZ29" s="2318"/>
      <c r="BA29" s="2318"/>
      <c r="BB29" s="2318"/>
      <c r="BC29" s="2318"/>
      <c r="BD29" s="2318"/>
      <c r="BE29" s="2318"/>
      <c r="BF29" s="2319"/>
      <c r="BG29" s="2317"/>
      <c r="BH29" s="2318"/>
      <c r="BI29" s="2318"/>
      <c r="BJ29" s="2318"/>
      <c r="BK29" s="2318"/>
      <c r="BL29" s="2318"/>
      <c r="BM29" s="2318"/>
      <c r="BN29" s="2318"/>
      <c r="BO29" s="2318"/>
      <c r="BP29" s="2319"/>
      <c r="BQ29" s="2317"/>
      <c r="BR29" s="2318"/>
      <c r="BS29" s="2318"/>
      <c r="BT29" s="2318"/>
      <c r="BU29" s="2318"/>
      <c r="BV29" s="2318"/>
      <c r="BW29" s="2318"/>
      <c r="BX29" s="2318"/>
      <c r="BY29" s="2318"/>
      <c r="BZ29" s="2319"/>
      <c r="CA29" s="2303" t="s">
        <v>318</v>
      </c>
      <c r="CB29" s="2041"/>
      <c r="CC29" s="2041"/>
      <c r="CD29" s="2041"/>
      <c r="CE29" s="2041"/>
      <c r="CF29" s="2041"/>
      <c r="CG29" s="2041"/>
      <c r="CH29" s="2041"/>
      <c r="CI29" s="2041"/>
      <c r="CJ29" s="2304"/>
      <c r="CK29" s="2302" t="s">
        <v>906</v>
      </c>
      <c r="CL29" s="2302"/>
      <c r="CM29" s="2302"/>
      <c r="CN29" s="2302"/>
      <c r="CO29" s="2302"/>
      <c r="CP29" s="2302"/>
      <c r="CQ29" s="2302"/>
      <c r="CR29" s="2302"/>
      <c r="CS29" s="2302"/>
      <c r="CT29" s="2302"/>
    </row>
    <row r="30" spans="1:98" x14ac:dyDescent="0.2">
      <c r="A30" s="2303"/>
      <c r="B30" s="2041"/>
      <c r="C30" s="2041"/>
      <c r="D30" s="2041"/>
      <c r="E30" s="2041"/>
      <c r="F30" s="2041"/>
      <c r="G30" s="2041"/>
      <c r="H30" s="2041"/>
      <c r="I30" s="2041"/>
      <c r="J30" s="2041"/>
      <c r="K30" s="2041"/>
      <c r="L30" s="2041"/>
      <c r="M30" s="2041"/>
      <c r="N30" s="2041"/>
      <c r="O30" s="2041"/>
      <c r="P30" s="2041"/>
      <c r="Q30" s="2041"/>
      <c r="R30" s="2041"/>
      <c r="S30" s="2304"/>
      <c r="T30" s="2302"/>
      <c r="U30" s="2302"/>
      <c r="V30" s="2302"/>
      <c r="W30" s="2302"/>
      <c r="X30" s="2302"/>
      <c r="Y30" s="2302"/>
      <c r="Z30" s="2302"/>
      <c r="AA30" s="2302"/>
      <c r="AB30" s="2302"/>
      <c r="AC30" s="2302" t="s">
        <v>905</v>
      </c>
      <c r="AD30" s="2302"/>
      <c r="AE30" s="2302"/>
      <c r="AF30" s="2302"/>
      <c r="AG30" s="2302"/>
      <c r="AH30" s="2302"/>
      <c r="AI30" s="2302"/>
      <c r="AJ30" s="2302"/>
      <c r="AK30" s="2302"/>
      <c r="AL30" s="2302"/>
      <c r="AM30" s="2317"/>
      <c r="AN30" s="2318"/>
      <c r="AO30" s="2318"/>
      <c r="AP30" s="2318"/>
      <c r="AQ30" s="2318"/>
      <c r="AR30" s="2318"/>
      <c r="AS30" s="2318"/>
      <c r="AT30" s="2318"/>
      <c r="AU30" s="2318"/>
      <c r="AV30" s="2319"/>
      <c r="AW30" s="2317"/>
      <c r="AX30" s="2318"/>
      <c r="AY30" s="2318"/>
      <c r="AZ30" s="2318"/>
      <c r="BA30" s="2318"/>
      <c r="BB30" s="2318"/>
      <c r="BC30" s="2318"/>
      <c r="BD30" s="2318"/>
      <c r="BE30" s="2318"/>
      <c r="BF30" s="2319"/>
      <c r="BG30" s="2317"/>
      <c r="BH30" s="2318"/>
      <c r="BI30" s="2318"/>
      <c r="BJ30" s="2318"/>
      <c r="BK30" s="2318"/>
      <c r="BL30" s="2318"/>
      <c r="BM30" s="2318"/>
      <c r="BN30" s="2318"/>
      <c r="BO30" s="2318"/>
      <c r="BP30" s="2319"/>
      <c r="BQ30" s="2317"/>
      <c r="BR30" s="2318"/>
      <c r="BS30" s="2318"/>
      <c r="BT30" s="2318"/>
      <c r="BU30" s="2318"/>
      <c r="BV30" s="2318"/>
      <c r="BW30" s="2318"/>
      <c r="BX30" s="2318"/>
      <c r="BY30" s="2318"/>
      <c r="BZ30" s="2319"/>
      <c r="CA30" s="2303" t="s">
        <v>904</v>
      </c>
      <c r="CB30" s="2041"/>
      <c r="CC30" s="2041"/>
      <c r="CD30" s="2041"/>
      <c r="CE30" s="2041"/>
      <c r="CF30" s="2041"/>
      <c r="CG30" s="2041"/>
      <c r="CH30" s="2041"/>
      <c r="CI30" s="2041"/>
      <c r="CJ30" s="2304"/>
      <c r="CK30" s="2302" t="s">
        <v>903</v>
      </c>
      <c r="CL30" s="2302"/>
      <c r="CM30" s="2302"/>
      <c r="CN30" s="2302"/>
      <c r="CO30" s="2302"/>
      <c r="CP30" s="2302"/>
      <c r="CQ30" s="2302"/>
      <c r="CR30" s="2302"/>
      <c r="CS30" s="2302"/>
      <c r="CT30" s="2302"/>
    </row>
    <row r="31" spans="1:98" x14ac:dyDescent="0.2">
      <c r="A31" s="2303"/>
      <c r="B31" s="2041"/>
      <c r="C31" s="2041"/>
      <c r="D31" s="2041"/>
      <c r="E31" s="2041"/>
      <c r="F31" s="2041"/>
      <c r="G31" s="2041"/>
      <c r="H31" s="2041"/>
      <c r="I31" s="2041"/>
      <c r="J31" s="2041"/>
      <c r="K31" s="2041"/>
      <c r="L31" s="2041"/>
      <c r="M31" s="2041"/>
      <c r="N31" s="2041"/>
      <c r="O31" s="2041"/>
      <c r="P31" s="2041"/>
      <c r="Q31" s="2041"/>
      <c r="R31" s="2041"/>
      <c r="S31" s="2304"/>
      <c r="T31" s="2302"/>
      <c r="U31" s="2302"/>
      <c r="V31" s="2302"/>
      <c r="W31" s="2302"/>
      <c r="X31" s="2302"/>
      <c r="Y31" s="2302"/>
      <c r="Z31" s="2302"/>
      <c r="AA31" s="2302"/>
      <c r="AB31" s="2302"/>
      <c r="AC31" s="2302" t="s">
        <v>902</v>
      </c>
      <c r="AD31" s="2302"/>
      <c r="AE31" s="2302"/>
      <c r="AF31" s="2302"/>
      <c r="AG31" s="2302"/>
      <c r="AH31" s="2302"/>
      <c r="AI31" s="2302"/>
      <c r="AJ31" s="2302"/>
      <c r="AK31" s="2302"/>
      <c r="AL31" s="2302"/>
      <c r="AM31" s="2317"/>
      <c r="AN31" s="2318"/>
      <c r="AO31" s="2318"/>
      <c r="AP31" s="2318"/>
      <c r="AQ31" s="2318"/>
      <c r="AR31" s="2318"/>
      <c r="AS31" s="2318"/>
      <c r="AT31" s="2318"/>
      <c r="AU31" s="2318"/>
      <c r="AV31" s="2319"/>
      <c r="AW31" s="2317"/>
      <c r="AX31" s="2318"/>
      <c r="AY31" s="2318"/>
      <c r="AZ31" s="2318"/>
      <c r="BA31" s="2318"/>
      <c r="BB31" s="2318"/>
      <c r="BC31" s="2318"/>
      <c r="BD31" s="2318"/>
      <c r="BE31" s="2318"/>
      <c r="BF31" s="2319"/>
      <c r="BG31" s="2317"/>
      <c r="BH31" s="2318"/>
      <c r="BI31" s="2318"/>
      <c r="BJ31" s="2318"/>
      <c r="BK31" s="2318"/>
      <c r="BL31" s="2318"/>
      <c r="BM31" s="2318"/>
      <c r="BN31" s="2318"/>
      <c r="BO31" s="2318"/>
      <c r="BP31" s="2319"/>
      <c r="BQ31" s="2317"/>
      <c r="BR31" s="2318"/>
      <c r="BS31" s="2318"/>
      <c r="BT31" s="2318"/>
      <c r="BU31" s="2318"/>
      <c r="BV31" s="2318"/>
      <c r="BW31" s="2318"/>
      <c r="BX31" s="2318"/>
      <c r="BY31" s="2318"/>
      <c r="BZ31" s="2319"/>
      <c r="CA31" s="2303"/>
      <c r="CB31" s="2041"/>
      <c r="CC31" s="2041"/>
      <c r="CD31" s="2041"/>
      <c r="CE31" s="2041"/>
      <c r="CF31" s="2041"/>
      <c r="CG31" s="2041"/>
      <c r="CH31" s="2041"/>
      <c r="CI31" s="2041"/>
      <c r="CJ31" s="2304"/>
      <c r="CK31" s="2302"/>
      <c r="CL31" s="2302"/>
      <c r="CM31" s="2302"/>
      <c r="CN31" s="2302"/>
      <c r="CO31" s="2302"/>
      <c r="CP31" s="2302"/>
      <c r="CQ31" s="2302"/>
      <c r="CR31" s="2302"/>
      <c r="CS31" s="2302"/>
      <c r="CT31" s="2302"/>
    </row>
    <row r="32" spans="1:98" s="330" customFormat="1" ht="9" customHeight="1" x14ac:dyDescent="0.15">
      <c r="A32" s="2310">
        <v>1</v>
      </c>
      <c r="B32" s="2310"/>
      <c r="C32" s="2310"/>
      <c r="D32" s="2310"/>
      <c r="E32" s="2310"/>
      <c r="F32" s="2310"/>
      <c r="G32" s="2310"/>
      <c r="H32" s="2310"/>
      <c r="I32" s="2310"/>
      <c r="J32" s="2310"/>
      <c r="K32" s="2310"/>
      <c r="L32" s="2310"/>
      <c r="M32" s="2310"/>
      <c r="N32" s="2310"/>
      <c r="O32" s="2310"/>
      <c r="P32" s="2310"/>
      <c r="Q32" s="2310"/>
      <c r="R32" s="2310"/>
      <c r="S32" s="2310"/>
      <c r="T32" s="2310">
        <v>2</v>
      </c>
      <c r="U32" s="2310"/>
      <c r="V32" s="2310"/>
      <c r="W32" s="2310"/>
      <c r="X32" s="2310"/>
      <c r="Y32" s="2310"/>
      <c r="Z32" s="2310"/>
      <c r="AA32" s="2310"/>
      <c r="AB32" s="2310"/>
      <c r="AC32" s="2310">
        <v>3</v>
      </c>
      <c r="AD32" s="2310"/>
      <c r="AE32" s="2310"/>
      <c r="AF32" s="2310"/>
      <c r="AG32" s="2310"/>
      <c r="AH32" s="2310"/>
      <c r="AI32" s="2310"/>
      <c r="AJ32" s="2310"/>
      <c r="AK32" s="2310"/>
      <c r="AL32" s="2310"/>
      <c r="AM32" s="2310">
        <v>4</v>
      </c>
      <c r="AN32" s="2310"/>
      <c r="AO32" s="2310"/>
      <c r="AP32" s="2310"/>
      <c r="AQ32" s="2310"/>
      <c r="AR32" s="2310"/>
      <c r="AS32" s="2310"/>
      <c r="AT32" s="2310"/>
      <c r="AU32" s="2310"/>
      <c r="AV32" s="2310"/>
      <c r="AW32" s="2310">
        <v>5</v>
      </c>
      <c r="AX32" s="2310"/>
      <c r="AY32" s="2310"/>
      <c r="AZ32" s="2310"/>
      <c r="BA32" s="2310"/>
      <c r="BB32" s="2310"/>
      <c r="BC32" s="2310"/>
      <c r="BD32" s="2310"/>
      <c r="BE32" s="2310"/>
      <c r="BF32" s="2310"/>
      <c r="BG32" s="2310">
        <v>6</v>
      </c>
      <c r="BH32" s="2310"/>
      <c r="BI32" s="2310"/>
      <c r="BJ32" s="2310"/>
      <c r="BK32" s="2310"/>
      <c r="BL32" s="2310"/>
      <c r="BM32" s="2310"/>
      <c r="BN32" s="2310"/>
      <c r="BO32" s="2310"/>
      <c r="BP32" s="2310"/>
      <c r="BQ32" s="2310">
        <v>7</v>
      </c>
      <c r="BR32" s="2310"/>
      <c r="BS32" s="2310"/>
      <c r="BT32" s="2310"/>
      <c r="BU32" s="2310"/>
      <c r="BV32" s="2310"/>
      <c r="BW32" s="2310"/>
      <c r="BX32" s="2310"/>
      <c r="BY32" s="2310"/>
      <c r="BZ32" s="2310"/>
      <c r="CA32" s="2310">
        <v>8</v>
      </c>
      <c r="CB32" s="2310"/>
      <c r="CC32" s="2310"/>
      <c r="CD32" s="2310"/>
      <c r="CE32" s="2310"/>
      <c r="CF32" s="2310"/>
      <c r="CG32" s="2310"/>
      <c r="CH32" s="2310"/>
      <c r="CI32" s="2310"/>
      <c r="CJ32" s="2310"/>
      <c r="CK32" s="2310">
        <v>9</v>
      </c>
      <c r="CL32" s="2310"/>
      <c r="CM32" s="2310"/>
      <c r="CN32" s="2310"/>
      <c r="CO32" s="2310"/>
      <c r="CP32" s="2310"/>
      <c r="CQ32" s="2310"/>
      <c r="CR32" s="2310"/>
      <c r="CS32" s="2310"/>
      <c r="CT32" s="2310"/>
    </row>
    <row r="33" spans="1:98" ht="17.100000000000001" customHeight="1" x14ac:dyDescent="0.2">
      <c r="A33" s="2332"/>
      <c r="B33" s="2332"/>
      <c r="C33" s="2332"/>
      <c r="D33" s="2332"/>
      <c r="E33" s="2332"/>
      <c r="F33" s="2332"/>
      <c r="G33" s="2332"/>
      <c r="H33" s="2332"/>
      <c r="I33" s="2332"/>
      <c r="J33" s="2332"/>
      <c r="K33" s="2332"/>
      <c r="L33" s="2332"/>
      <c r="M33" s="2332"/>
      <c r="N33" s="2332"/>
      <c r="O33" s="2332"/>
      <c r="P33" s="2332"/>
      <c r="Q33" s="2332"/>
      <c r="R33" s="2332"/>
      <c r="S33" s="2332"/>
      <c r="T33" s="2324"/>
      <c r="U33" s="2324"/>
      <c r="V33" s="2324"/>
      <c r="W33" s="2324"/>
      <c r="X33" s="2324"/>
      <c r="Y33" s="2324"/>
      <c r="Z33" s="2324"/>
      <c r="AA33" s="2324"/>
      <c r="AB33" s="2324"/>
      <c r="AC33" s="2322"/>
      <c r="AD33" s="2322"/>
      <c r="AE33" s="2322"/>
      <c r="AF33" s="2322"/>
      <c r="AG33" s="2322"/>
      <c r="AH33" s="2322"/>
      <c r="AI33" s="2322"/>
      <c r="AJ33" s="2322"/>
      <c r="AK33" s="2322"/>
      <c r="AL33" s="2322"/>
      <c r="AM33" s="2320"/>
      <c r="AN33" s="2322"/>
      <c r="AO33" s="2322"/>
      <c r="AP33" s="2322"/>
      <c r="AQ33" s="2322"/>
      <c r="AR33" s="2322"/>
      <c r="AS33" s="2322"/>
      <c r="AT33" s="2322"/>
      <c r="AU33" s="2322"/>
      <c r="AV33" s="2322"/>
      <c r="AW33" s="2320"/>
      <c r="AX33" s="2321"/>
      <c r="AY33" s="2321"/>
      <c r="AZ33" s="2321"/>
      <c r="BA33" s="2321"/>
      <c r="BB33" s="2321"/>
      <c r="BC33" s="2321"/>
      <c r="BD33" s="2321"/>
      <c r="BE33" s="2321"/>
      <c r="BF33" s="2321"/>
      <c r="BG33" s="2320"/>
      <c r="BH33" s="2321"/>
      <c r="BI33" s="2321"/>
      <c r="BJ33" s="2321"/>
      <c r="BK33" s="2321"/>
      <c r="BL33" s="2321"/>
      <c r="BM33" s="2321"/>
      <c r="BN33" s="2321"/>
      <c r="BO33" s="2321"/>
      <c r="BP33" s="2321"/>
      <c r="BQ33" s="2326"/>
      <c r="BR33" s="2327"/>
      <c r="BS33" s="2327"/>
      <c r="BT33" s="2327"/>
      <c r="BU33" s="2327"/>
      <c r="BV33" s="2327"/>
      <c r="BW33" s="2327"/>
      <c r="BX33" s="2327"/>
      <c r="BY33" s="2327"/>
      <c r="BZ33" s="2328"/>
      <c r="CA33" s="2331"/>
      <c r="CB33" s="2322"/>
      <c r="CC33" s="2322"/>
      <c r="CD33" s="2322"/>
      <c r="CE33" s="2322"/>
      <c r="CF33" s="2322"/>
      <c r="CG33" s="2322"/>
      <c r="CH33" s="2322"/>
      <c r="CI33" s="2322"/>
      <c r="CJ33" s="2322"/>
      <c r="CK33" s="2331"/>
      <c r="CL33" s="2322"/>
      <c r="CM33" s="2322"/>
      <c r="CN33" s="2322"/>
      <c r="CO33" s="2322"/>
      <c r="CP33" s="2322"/>
      <c r="CQ33" s="2322"/>
      <c r="CR33" s="2322"/>
      <c r="CS33" s="2322"/>
      <c r="CT33" s="2322"/>
    </row>
    <row r="34" spans="1:98" ht="15" customHeight="1" x14ac:dyDescent="0.2">
      <c r="A34" s="2323"/>
      <c r="B34" s="2323"/>
      <c r="C34" s="2323"/>
      <c r="D34" s="2323"/>
      <c r="E34" s="2323"/>
      <c r="F34" s="2323"/>
      <c r="G34" s="2323"/>
      <c r="H34" s="2323"/>
      <c r="I34" s="2323"/>
      <c r="J34" s="2323"/>
      <c r="K34" s="2323"/>
      <c r="L34" s="2323"/>
      <c r="M34" s="2323"/>
      <c r="N34" s="2323"/>
      <c r="O34" s="2323"/>
      <c r="P34" s="2323"/>
      <c r="Q34" s="2323"/>
      <c r="R34" s="2323"/>
      <c r="S34" s="2323"/>
      <c r="T34" s="1360"/>
      <c r="U34" s="1360"/>
      <c r="V34" s="1360"/>
      <c r="W34" s="1360"/>
      <c r="X34" s="1360"/>
      <c r="Y34" s="1360"/>
      <c r="Z34" s="1360"/>
      <c r="AA34" s="1360"/>
      <c r="AB34" s="1360"/>
      <c r="AC34" s="1360"/>
      <c r="AD34" s="1360"/>
      <c r="AE34" s="1360"/>
      <c r="AF34" s="1360"/>
      <c r="AG34" s="1360"/>
      <c r="AH34" s="1360"/>
      <c r="AI34" s="1360"/>
      <c r="AJ34" s="1360"/>
      <c r="AK34" s="1360"/>
      <c r="AL34" s="1360"/>
      <c r="AM34" s="1360"/>
      <c r="AN34" s="1360"/>
      <c r="AO34" s="1360"/>
      <c r="AP34" s="1360"/>
      <c r="AQ34" s="1360"/>
      <c r="AR34" s="1360"/>
      <c r="AS34" s="1360"/>
      <c r="AT34" s="1360"/>
      <c r="AU34" s="1360"/>
      <c r="AV34" s="1360"/>
      <c r="AW34" s="1360"/>
      <c r="AX34" s="1360"/>
      <c r="AY34" s="1360"/>
      <c r="AZ34" s="1360"/>
      <c r="BA34" s="1360"/>
      <c r="BB34" s="1360"/>
      <c r="BC34" s="1360"/>
      <c r="BD34" s="1360"/>
      <c r="BE34" s="1360"/>
      <c r="BF34" s="1360"/>
      <c r="BG34" s="1360"/>
      <c r="BH34" s="1360"/>
      <c r="BI34" s="1360"/>
      <c r="BJ34" s="1360"/>
      <c r="BK34" s="1360"/>
      <c r="BL34" s="1360"/>
      <c r="BM34" s="1360"/>
      <c r="BN34" s="1360"/>
      <c r="BO34" s="1360"/>
      <c r="BP34" s="1360"/>
      <c r="BQ34" s="1360"/>
      <c r="BR34" s="1360"/>
      <c r="BS34" s="1360"/>
      <c r="BT34" s="1360"/>
      <c r="BU34" s="1360"/>
      <c r="BV34" s="1360"/>
      <c r="BW34" s="1360"/>
      <c r="BX34" s="1360"/>
      <c r="BY34" s="1360"/>
      <c r="BZ34" s="1360"/>
      <c r="CA34" s="1360"/>
      <c r="CB34" s="1360"/>
      <c r="CC34" s="1360"/>
      <c r="CD34" s="1360"/>
      <c r="CE34" s="1360"/>
      <c r="CF34" s="1360"/>
      <c r="CG34" s="1360"/>
      <c r="CH34" s="1360"/>
      <c r="CI34" s="1360"/>
      <c r="CJ34" s="1360"/>
      <c r="CK34" s="1360"/>
      <c r="CL34" s="1360"/>
      <c r="CM34" s="1360"/>
      <c r="CN34" s="1360"/>
      <c r="CO34" s="1360"/>
      <c r="CP34" s="1360"/>
      <c r="CQ34" s="1360"/>
      <c r="CR34" s="1360"/>
      <c r="CS34" s="1360"/>
      <c r="CT34" s="1360"/>
    </row>
    <row r="35" spans="1:98" ht="15" customHeight="1" x14ac:dyDescent="0.2">
      <c r="A35" s="2323"/>
      <c r="B35" s="2323"/>
      <c r="C35" s="2323"/>
      <c r="D35" s="2323"/>
      <c r="E35" s="2323"/>
      <c r="F35" s="2323"/>
      <c r="G35" s="2323"/>
      <c r="H35" s="2323"/>
      <c r="I35" s="2323"/>
      <c r="J35" s="2323"/>
      <c r="K35" s="2323"/>
      <c r="L35" s="2323"/>
      <c r="M35" s="2323"/>
      <c r="N35" s="2323"/>
      <c r="O35" s="2323"/>
      <c r="P35" s="2323"/>
      <c r="Q35" s="2323"/>
      <c r="R35" s="2323"/>
      <c r="S35" s="2323"/>
      <c r="T35" s="1360"/>
      <c r="U35" s="1360"/>
      <c r="V35" s="1360"/>
      <c r="W35" s="1360"/>
      <c r="X35" s="1360"/>
      <c r="Y35" s="1360"/>
      <c r="Z35" s="1360"/>
      <c r="AA35" s="1360"/>
      <c r="AB35" s="1360"/>
      <c r="AC35" s="1360"/>
      <c r="AD35" s="1360"/>
      <c r="AE35" s="1360"/>
      <c r="AF35" s="1360"/>
      <c r="AG35" s="1360"/>
      <c r="AH35" s="1360"/>
      <c r="AI35" s="1360"/>
      <c r="AJ35" s="1360"/>
      <c r="AK35" s="1360"/>
      <c r="AL35" s="1360"/>
      <c r="AM35" s="1360"/>
      <c r="AN35" s="1360"/>
      <c r="AO35" s="1360"/>
      <c r="AP35" s="1360"/>
      <c r="AQ35" s="1360"/>
      <c r="AR35" s="1360"/>
      <c r="AS35" s="1360"/>
      <c r="AT35" s="1360"/>
      <c r="AU35" s="1360"/>
      <c r="AV35" s="1360"/>
      <c r="AW35" s="1360"/>
      <c r="AX35" s="1360"/>
      <c r="AY35" s="1360"/>
      <c r="AZ35" s="1360"/>
      <c r="BA35" s="1360"/>
      <c r="BB35" s="1360"/>
      <c r="BC35" s="1360"/>
      <c r="BD35" s="1360"/>
      <c r="BE35" s="1360"/>
      <c r="BF35" s="1360"/>
      <c r="BG35" s="1360"/>
      <c r="BH35" s="1360"/>
      <c r="BI35" s="1360"/>
      <c r="BJ35" s="1360"/>
      <c r="BK35" s="1360"/>
      <c r="BL35" s="1360"/>
      <c r="BM35" s="1360"/>
      <c r="BN35" s="1360"/>
      <c r="BO35" s="1360"/>
      <c r="BP35" s="1360"/>
      <c r="BQ35" s="1360"/>
      <c r="BR35" s="1360"/>
      <c r="BS35" s="1360"/>
      <c r="BT35" s="1360"/>
      <c r="BU35" s="1360"/>
      <c r="BV35" s="1360"/>
      <c r="BW35" s="1360"/>
      <c r="BX35" s="1360"/>
      <c r="BY35" s="1360"/>
      <c r="BZ35" s="1360"/>
      <c r="CA35" s="1360"/>
      <c r="CB35" s="1360"/>
      <c r="CC35" s="1360"/>
      <c r="CD35" s="1360"/>
      <c r="CE35" s="1360"/>
      <c r="CF35" s="1360"/>
      <c r="CG35" s="1360"/>
      <c r="CH35" s="1360"/>
      <c r="CI35" s="1360"/>
      <c r="CJ35" s="1360"/>
      <c r="CK35" s="1360"/>
      <c r="CL35" s="1360"/>
      <c r="CM35" s="1360"/>
      <c r="CN35" s="1360"/>
      <c r="CO35" s="1360"/>
      <c r="CP35" s="1360"/>
      <c r="CQ35" s="1360"/>
      <c r="CR35" s="1360"/>
      <c r="CS35" s="1360"/>
      <c r="CT35" s="1360"/>
    </row>
    <row r="36" spans="1:98" ht="24.6" customHeight="1" x14ac:dyDescent="0.45">
      <c r="A36" s="132" t="s">
        <v>306</v>
      </c>
      <c r="Q36" s="2311"/>
      <c r="R36" s="2311"/>
      <c r="S36" s="2311"/>
      <c r="T36" s="2311"/>
      <c r="U36" s="2311"/>
      <c r="V36" s="2311"/>
      <c r="W36" s="2311"/>
      <c r="X36" s="2311"/>
      <c r="Y36" s="2311"/>
      <c r="Z36" s="2311"/>
      <c r="AA36" s="2311"/>
      <c r="AB36" s="2311"/>
      <c r="AC36" s="2311"/>
      <c r="AD36" s="2311"/>
      <c r="AE36" s="2311"/>
      <c r="AF36" s="2311"/>
      <c r="AG36" s="2311"/>
      <c r="AH36" s="2311"/>
      <c r="AI36" s="2311"/>
      <c r="AJ36" s="2311"/>
      <c r="AL36" s="2325"/>
      <c r="AM36" s="2325"/>
      <c r="AN36" s="2325"/>
      <c r="AO36" s="2325"/>
      <c r="AP36" s="2325"/>
      <c r="AQ36" s="2325"/>
      <c r="AR36" s="2325"/>
      <c r="AS36" s="2325"/>
      <c r="AT36" s="2325"/>
      <c r="AU36" s="2325"/>
      <c r="AV36" s="2325"/>
      <c r="AW36" s="2325"/>
      <c r="AY36" s="2311"/>
      <c r="AZ36" s="2311"/>
      <c r="BA36" s="2311"/>
      <c r="BB36" s="2311"/>
      <c r="BC36" s="2311"/>
      <c r="BD36" s="2311"/>
      <c r="BE36" s="2311"/>
      <c r="BF36" s="2311"/>
      <c r="BG36" s="2311"/>
      <c r="BH36" s="2311"/>
      <c r="BI36" s="2311"/>
      <c r="BJ36" s="2311"/>
      <c r="BK36" s="2311"/>
      <c r="BL36" s="2311"/>
      <c r="BM36" s="2311"/>
      <c r="BN36" s="2311"/>
      <c r="BO36" s="2311"/>
      <c r="BP36" s="2311"/>
      <c r="BQ36" s="2311"/>
      <c r="BR36" s="2311"/>
    </row>
    <row r="37" spans="1:98" s="330" customFormat="1" ht="8.1" customHeight="1" x14ac:dyDescent="0.15">
      <c r="Q37" s="2299" t="s">
        <v>50</v>
      </c>
      <c r="R37" s="2299"/>
      <c r="S37" s="2299"/>
      <c r="T37" s="2299"/>
      <c r="U37" s="2299"/>
      <c r="V37" s="2299"/>
      <c r="W37" s="2299"/>
      <c r="X37" s="2299"/>
      <c r="Y37" s="2299"/>
      <c r="Z37" s="2299"/>
      <c r="AA37" s="2299"/>
      <c r="AB37" s="2299"/>
      <c r="AC37" s="2299"/>
      <c r="AD37" s="2299"/>
      <c r="AE37" s="2299"/>
      <c r="AF37" s="2299"/>
      <c r="AG37" s="2299"/>
      <c r="AH37" s="2299"/>
      <c r="AI37" s="2299"/>
      <c r="AJ37" s="2299"/>
      <c r="AL37" s="2299" t="s">
        <v>4</v>
      </c>
      <c r="AM37" s="2299"/>
      <c r="AN37" s="2299"/>
      <c r="AO37" s="2299"/>
      <c r="AP37" s="2299"/>
      <c r="AQ37" s="2299"/>
      <c r="AR37" s="2299"/>
      <c r="AS37" s="2299"/>
      <c r="AT37" s="2299"/>
      <c r="AU37" s="2299"/>
      <c r="AV37" s="2299"/>
      <c r="AW37" s="2299"/>
      <c r="AY37" s="2299" t="s">
        <v>5</v>
      </c>
      <c r="AZ37" s="2299"/>
      <c r="BA37" s="2299"/>
      <c r="BB37" s="2299"/>
      <c r="BC37" s="2299"/>
      <c r="BD37" s="2299"/>
      <c r="BE37" s="2299"/>
      <c r="BF37" s="2299"/>
      <c r="BG37" s="2299"/>
      <c r="BH37" s="2299"/>
      <c r="BI37" s="2299"/>
      <c r="BJ37" s="2299"/>
      <c r="BK37" s="2299"/>
      <c r="BL37" s="2299"/>
      <c r="BM37" s="2299"/>
      <c r="BN37" s="2299"/>
      <c r="BO37" s="2299"/>
      <c r="BP37" s="2299"/>
      <c r="BQ37" s="2299"/>
      <c r="BR37" s="2299"/>
    </row>
    <row r="38" spans="1:98" ht="15.95" customHeight="1" x14ac:dyDescent="0.4">
      <c r="A38" s="132" t="s">
        <v>597</v>
      </c>
      <c r="Q38" s="2311"/>
      <c r="R38" s="2311"/>
      <c r="S38" s="2311"/>
      <c r="T38" s="2311"/>
      <c r="U38" s="2311"/>
      <c r="V38" s="2311"/>
      <c r="W38" s="2311"/>
      <c r="X38" s="2311"/>
      <c r="Y38" s="2311"/>
      <c r="Z38" s="2311"/>
      <c r="AA38" s="2311"/>
      <c r="AB38" s="2311"/>
      <c r="AC38" s="2311"/>
      <c r="AD38" s="2311"/>
      <c r="AE38" s="2311"/>
      <c r="AF38" s="2311"/>
      <c r="AG38" s="2311"/>
      <c r="AH38" s="2311"/>
      <c r="AI38" s="2311"/>
      <c r="AJ38" s="2311"/>
      <c r="AL38" s="2312"/>
      <c r="AM38" s="2312"/>
      <c r="AN38" s="2312"/>
      <c r="AO38" s="2312"/>
      <c r="AP38" s="2312"/>
      <c r="AQ38" s="2312"/>
      <c r="AR38" s="2312"/>
      <c r="AS38" s="2312"/>
      <c r="AT38" s="2312"/>
      <c r="AU38" s="2312"/>
      <c r="AV38" s="2312"/>
      <c r="AW38" s="2312"/>
      <c r="AY38" s="2311"/>
      <c r="AZ38" s="2311"/>
      <c r="BA38" s="2311"/>
      <c r="BB38" s="2311"/>
      <c r="BC38" s="2311"/>
      <c r="BD38" s="2311"/>
      <c r="BE38" s="2311"/>
      <c r="BF38" s="2311"/>
      <c r="BG38" s="2311"/>
      <c r="BH38" s="2311"/>
      <c r="BI38" s="2311"/>
      <c r="BJ38" s="2311"/>
      <c r="BK38" s="2311"/>
      <c r="BL38" s="2311"/>
      <c r="BM38" s="2311"/>
      <c r="BN38" s="2311"/>
      <c r="BO38" s="2311"/>
      <c r="BP38" s="2311"/>
      <c r="BQ38" s="2311"/>
      <c r="BR38" s="2311"/>
    </row>
    <row r="39" spans="1:98" s="330" customFormat="1" ht="8.25" x14ac:dyDescent="0.15">
      <c r="Q39" s="2299" t="s">
        <v>50</v>
      </c>
      <c r="R39" s="2299"/>
      <c r="S39" s="2299"/>
      <c r="T39" s="2299"/>
      <c r="U39" s="2299"/>
      <c r="V39" s="2299"/>
      <c r="W39" s="2299"/>
      <c r="X39" s="2299"/>
      <c r="Y39" s="2299"/>
      <c r="Z39" s="2299"/>
      <c r="AA39" s="2299"/>
      <c r="AB39" s="2299"/>
      <c r="AC39" s="2299"/>
      <c r="AD39" s="2299"/>
      <c r="AE39" s="2299"/>
      <c r="AF39" s="2299"/>
      <c r="AG39" s="2299"/>
      <c r="AH39" s="2299"/>
      <c r="AI39" s="2299"/>
      <c r="AJ39" s="2299"/>
      <c r="AL39" s="2299" t="s">
        <v>4</v>
      </c>
      <c r="AM39" s="2299"/>
      <c r="AN39" s="2299"/>
      <c r="AO39" s="2299"/>
      <c r="AP39" s="2299"/>
      <c r="AQ39" s="2299"/>
      <c r="AR39" s="2299"/>
      <c r="AS39" s="2299"/>
      <c r="AT39" s="2299"/>
      <c r="AU39" s="2299"/>
      <c r="AV39" s="2299"/>
      <c r="AW39" s="2299"/>
      <c r="AY39" s="2299" t="s">
        <v>5</v>
      </c>
      <c r="AZ39" s="2299"/>
      <c r="BA39" s="2299"/>
      <c r="BB39" s="2299"/>
      <c r="BC39" s="2299"/>
      <c r="BD39" s="2299"/>
      <c r="BE39" s="2299"/>
      <c r="BF39" s="2299"/>
      <c r="BG39" s="2299"/>
      <c r="BH39" s="2299"/>
      <c r="BI39" s="2299"/>
      <c r="BJ39" s="2299"/>
      <c r="BK39" s="2299"/>
      <c r="BL39" s="2299"/>
      <c r="BM39" s="2299"/>
      <c r="BN39" s="2299"/>
      <c r="BO39" s="2299"/>
      <c r="BP39" s="2299"/>
      <c r="BQ39" s="2299"/>
      <c r="BR39" s="2299"/>
    </row>
    <row r="40" spans="1:98" ht="6.95" customHeight="1" x14ac:dyDescent="0.4">
      <c r="Q40" s="2311"/>
      <c r="R40" s="2311"/>
      <c r="S40" s="2311"/>
      <c r="T40" s="2311"/>
      <c r="U40" s="2311"/>
      <c r="V40" s="2311"/>
      <c r="W40" s="2311"/>
      <c r="X40" s="2311"/>
      <c r="Y40" s="2311"/>
      <c r="Z40" s="2311"/>
      <c r="AA40" s="2311"/>
      <c r="AB40" s="2311"/>
      <c r="AC40" s="2311"/>
      <c r="AD40" s="2311"/>
      <c r="AE40" s="2311"/>
      <c r="AF40" s="2311"/>
      <c r="AG40" s="2311"/>
      <c r="AH40" s="2311"/>
      <c r="AI40" s="2311"/>
      <c r="AJ40" s="2311"/>
      <c r="AL40" s="2312"/>
      <c r="AM40" s="2312"/>
      <c r="AN40" s="2312"/>
      <c r="AO40" s="2312"/>
      <c r="AP40" s="2312"/>
      <c r="AQ40" s="2312"/>
      <c r="AR40" s="2312"/>
      <c r="AS40" s="2312"/>
      <c r="AT40" s="2312"/>
      <c r="AU40" s="2312"/>
      <c r="AV40" s="2312"/>
      <c r="AW40" s="2312"/>
      <c r="AY40" s="2311"/>
      <c r="AZ40" s="2311"/>
      <c r="BA40" s="2311"/>
      <c r="BB40" s="2311"/>
      <c r="BC40" s="2311"/>
      <c r="BD40" s="2311"/>
      <c r="BE40" s="2311"/>
      <c r="BF40" s="2311"/>
      <c r="BG40" s="2311"/>
      <c r="BH40" s="2311"/>
      <c r="BI40" s="2311"/>
      <c r="BJ40" s="2311"/>
      <c r="BK40" s="2311"/>
      <c r="BL40" s="2311"/>
      <c r="BM40" s="2311"/>
      <c r="BN40" s="2311"/>
      <c r="BO40" s="2311"/>
      <c r="BP40" s="2311"/>
      <c r="BQ40" s="2311"/>
      <c r="BR40" s="2311"/>
    </row>
    <row r="41" spans="1:98" s="330" customFormat="1" ht="9.75" customHeight="1" x14ac:dyDescent="0.15">
      <c r="Q41" s="2313" t="s">
        <v>50</v>
      </c>
      <c r="R41" s="2313"/>
      <c r="S41" s="2313"/>
      <c r="T41" s="2313"/>
      <c r="U41" s="2313"/>
      <c r="V41" s="2313"/>
      <c r="W41" s="2313"/>
      <c r="X41" s="2313"/>
      <c r="Y41" s="2313"/>
      <c r="Z41" s="2313"/>
      <c r="AA41" s="2313"/>
      <c r="AB41" s="2313"/>
      <c r="AC41" s="2313"/>
      <c r="AD41" s="2313"/>
      <c r="AE41" s="2313"/>
      <c r="AF41" s="2313"/>
      <c r="AG41" s="2313"/>
      <c r="AH41" s="2313"/>
      <c r="AI41" s="2313"/>
      <c r="AJ41" s="2313"/>
      <c r="AL41" s="2313" t="s">
        <v>4</v>
      </c>
      <c r="AM41" s="2313"/>
      <c r="AN41" s="2313"/>
      <c r="AO41" s="2313"/>
      <c r="AP41" s="2313"/>
      <c r="AQ41" s="2313"/>
      <c r="AR41" s="2313"/>
      <c r="AS41" s="2313"/>
      <c r="AT41" s="2313"/>
      <c r="AU41" s="2313"/>
      <c r="AV41" s="2313"/>
      <c r="AW41" s="2313"/>
      <c r="AY41" s="2313" t="s">
        <v>5</v>
      </c>
      <c r="AZ41" s="2313"/>
      <c r="BA41" s="2313"/>
      <c r="BB41" s="2313"/>
      <c r="BC41" s="2313"/>
      <c r="BD41" s="2313"/>
      <c r="BE41" s="2313"/>
      <c r="BF41" s="2313"/>
      <c r="BG41" s="2313"/>
      <c r="BH41" s="2313"/>
      <c r="BI41" s="2313"/>
      <c r="BJ41" s="2313"/>
      <c r="BK41" s="2313"/>
      <c r="BL41" s="2313"/>
      <c r="BM41" s="2313"/>
      <c r="BN41" s="2313"/>
      <c r="BO41" s="2313"/>
      <c r="BP41" s="2313"/>
      <c r="BQ41" s="2313"/>
      <c r="BR41" s="2313"/>
    </row>
    <row r="42" spans="1:98" ht="8.4499999999999993" customHeight="1" x14ac:dyDescent="0.4">
      <c r="Q42" s="2311"/>
      <c r="R42" s="2311"/>
      <c r="S42" s="2311"/>
      <c r="T42" s="2311"/>
      <c r="U42" s="2311"/>
      <c r="V42" s="2311"/>
      <c r="W42" s="2311"/>
      <c r="X42" s="2311"/>
      <c r="Y42" s="2311"/>
      <c r="Z42" s="2311"/>
      <c r="AA42" s="2311"/>
      <c r="AB42" s="2311"/>
      <c r="AC42" s="2311"/>
      <c r="AD42" s="2311"/>
      <c r="AE42" s="2311"/>
      <c r="AF42" s="2311"/>
      <c r="AG42" s="2311"/>
      <c r="AH42" s="2311"/>
      <c r="AI42" s="2311"/>
      <c r="AJ42" s="2311"/>
      <c r="AL42" s="2312"/>
      <c r="AM42" s="2312"/>
      <c r="AN42" s="2312"/>
      <c r="AO42" s="2312"/>
      <c r="AP42" s="2312"/>
      <c r="AQ42" s="2312"/>
      <c r="AR42" s="2312"/>
      <c r="AS42" s="2312"/>
      <c r="AT42" s="2312"/>
      <c r="AU42" s="2312"/>
      <c r="AV42" s="2312"/>
      <c r="AW42" s="2312"/>
      <c r="AY42" s="2311"/>
      <c r="AZ42" s="2311"/>
      <c r="BA42" s="2311"/>
      <c r="BB42" s="2311"/>
      <c r="BC42" s="2311"/>
      <c r="BD42" s="2311"/>
      <c r="BE42" s="2311"/>
      <c r="BF42" s="2311"/>
      <c r="BG42" s="2311"/>
      <c r="BH42" s="2311"/>
      <c r="BI42" s="2311"/>
      <c r="BJ42" s="2311"/>
      <c r="BK42" s="2311"/>
      <c r="BL42" s="2311"/>
      <c r="BM42" s="2311"/>
      <c r="BN42" s="2311"/>
      <c r="BO42" s="2311"/>
      <c r="BP42" s="2311"/>
      <c r="BQ42" s="2311"/>
      <c r="BR42" s="2311"/>
    </row>
    <row r="43" spans="1:98" s="330" customFormat="1" ht="9.75" customHeight="1" x14ac:dyDescent="0.15">
      <c r="Q43" s="2313" t="s">
        <v>50</v>
      </c>
      <c r="R43" s="2313"/>
      <c r="S43" s="2313"/>
      <c r="T43" s="2313"/>
      <c r="U43" s="2313"/>
      <c r="V43" s="2313"/>
      <c r="W43" s="2313"/>
      <c r="X43" s="2313"/>
      <c r="Y43" s="2313"/>
      <c r="Z43" s="2313"/>
      <c r="AA43" s="2313"/>
      <c r="AB43" s="2313"/>
      <c r="AC43" s="2313"/>
      <c r="AD43" s="2313"/>
      <c r="AE43" s="2313"/>
      <c r="AF43" s="2313"/>
      <c r="AG43" s="2313"/>
      <c r="AH43" s="2313"/>
      <c r="AI43" s="2313"/>
      <c r="AJ43" s="2313"/>
      <c r="AL43" s="2313" t="s">
        <v>4</v>
      </c>
      <c r="AM43" s="2313"/>
      <c r="AN43" s="2313"/>
      <c r="AO43" s="2313"/>
      <c r="AP43" s="2313"/>
      <c r="AQ43" s="2313"/>
      <c r="AR43" s="2313"/>
      <c r="AS43" s="2313"/>
      <c r="AT43" s="2313"/>
      <c r="AU43" s="2313"/>
      <c r="AV43" s="2313"/>
      <c r="AW43" s="2313"/>
      <c r="AY43" s="2313" t="s">
        <v>5</v>
      </c>
      <c r="AZ43" s="2313"/>
      <c r="BA43" s="2313"/>
      <c r="BB43" s="2313"/>
      <c r="BC43" s="2313"/>
      <c r="BD43" s="2313"/>
      <c r="BE43" s="2313"/>
      <c r="BF43" s="2313"/>
      <c r="BG43" s="2313"/>
      <c r="BH43" s="2313"/>
      <c r="BI43" s="2313"/>
      <c r="BJ43" s="2313"/>
      <c r="BK43" s="2313"/>
      <c r="BL43" s="2313"/>
      <c r="BM43" s="2313"/>
      <c r="BN43" s="2313"/>
      <c r="BO43" s="2313"/>
      <c r="BP43" s="2313"/>
      <c r="BQ43" s="2313"/>
      <c r="BR43" s="2313"/>
    </row>
    <row r="44" spans="1:98" s="897" customFormat="1" ht="18" customHeight="1" x14ac:dyDescent="0.25">
      <c r="A44" s="898" t="s">
        <v>901</v>
      </c>
      <c r="B44" s="898"/>
      <c r="C44" s="898"/>
      <c r="D44" s="898"/>
      <c r="E44" s="898"/>
      <c r="F44" s="898"/>
      <c r="G44" s="898"/>
      <c r="H44" s="898"/>
      <c r="I44" s="898"/>
      <c r="J44" s="898"/>
      <c r="K44" s="898"/>
      <c r="L44" s="898"/>
      <c r="M44" s="898"/>
      <c r="N44" s="898"/>
      <c r="O44" s="898"/>
      <c r="P44" s="898"/>
      <c r="Q44" s="898"/>
      <c r="R44" s="898"/>
      <c r="S44" s="898"/>
      <c r="T44" s="898"/>
      <c r="U44" s="898"/>
      <c r="V44" s="898"/>
      <c r="W44" s="898"/>
      <c r="X44" s="898"/>
      <c r="Y44" s="898"/>
      <c r="Z44" s="898"/>
      <c r="AA44" s="898"/>
      <c r="AB44" s="898"/>
      <c r="AC44" s="898"/>
      <c r="AD44" s="898"/>
      <c r="AE44" s="898"/>
      <c r="AF44" s="898"/>
      <c r="AG44" s="898"/>
      <c r="AH44" s="898"/>
      <c r="AI44" s="898"/>
      <c r="AJ44" s="898"/>
      <c r="AK44" s="898"/>
      <c r="AL44" s="898"/>
      <c r="AM44" s="898"/>
      <c r="AN44" s="898"/>
      <c r="AO44" s="898"/>
      <c r="AP44" s="898"/>
      <c r="AQ44" s="898"/>
      <c r="AR44" s="898"/>
      <c r="AS44" s="898"/>
      <c r="AT44" s="898"/>
      <c r="AU44" s="898"/>
      <c r="AV44" s="898"/>
      <c r="AW44" s="898"/>
      <c r="AX44" s="898"/>
      <c r="AY44" s="898"/>
      <c r="AZ44" s="898"/>
      <c r="BA44" s="898"/>
      <c r="BB44" s="898"/>
      <c r="BC44" s="898"/>
      <c r="BD44" s="898"/>
      <c r="BE44" s="898"/>
      <c r="BF44" s="898"/>
      <c r="BG44" s="898"/>
      <c r="BH44" s="898"/>
      <c r="BI44" s="898"/>
      <c r="BJ44" s="898"/>
      <c r="BK44" s="898"/>
      <c r="BL44" s="898"/>
      <c r="BM44" s="898"/>
      <c r="BN44" s="898"/>
      <c r="BO44" s="898"/>
      <c r="BP44" s="898"/>
      <c r="BQ44" s="898"/>
      <c r="BR44" s="898"/>
      <c r="BS44" s="898"/>
      <c r="BT44" s="898"/>
      <c r="BU44" s="898"/>
      <c r="BV44" s="898"/>
      <c r="BW44" s="898"/>
      <c r="BX44" s="898"/>
      <c r="BY44" s="898"/>
      <c r="BZ44" s="898"/>
      <c r="CA44" s="898"/>
      <c r="CB44" s="898"/>
      <c r="CC44" s="898"/>
      <c r="CD44" s="898"/>
      <c r="CE44" s="898"/>
      <c r="CF44" s="898"/>
      <c r="CG44" s="898"/>
      <c r="CH44" s="898"/>
      <c r="CI44" s="898"/>
      <c r="CJ44" s="898"/>
      <c r="CK44" s="898"/>
      <c r="CL44" s="898"/>
      <c r="CM44" s="898"/>
    </row>
    <row r="45" spans="1:98" ht="6.95" customHeight="1" x14ac:dyDescent="0.2"/>
    <row r="46" spans="1:98" ht="26.25" customHeight="1" x14ac:dyDescent="0.45">
      <c r="A46" s="132" t="s">
        <v>48</v>
      </c>
      <c r="Q46" s="2325"/>
      <c r="R46" s="2329"/>
      <c r="S46" s="2329"/>
      <c r="T46" s="2329"/>
      <c r="U46" s="2329"/>
      <c r="V46" s="2329"/>
      <c r="W46" s="2329"/>
      <c r="X46" s="2329"/>
      <c r="Y46" s="2329"/>
      <c r="Z46" s="2329"/>
      <c r="AA46" s="2329"/>
      <c r="AB46" s="2329"/>
      <c r="AC46" s="2329"/>
      <c r="AD46" s="2329"/>
      <c r="AE46" s="2329"/>
      <c r="AF46" s="2329"/>
      <c r="AG46" s="2329"/>
      <c r="AH46" s="2329"/>
      <c r="AI46" s="2329"/>
      <c r="AJ46" s="2329"/>
      <c r="AK46" s="896"/>
      <c r="AL46" s="2311"/>
      <c r="AM46" s="2330"/>
      <c r="AN46" s="2330"/>
      <c r="AO46" s="2330"/>
      <c r="AP46" s="2330"/>
      <c r="AQ46" s="2330"/>
      <c r="AR46" s="2330"/>
      <c r="AS46" s="2330"/>
      <c r="AT46" s="2330"/>
      <c r="AU46" s="2330"/>
      <c r="AV46" s="2330"/>
      <c r="AW46" s="2330"/>
      <c r="AY46" s="2014"/>
      <c r="AZ46" s="2329"/>
      <c r="BA46" s="2329"/>
      <c r="BB46" s="2329"/>
      <c r="BC46" s="2329"/>
      <c r="BD46" s="2329"/>
      <c r="BE46" s="2329"/>
      <c r="BF46" s="2329"/>
      <c r="BG46" s="2329"/>
      <c r="BH46" s="2329"/>
      <c r="BI46" s="2329"/>
      <c r="BJ46" s="2329"/>
      <c r="BK46" s="2329"/>
      <c r="BL46" s="2329"/>
      <c r="BM46" s="2329"/>
      <c r="BN46" s="2329"/>
      <c r="BO46" s="2329"/>
      <c r="BP46" s="2329"/>
      <c r="BQ46" s="2329"/>
      <c r="BR46" s="2329"/>
    </row>
    <row r="47" spans="1:98" s="330" customFormat="1" ht="9.75" customHeight="1" x14ac:dyDescent="0.15">
      <c r="Q47" s="2313" t="s">
        <v>50</v>
      </c>
      <c r="R47" s="2313"/>
      <c r="S47" s="2313"/>
      <c r="T47" s="2313"/>
      <c r="U47" s="2313"/>
      <c r="V47" s="2313"/>
      <c r="W47" s="2313"/>
      <c r="X47" s="2313"/>
      <c r="Y47" s="2313"/>
      <c r="Z47" s="2313"/>
      <c r="AA47" s="2313"/>
      <c r="AB47" s="2313"/>
      <c r="AC47" s="2313"/>
      <c r="AD47" s="2313"/>
      <c r="AE47" s="2313"/>
      <c r="AF47" s="2313"/>
      <c r="AG47" s="2313"/>
      <c r="AH47" s="2313"/>
      <c r="AI47" s="2313"/>
      <c r="AJ47" s="2313"/>
      <c r="AL47" s="2313" t="s">
        <v>4</v>
      </c>
      <c r="AM47" s="2313"/>
      <c r="AN47" s="2313"/>
      <c r="AO47" s="2313"/>
      <c r="AP47" s="2313"/>
      <c r="AQ47" s="2313"/>
      <c r="AR47" s="2313"/>
      <c r="AS47" s="2313"/>
      <c r="AT47" s="2313"/>
      <c r="AU47" s="2313"/>
      <c r="AV47" s="2313"/>
      <c r="AW47" s="2313"/>
      <c r="AY47" s="2313" t="s">
        <v>5</v>
      </c>
      <c r="AZ47" s="2313"/>
      <c r="BA47" s="2313"/>
      <c r="BB47" s="2313"/>
      <c r="BC47" s="2313"/>
      <c r="BD47" s="2313"/>
      <c r="BE47" s="2313"/>
      <c r="BF47" s="2313"/>
      <c r="BG47" s="2313"/>
      <c r="BH47" s="2313"/>
      <c r="BI47" s="2313"/>
      <c r="BJ47" s="2313"/>
      <c r="BK47" s="2313"/>
      <c r="BL47" s="2313"/>
      <c r="BM47" s="2313"/>
      <c r="BN47" s="2313"/>
      <c r="BO47" s="2313"/>
      <c r="BP47" s="2313"/>
      <c r="BQ47" s="2313"/>
      <c r="BR47" s="2313"/>
    </row>
  </sheetData>
  <mergeCells count="126">
    <mergeCell ref="A8:CA8"/>
    <mergeCell ref="BU18:CD18"/>
    <mergeCell ref="T14:BW14"/>
    <mergeCell ref="CI12:CT13"/>
    <mergeCell ref="A9:CH9"/>
    <mergeCell ref="CB5:CT8"/>
    <mergeCell ref="CI11:CT11"/>
    <mergeCell ref="CF18:CT18"/>
    <mergeCell ref="S12:CB12"/>
    <mergeCell ref="A6:CA6"/>
    <mergeCell ref="A7:CA7"/>
    <mergeCell ref="CI9:CT10"/>
    <mergeCell ref="BM10:CH10"/>
    <mergeCell ref="T15:BW15"/>
    <mergeCell ref="S11:CB11"/>
    <mergeCell ref="CI14:CT14"/>
    <mergeCell ref="CC12:CH13"/>
    <mergeCell ref="Q47:AJ47"/>
    <mergeCell ref="AL47:AW47"/>
    <mergeCell ref="AY47:BR47"/>
    <mergeCell ref="AY46:BR46"/>
    <mergeCell ref="Q46:AJ46"/>
    <mergeCell ref="AL46:AW46"/>
    <mergeCell ref="CK34:CT34"/>
    <mergeCell ref="CA34:CJ34"/>
    <mergeCell ref="CA32:CJ32"/>
    <mergeCell ref="CA33:CJ33"/>
    <mergeCell ref="BQ35:BZ35"/>
    <mergeCell ref="BG32:BP32"/>
    <mergeCell ref="BQ32:BZ32"/>
    <mergeCell ref="CK35:CT35"/>
    <mergeCell ref="CA35:CJ35"/>
    <mergeCell ref="BQ34:BZ34"/>
    <mergeCell ref="CK32:CT32"/>
    <mergeCell ref="CK33:CT33"/>
    <mergeCell ref="Q40:AJ40"/>
    <mergeCell ref="A33:S33"/>
    <mergeCell ref="T35:AB35"/>
    <mergeCell ref="AY40:BR40"/>
    <mergeCell ref="Q41:AJ41"/>
    <mergeCell ref="AL40:AW40"/>
    <mergeCell ref="Q36:AJ36"/>
    <mergeCell ref="AL36:AW36"/>
    <mergeCell ref="AY36:BR36"/>
    <mergeCell ref="T34:AB34"/>
    <mergeCell ref="BG34:BP34"/>
    <mergeCell ref="BQ33:BZ33"/>
    <mergeCell ref="AW34:BF34"/>
    <mergeCell ref="AW35:BF35"/>
    <mergeCell ref="A28:S28"/>
    <mergeCell ref="A29:S29"/>
    <mergeCell ref="A30:S30"/>
    <mergeCell ref="A31:S31"/>
    <mergeCell ref="T31:AB31"/>
    <mergeCell ref="T30:AB30"/>
    <mergeCell ref="AC30:AL30"/>
    <mergeCell ref="AC31:AL31"/>
    <mergeCell ref="AC32:AL32"/>
    <mergeCell ref="AC33:AL33"/>
    <mergeCell ref="BG33:BP33"/>
    <mergeCell ref="BG35:BP35"/>
    <mergeCell ref="AC35:AL35"/>
    <mergeCell ref="A35:S35"/>
    <mergeCell ref="AM35:AV35"/>
    <mergeCell ref="A27:S27"/>
    <mergeCell ref="AM34:AV34"/>
    <mergeCell ref="CA27:CT27"/>
    <mergeCell ref="BG27:BP31"/>
    <mergeCell ref="BQ27:BZ31"/>
    <mergeCell ref="AW33:BF33"/>
    <mergeCell ref="CK30:CT30"/>
    <mergeCell ref="T32:AB32"/>
    <mergeCell ref="CK31:CT31"/>
    <mergeCell ref="CA28:CJ28"/>
    <mergeCell ref="CA29:CJ29"/>
    <mergeCell ref="T28:AB28"/>
    <mergeCell ref="AM32:AV32"/>
    <mergeCell ref="AM33:AV33"/>
    <mergeCell ref="AM27:AV31"/>
    <mergeCell ref="AW27:BF31"/>
    <mergeCell ref="AC29:AL29"/>
    <mergeCell ref="CA31:CJ31"/>
    <mergeCell ref="AC34:AL34"/>
    <mergeCell ref="A34:S34"/>
    <mergeCell ref="AW32:BF32"/>
    <mergeCell ref="T33:AB33"/>
    <mergeCell ref="T29:AB29"/>
    <mergeCell ref="AC28:AL28"/>
    <mergeCell ref="Q42:AJ42"/>
    <mergeCell ref="AL42:AW42"/>
    <mergeCell ref="AY42:BR42"/>
    <mergeCell ref="Q43:AJ43"/>
    <mergeCell ref="AL43:AW43"/>
    <mergeCell ref="AY43:BR43"/>
    <mergeCell ref="AY41:BR41"/>
    <mergeCell ref="Q39:AJ39"/>
    <mergeCell ref="Q38:AJ38"/>
    <mergeCell ref="AL38:AW38"/>
    <mergeCell ref="AY38:BR38"/>
    <mergeCell ref="AL41:AW41"/>
    <mergeCell ref="AL39:AW39"/>
    <mergeCell ref="AY39:BR39"/>
    <mergeCell ref="CF19:CT19"/>
    <mergeCell ref="BH18:BS18"/>
    <mergeCell ref="Q37:AJ37"/>
    <mergeCell ref="AL37:AW37"/>
    <mergeCell ref="AY37:BR37"/>
    <mergeCell ref="BO20:BQ20"/>
    <mergeCell ref="CK28:CT28"/>
    <mergeCell ref="CK29:CT29"/>
    <mergeCell ref="T27:AL27"/>
    <mergeCell ref="CA30:CJ30"/>
    <mergeCell ref="BH19:BS19"/>
    <mergeCell ref="BU19:CD19"/>
    <mergeCell ref="BL22:BW22"/>
    <mergeCell ref="A25:CT25"/>
    <mergeCell ref="BZ23:CB23"/>
    <mergeCell ref="CD23:CM23"/>
    <mergeCell ref="CQ23:CR23"/>
    <mergeCell ref="AZ22:BK22"/>
    <mergeCell ref="BS20:CB20"/>
    <mergeCell ref="BL23:BW23"/>
    <mergeCell ref="AZ23:BK23"/>
    <mergeCell ref="A24:CT24"/>
    <mergeCell ref="AU23:AY23"/>
    <mergeCell ref="A32:S32"/>
  </mergeCells>
  <pageMargins left="0.39370078740157483" right="0.39370078740157483" top="0.78740157480314965" bottom="0.39370078740157483" header="0.27559055118110237" footer="0.39370078740157483"/>
  <pageSetup paperSize="9" scale="87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/>
  </sheetViews>
  <sheetFormatPr defaultRowHeight="15" x14ac:dyDescent="0.25"/>
  <cols>
    <col min="1" max="1" width="4.7109375" style="2" customWidth="1"/>
    <col min="2" max="2" width="50" style="2" customWidth="1"/>
    <col min="3" max="3" width="15.28515625" style="2" customWidth="1"/>
    <col min="4" max="4" width="14" style="2" customWidth="1"/>
    <col min="5" max="5" width="14.28515625" style="2" customWidth="1"/>
    <col min="6" max="6" width="20.5703125" style="2" customWidth="1"/>
    <col min="7" max="16384" width="9.140625" style="2"/>
  </cols>
  <sheetData>
    <row r="1" spans="1:16" x14ac:dyDescent="0.25">
      <c r="F1" s="72" t="s">
        <v>1139</v>
      </c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x14ac:dyDescent="0.25">
      <c r="F2" s="72" t="s">
        <v>12</v>
      </c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x14ac:dyDescent="0.25">
      <c r="F3" s="72" t="s">
        <v>13</v>
      </c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x14ac:dyDescent="0.25">
      <c r="F4" s="72" t="s">
        <v>1254</v>
      </c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7" spans="1:16" ht="15.75" x14ac:dyDescent="0.25">
      <c r="A7" s="2358" t="s">
        <v>1242</v>
      </c>
      <c r="B7" s="2358"/>
      <c r="C7" s="2358"/>
      <c r="D7" s="2358"/>
      <c r="E7" s="2358"/>
      <c r="F7" s="2358"/>
    </row>
    <row r="8" spans="1:16" x14ac:dyDescent="0.25">
      <c r="A8" s="2352"/>
    </row>
    <row r="9" spans="1:16" x14ac:dyDescent="0.25">
      <c r="A9" s="2360" t="s">
        <v>1243</v>
      </c>
      <c r="B9" s="2360"/>
      <c r="C9" s="2360"/>
      <c r="D9" s="2360"/>
      <c r="E9" s="2360"/>
      <c r="F9" s="2360"/>
    </row>
    <row r="10" spans="1:16" x14ac:dyDescent="0.25">
      <c r="A10" s="2359" t="s">
        <v>1244</v>
      </c>
      <c r="B10" s="2359"/>
      <c r="C10" s="2359"/>
      <c r="D10" s="2359"/>
      <c r="E10" s="2359"/>
      <c r="F10" s="2359"/>
    </row>
    <row r="11" spans="1:16" x14ac:dyDescent="0.25">
      <c r="A11" s="2352"/>
    </row>
    <row r="12" spans="1:16" ht="96" customHeight="1" x14ac:dyDescent="0.25">
      <c r="A12" s="2361" t="s">
        <v>1245</v>
      </c>
      <c r="B12" s="2361"/>
      <c r="C12" s="2361"/>
      <c r="D12" s="2361"/>
      <c r="E12" s="2361"/>
      <c r="F12" s="2361"/>
    </row>
    <row r="13" spans="1:16" ht="15.75" thickBot="1" x14ac:dyDescent="0.3">
      <c r="A13" s="2352"/>
    </row>
    <row r="14" spans="1:16" ht="24.75" thickBot="1" x14ac:dyDescent="0.3">
      <c r="A14" s="2354" t="s">
        <v>180</v>
      </c>
      <c r="B14" s="2355" t="s">
        <v>1246</v>
      </c>
      <c r="C14" s="2355" t="s">
        <v>1247</v>
      </c>
      <c r="D14" s="2355" t="s">
        <v>1248</v>
      </c>
      <c r="E14" s="2355" t="s">
        <v>251</v>
      </c>
      <c r="F14" s="2355" t="s">
        <v>35</v>
      </c>
    </row>
    <row r="15" spans="1:16" ht="15.75" thickBot="1" x14ac:dyDescent="0.3">
      <c r="A15" s="2356"/>
      <c r="B15" s="2357"/>
      <c r="C15" s="2357"/>
      <c r="D15" s="2357"/>
      <c r="E15" s="2357"/>
      <c r="F15" s="2357"/>
    </row>
    <row r="16" spans="1:16" ht="15.75" thickBot="1" x14ac:dyDescent="0.3">
      <c r="A16" s="2356"/>
      <c r="B16" s="2357"/>
      <c r="C16" s="2357"/>
      <c r="D16" s="2357"/>
      <c r="E16" s="2357"/>
      <c r="F16" s="2357"/>
    </row>
    <row r="17" spans="1:6" ht="15.75" thickBot="1" x14ac:dyDescent="0.3">
      <c r="A17" s="2356"/>
      <c r="B17" s="2357"/>
      <c r="C17" s="2357"/>
      <c r="D17" s="2357"/>
      <c r="E17" s="2357"/>
      <c r="F17" s="2357"/>
    </row>
    <row r="18" spans="1:6" ht="15.75" thickBot="1" x14ac:dyDescent="0.3">
      <c r="A18" s="2356"/>
      <c r="B18" s="2357"/>
      <c r="C18" s="2357"/>
      <c r="D18" s="2357"/>
      <c r="E18" s="2357"/>
      <c r="F18" s="2357"/>
    </row>
    <row r="19" spans="1:6" ht="15.75" thickBot="1" x14ac:dyDescent="0.3">
      <c r="A19" s="2356"/>
      <c r="B19" s="2357"/>
      <c r="C19" s="2357"/>
      <c r="D19" s="2357"/>
      <c r="E19" s="2357"/>
      <c r="F19" s="2357"/>
    </row>
    <row r="20" spans="1:6" ht="15.75" thickBot="1" x14ac:dyDescent="0.3">
      <c r="A20" s="2356"/>
      <c r="B20" s="2357"/>
      <c r="C20" s="2357"/>
      <c r="D20" s="2357"/>
      <c r="E20" s="2357"/>
      <c r="F20" s="2357"/>
    </row>
    <row r="21" spans="1:6" ht="15.75" thickBot="1" x14ac:dyDescent="0.3">
      <c r="A21" s="2356"/>
      <c r="B21" s="2357"/>
      <c r="C21" s="2357"/>
      <c r="D21" s="2357"/>
      <c r="E21" s="2357"/>
      <c r="F21" s="2357"/>
    </row>
    <row r="22" spans="1:6" ht="15.75" thickBot="1" x14ac:dyDescent="0.3">
      <c r="A22" s="2356"/>
      <c r="B22" s="2357"/>
      <c r="C22" s="2357"/>
      <c r="D22" s="2357"/>
      <c r="E22" s="2357"/>
      <c r="F22" s="2357"/>
    </row>
    <row r="23" spans="1:6" ht="15.75" thickBot="1" x14ac:dyDescent="0.3">
      <c r="A23" s="2356"/>
      <c r="B23" s="2357"/>
      <c r="C23" s="2357"/>
      <c r="D23" s="2357"/>
      <c r="E23" s="2357"/>
      <c r="F23" s="2357"/>
    </row>
    <row r="24" spans="1:6" ht="15.75" x14ac:dyDescent="0.25">
      <c r="A24" s="2351"/>
    </row>
    <row r="25" spans="1:6" x14ac:dyDescent="0.25">
      <c r="A25" s="2353" t="s">
        <v>1249</v>
      </c>
    </row>
    <row r="26" spans="1:6" ht="15.75" x14ac:dyDescent="0.25">
      <c r="A26" s="2351"/>
    </row>
    <row r="27" spans="1:6" x14ac:dyDescent="0.25">
      <c r="A27" s="2353" t="s">
        <v>1250</v>
      </c>
      <c r="D27" s="2353" t="s">
        <v>1251</v>
      </c>
    </row>
    <row r="28" spans="1:6" x14ac:dyDescent="0.25">
      <c r="A28" s="2353"/>
    </row>
    <row r="29" spans="1:6" x14ac:dyDescent="0.25">
      <c r="A29" s="2353"/>
    </row>
    <row r="30" spans="1:6" x14ac:dyDescent="0.25">
      <c r="A30" s="2353" t="s">
        <v>1252</v>
      </c>
      <c r="D30" s="2353" t="s">
        <v>1253</v>
      </c>
    </row>
  </sheetData>
  <mergeCells count="4"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49</vt:i4>
      </vt:variant>
      <vt:variant>
        <vt:lpstr>Именованные диапазоны</vt:lpstr>
      </vt:variant>
      <vt:variant>
        <vt:i4>9</vt:i4>
      </vt:variant>
    </vt:vector>
  </HeadingPairs>
  <TitlesOfParts>
    <vt:vector size="58" baseType="lpstr">
      <vt:lpstr>Список</vt:lpstr>
      <vt:lpstr>РосЮг-1</vt:lpstr>
      <vt:lpstr>РосЮг-3</vt:lpstr>
      <vt:lpstr>РосЮг-4</vt:lpstr>
      <vt:lpstr>РосЮг-5</vt:lpstr>
      <vt:lpstr>РосЮг-6</vt:lpstr>
      <vt:lpstr>РосЮг-7</vt:lpstr>
      <vt:lpstr>РосЮг-8</vt:lpstr>
      <vt:lpstr>РосЮг-9</vt:lpstr>
      <vt:lpstr>РосЮг-10</vt:lpstr>
      <vt:lpstr>РосЮг-15</vt:lpstr>
      <vt:lpstr>РосЮг-16</vt:lpstr>
      <vt:lpstr>РосЮг-22</vt:lpstr>
      <vt:lpstr>РосЮг-23</vt:lpstr>
      <vt:lpstr>РосЮг-24</vt:lpstr>
      <vt:lpstr>РосЮг-24А</vt:lpstr>
      <vt:lpstr>РосЮг-25</vt:lpstr>
      <vt:lpstr>РосЮг-26</vt:lpstr>
      <vt:lpstr>РосЮг-27</vt:lpstr>
      <vt:lpstr>РосЮг-28</vt:lpstr>
      <vt:lpstr>РосЮг-29</vt:lpstr>
      <vt:lpstr>РосЮг-30</vt:lpstr>
      <vt:lpstr>РосЮг-31</vt:lpstr>
      <vt:lpstr>РосЮг-32</vt:lpstr>
      <vt:lpstr>РосЮг-33</vt:lpstr>
      <vt:lpstr>РосЮг-34</vt:lpstr>
      <vt:lpstr>РосЮг-37</vt:lpstr>
      <vt:lpstr>РосЮг-38</vt:lpstr>
      <vt:lpstr>РосЮг-40</vt:lpstr>
      <vt:lpstr>РосЮг-41</vt:lpstr>
      <vt:lpstr>РосЮг-42</vt:lpstr>
      <vt:lpstr>РосЮг-43</vt:lpstr>
      <vt:lpstr>РосЮг-44</vt:lpstr>
      <vt:lpstr>РосЮг-44п</vt:lpstr>
      <vt:lpstr>РосЮг-45</vt:lpstr>
      <vt:lpstr>РосЮг-46</vt:lpstr>
      <vt:lpstr>РосЮг-47</vt:lpstr>
      <vt:lpstr>РосЮг-48</vt:lpstr>
      <vt:lpstr>РосЮг-49</vt:lpstr>
      <vt:lpstr>РосЮг-49а</vt:lpstr>
      <vt:lpstr>РосЮг-50</vt:lpstr>
      <vt:lpstr>РосЮг-52</vt:lpstr>
      <vt:lpstr>РосЮг-53</vt:lpstr>
      <vt:lpstr>РосЮг-54</vt:lpstr>
      <vt:lpstr>РосЮг-55</vt:lpstr>
      <vt:lpstr>РосЮг-56</vt:lpstr>
      <vt:lpstr>РосЮг-59</vt:lpstr>
      <vt:lpstr>РосЮг-60</vt:lpstr>
      <vt:lpstr>РосЮг-61</vt:lpstr>
      <vt:lpstr>'РосЮг-22'!Заголовки_для_печати</vt:lpstr>
      <vt:lpstr>'РосЮг-50'!Заголовки_для_печати</vt:lpstr>
      <vt:lpstr>'РосЮг-8'!Заголовки_для_печати</vt:lpstr>
      <vt:lpstr>'РосЮг-22'!Область_печати</vt:lpstr>
      <vt:lpstr>'РосЮг-24'!Область_печати</vt:lpstr>
      <vt:lpstr>'РосЮг-49'!Область_печати</vt:lpstr>
      <vt:lpstr>'РосЮг-60'!Область_печати</vt:lpstr>
      <vt:lpstr>'РосЮг-8'!Область_печати</vt:lpstr>
      <vt:lpstr>'РосЮг-9'!Область_печати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Анищенко Татьяна Александровна</dc:creator>
  <cp:lastModifiedBy>Петрова Мария Владимировна</cp:lastModifiedBy>
  <cp:lastPrinted>2022-11-10T13:19:50Z</cp:lastPrinted>
  <dcterms:created xsi:type="dcterms:W3CDTF">2021-08-23T08:22:42Z</dcterms:created>
  <dcterms:modified xsi:type="dcterms:W3CDTF">2025-01-15T13:28:08Z</dcterms:modified>
</cp:coreProperties>
</file>